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sdx" ContentType="application/vnd.ms-visio.drawing"/>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charts/chart3.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4.xml" ContentType="application/vnd.openxmlformats-officedocument.drawingml.chart+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comments5.xml" ContentType="application/vnd.openxmlformats-officedocument.spreadsheetml.comments+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codeName="ThisWorkbook" defaultThemeVersion="124226"/>
  <mc:AlternateContent xmlns:mc="http://schemas.openxmlformats.org/markup-compatibility/2006">
    <mc:Choice Requires="x15">
      <x15ac:absPath xmlns:x15ac="http://schemas.microsoft.com/office/spreadsheetml/2010/11/ac" url="C:\Users\a0235201\Desktop\"/>
    </mc:Choice>
  </mc:AlternateContent>
  <xr:revisionPtr revIDLastSave="0" documentId="13_ncr:1_{EB5A5029-A882-42F1-92E5-95672B54DD38}" xr6:coauthVersionLast="36" xr6:coauthVersionMax="36" xr10:uidLastSave="{00000000-0000-0000-0000-000000000000}"/>
  <workbookProtection workbookAlgorithmName="SHA-512" workbookHashValue="AxlkDxsJJU5i4rgoj/ab9IPP+QOGJiN6gtEzSgpkXrf0b1FCoCMeNXh9kaxYMJOCU2yuNl6dvMkL//ziTU8Qhg==" workbookSaltValue="Hs+tbZUZ8dK1Y+/Uf/mTWQ==" workbookSpinCount="100000" lockStructure="1"/>
  <bookViews>
    <workbookView xWindow="480" yWindow="90" windowWidth="11880" windowHeight="4020" xr2:uid="{00000000-000D-0000-FFFF-FFFF00000000}"/>
  </bookViews>
  <sheets>
    <sheet name="LM5122_Quickstart" sheetId="2" r:id="rId1"/>
    <sheet name="Licenses" sheetId="7" r:id="rId2"/>
    <sheet name="Eff_vs_IOUT" sheetId="6" state="hidden" r:id="rId3"/>
    <sheet name="Eff_vs_VIN" sheetId="8" state="hidden" r:id="rId4"/>
    <sheet name="Plot Management" sheetId="9" state="hidden" r:id="rId5"/>
    <sheet name="Calculations" sheetId="3" state="hidden" r:id="rId6"/>
    <sheet name="EC_Table" sheetId="1" state="hidden" r:id="rId7"/>
    <sheet name="Control_Loop_Tables" sheetId="5" state="hidden" r:id="rId8"/>
    <sheet name="Tables_VS_VIN" sheetId="4" state="hidden" r:id="rId9"/>
  </sheets>
  <externalReferences>
    <externalReference r:id="rId10"/>
  </externalReferences>
  <definedNames>
    <definedName name="ACS">Calculations!$B$84</definedName>
    <definedName name="adc">Control_Loop_Tables!$B$35</definedName>
    <definedName name="adc_ea">Control_Loop_Tables!$B$59</definedName>
    <definedName name="ADC_VINmin">Calculations!$B$136</definedName>
    <definedName name="arCss">Calculations!$B$183</definedName>
    <definedName name="aRUV_lower">Calculations!$B$191</definedName>
    <definedName name="aRUV_upper">Calculations!$B$190</definedName>
    <definedName name="aRUV_upper_SEL">Calculations!$B$192</definedName>
    <definedName name="aTSSmax">Calculations!$B$184</definedName>
    <definedName name="Ccomp">Calculations!$B$170</definedName>
    <definedName name="Ccomp_S">Calculations!$B$179</definedName>
    <definedName name="CHF">Calculations!$B$171</definedName>
    <definedName name="CHF_S">Calculations!$B$180</definedName>
    <definedName name="COUT">Calculations!$B$115</definedName>
    <definedName name="DC_VIN_var_DCM">Control_Loop_Tables!$B$65</definedName>
    <definedName name="EFF_est">Calculations!$B$8</definedName>
    <definedName name="EFF_IOUT">'Plot Management'!$B$3</definedName>
    <definedName name="Eff_Plot_image">INDIRECT('Plot Management'!$A$1)</definedName>
    <definedName name="EFF_VIN">'Plot Management'!$B$5</definedName>
    <definedName name="eta">Calculations!$B$7</definedName>
    <definedName name="Fco_calc">Calculations!$B$167</definedName>
    <definedName name="Fcross">Calculations!$B$168</definedName>
    <definedName name="fp_lf_VINmin">Calculations!$B$139</definedName>
    <definedName name="fsw">Calculations!$B$6</definedName>
    <definedName name="fz_esr_VINmin">Calculations!$B$142</definedName>
    <definedName name="fz_rhp_VINmin">Calculations!$B$145</definedName>
    <definedName name="Gcomp">Control_Loop_Tables!$B$28</definedName>
    <definedName name="gfs">Calculations!$B$209</definedName>
    <definedName name="Graph_Text">Calculations!$B$21</definedName>
    <definedName name="IHYS">Calculations!$G$184</definedName>
    <definedName name="IHYSmin">Calculations!$G$186</definedName>
    <definedName name="IOUT">Calculations!$B$10</definedName>
    <definedName name="IOUT_np">Calculations!$B$12</definedName>
    <definedName name="IOUT_vari">Control_Loop_Tables!$B$15</definedName>
    <definedName name="IQ">EC_Table!$D$6</definedName>
    <definedName name="Isl">Control_Loop_Tables!$B$26</definedName>
    <definedName name="ISS">Calculations!$G$183</definedName>
    <definedName name="k_slope_selected">Calculations!$B$98</definedName>
    <definedName name="Kd">Control_Loop_Tables!$B$33</definedName>
    <definedName name="Kd_VINmin">Calculations!$B$132</definedName>
    <definedName name="kex">Control_Loop_Tables!$B$31</definedName>
    <definedName name="Kex_VINmin">Calculations!$B$130</definedName>
    <definedName name="km">Control_Loop_Tables!$B$32</definedName>
    <definedName name="Km_VINmin">Calculations!$B$131</definedName>
    <definedName name="Lm">Calculations!$B$42</definedName>
    <definedName name="LO">Calculations!$B$187</definedName>
    <definedName name="M_LIMIT">Calculations!$B$82</definedName>
    <definedName name="np">Calculations!$B$11</definedName>
    <definedName name="pTSSmin">Calculations!$B$182</definedName>
    <definedName name="Q">Control_Loop_Tables!$B$49</definedName>
    <definedName name="Q_VINmin">Calculations!$B$153</definedName>
    <definedName name="Qg_tot">Calculations!$B$204</definedName>
    <definedName name="Qg_tot_HS">Calculations!$B$221</definedName>
    <definedName name="Qgd">Calculations!$B$205</definedName>
    <definedName name="Qgs">Calculations!$B$206</definedName>
    <definedName name="Qrr">Calculations!$B$229</definedName>
    <definedName name="R_RT">Calculations!$B$24</definedName>
    <definedName name="R_sl">Control_Loop_Tables!$B$24</definedName>
    <definedName name="Rcomp">Calculations!$B$169</definedName>
    <definedName name="Rcomp_S">Calculations!$B$178</definedName>
    <definedName name="Rcs">Calculations!$B$87</definedName>
    <definedName name="rCss">Calculations!$C$183</definedName>
    <definedName name="Rdcr">Calculations!$B$43</definedName>
    <definedName name="RDS_on">Calculations!$B$203</definedName>
    <definedName name="RDS_on_HS">Calculations!$B$220</definedName>
    <definedName name="RESR">Calculations!$B$117</definedName>
    <definedName name="RFB_BOT">Calculations!$B$161</definedName>
    <definedName name="RFB_BOT_S">Calculations!$B$162</definedName>
    <definedName name="RFB_TOP">Calculations!$B$160</definedName>
    <definedName name="RFBB">Control_Loop_Tables!$B$54</definedName>
    <definedName name="RFBT">Control_Loop_Tables!$B$53</definedName>
    <definedName name="Rgate">Calculations!$B$207</definedName>
    <definedName name="RHP_freq">Calculations!$B$122</definedName>
    <definedName name="RR">Calculations!$B$40</definedName>
    <definedName name="Rsl_int">Control_Loop_Tables!$B$25</definedName>
    <definedName name="Rslope">Calculations!$B$101</definedName>
    <definedName name="RUV_lower">Calculations!$C$191</definedName>
    <definedName name="RUV_upper">Calculations!$C$190</definedName>
    <definedName name="RUV_upper_SEL">Calculations!$C$192</definedName>
    <definedName name="Se">Control_Loop_Tables!$B$47</definedName>
    <definedName name="Se_VINmin">Calculations!$B$149</definedName>
    <definedName name="Sn">Control_Loop_Tables!$B$46</definedName>
    <definedName name="Sn_VINmin">Calculations!$B$150</definedName>
    <definedName name="t_dead">EC_Table!$D$114</definedName>
    <definedName name="tf_sw">Calculations!$B$216</definedName>
    <definedName name="tr_sw">Calculations!$B$215</definedName>
    <definedName name="TSSmax">Calculations!$C$184</definedName>
    <definedName name="TSSmin">Calculations!$C$182</definedName>
    <definedName name="UVLO_OFF">Calculations!$B$188</definedName>
    <definedName name="UVLO_ON">Calculations!$B$187</definedName>
    <definedName name="UVth">Calculations!$G$185</definedName>
    <definedName name="Uvthmin">Calculations!$G$187</definedName>
    <definedName name="VCC">Calculations!$B$14</definedName>
    <definedName name="VCL">Calculations!$B$85</definedName>
    <definedName name="Vd_rect">Calculations!$B$230</definedName>
    <definedName name="VHYS">Calculations!$B$189</definedName>
    <definedName name="VIN_MAX">Calculations!$B$5</definedName>
    <definedName name="VIN_MIN">Calculations!$B$3</definedName>
    <definedName name="VIN_TYP">Calculations!$B$4</definedName>
    <definedName name="Vin_vari">LM5122_Quickstart!$I$82</definedName>
    <definedName name="VINSHUTDOWN">Calculations!$B$194</definedName>
    <definedName name="VINSTARTUP">Calculations!$B$187</definedName>
    <definedName name="VOUT">Calculations!$B$9</definedName>
    <definedName name="VOUT_VAR">Control_Loop_Tables!$B$17</definedName>
    <definedName name="VREF">EC_Table!$D$32</definedName>
    <definedName name="Vsl">Control_Loop_Tables!$B$27</definedName>
    <definedName name="Vslo">Control_Loop_Tables!$B$27</definedName>
    <definedName name="vth">Calculations!$B$210</definedName>
    <definedName name="w_p_low">Calculations!$B$125</definedName>
    <definedName name="w_RHP">Calculations!$B$121</definedName>
    <definedName name="w_Z_ESR">Calculations!$B$123</definedName>
    <definedName name="wp_lf">Control_Loop_Tables!$B$36</definedName>
    <definedName name="wp_lf_DCM">Control_Loop_Tables!$B$68</definedName>
    <definedName name="wp_lf_VINmin">Calculations!$B$138</definedName>
    <definedName name="wp0_ea">Control_Loop_Tables!$B$61</definedName>
    <definedName name="wp1_ea">Control_Loop_Tables!$B$62</definedName>
    <definedName name="wsl">Control_Loop_Tables!$B$48</definedName>
    <definedName name="wsl_VINmin">Calculations!$B$152</definedName>
    <definedName name="wz_ea">Control_Loop_Tables!$B$60</definedName>
    <definedName name="wz_esr">Control_Loop_Tables!$B$42</definedName>
    <definedName name="wz_esr_VINmin">Calculations!$B$141</definedName>
    <definedName name="wz_rhp">Control_Loop_Tables!$B$39</definedName>
    <definedName name="wz_RHP_VINmin">Calculations!$B$144</definedName>
    <definedName name="wz1_dcm">Control_Loop_Tables!$B$70</definedName>
    <definedName name="wz2_dcm">Control_Loop_Tables!$B$72</definedName>
  </definedNames>
  <calcPr calcId="191029"/>
</workbook>
</file>

<file path=xl/calcChain.xml><?xml version="1.0" encoding="utf-8"?>
<calcChain xmlns="http://schemas.openxmlformats.org/spreadsheetml/2006/main">
  <c r="A1" i="9" l="1"/>
  <c r="C21" i="3"/>
  <c r="B162" i="3" l="1"/>
  <c r="B192" i="3" l="1"/>
  <c r="B188" i="3"/>
  <c r="B187" i="3"/>
  <c r="C115" i="1"/>
  <c r="C114" i="1"/>
  <c r="E115" i="1"/>
  <c r="E114" i="1"/>
  <c r="D115" i="1"/>
  <c r="D114" i="1"/>
  <c r="B230" i="3"/>
  <c r="B229" i="3"/>
  <c r="B227" i="3"/>
  <c r="B224" i="3"/>
  <c r="B223" i="3"/>
  <c r="B222" i="3"/>
  <c r="B221" i="3"/>
  <c r="B220" i="3"/>
  <c r="B203" i="3"/>
  <c r="B206" i="3"/>
  <c r="B205" i="3"/>
  <c r="B204" i="3"/>
  <c r="B207" i="3"/>
  <c r="B210" i="3"/>
  <c r="N19" i="5" l="1"/>
  <c r="N560" i="5"/>
  <c r="N559" i="5"/>
  <c r="N558" i="5"/>
  <c r="N557" i="5"/>
  <c r="N556" i="5"/>
  <c r="N555" i="5"/>
  <c r="N554" i="5"/>
  <c r="N553" i="5"/>
  <c r="N552" i="5"/>
  <c r="N551" i="5"/>
  <c r="N550" i="5"/>
  <c r="N549" i="5"/>
  <c r="N548" i="5"/>
  <c r="N547" i="5"/>
  <c r="N546" i="5"/>
  <c r="N545" i="5"/>
  <c r="N544" i="5"/>
  <c r="N543" i="5"/>
  <c r="N542" i="5"/>
  <c r="N541" i="5"/>
  <c r="N540" i="5"/>
  <c r="N539" i="5"/>
  <c r="N538" i="5"/>
  <c r="N537" i="5"/>
  <c r="N536" i="5"/>
  <c r="N535" i="5"/>
  <c r="N534" i="5"/>
  <c r="N533" i="5"/>
  <c r="N532" i="5"/>
  <c r="N531" i="5"/>
  <c r="N530" i="5"/>
  <c r="N529" i="5"/>
  <c r="N528" i="5"/>
  <c r="N527" i="5"/>
  <c r="N526" i="5"/>
  <c r="N525" i="5"/>
  <c r="N524" i="5"/>
  <c r="N523" i="5"/>
  <c r="N522" i="5"/>
  <c r="N521" i="5"/>
  <c r="N520" i="5"/>
  <c r="N519" i="5"/>
  <c r="N518" i="5"/>
  <c r="N517" i="5"/>
  <c r="N516" i="5"/>
  <c r="N515" i="5"/>
  <c r="N514" i="5"/>
  <c r="N513" i="5"/>
  <c r="N512" i="5"/>
  <c r="N511" i="5"/>
  <c r="N510" i="5"/>
  <c r="N509" i="5"/>
  <c r="N508" i="5"/>
  <c r="N507" i="5"/>
  <c r="N506" i="5"/>
  <c r="N505" i="5"/>
  <c r="N504" i="5"/>
  <c r="N503" i="5"/>
  <c r="N502" i="5"/>
  <c r="N501" i="5"/>
  <c r="N500" i="5"/>
  <c r="N499" i="5"/>
  <c r="N498" i="5"/>
  <c r="N497" i="5"/>
  <c r="N496" i="5"/>
  <c r="N495" i="5"/>
  <c r="N494" i="5"/>
  <c r="N493" i="5"/>
  <c r="N492" i="5"/>
  <c r="N491" i="5"/>
  <c r="N490" i="5"/>
  <c r="N489" i="5"/>
  <c r="N488" i="5"/>
  <c r="N487" i="5"/>
  <c r="N486" i="5"/>
  <c r="N485" i="5"/>
  <c r="N484" i="5"/>
  <c r="N483" i="5"/>
  <c r="N482" i="5"/>
  <c r="N481" i="5"/>
  <c r="N480" i="5"/>
  <c r="N479" i="5"/>
  <c r="N478" i="5"/>
  <c r="N477" i="5"/>
  <c r="N476" i="5"/>
  <c r="N475" i="5"/>
  <c r="N474" i="5"/>
  <c r="N473" i="5"/>
  <c r="N472" i="5"/>
  <c r="N471" i="5"/>
  <c r="N470" i="5"/>
  <c r="N469" i="5"/>
  <c r="N468" i="5"/>
  <c r="N467" i="5"/>
  <c r="N466" i="5"/>
  <c r="N465" i="5"/>
  <c r="N464" i="5"/>
  <c r="N463" i="5"/>
  <c r="N462" i="5"/>
  <c r="N461" i="5"/>
  <c r="N460" i="5"/>
  <c r="N459" i="5"/>
  <c r="N458" i="5"/>
  <c r="N457" i="5"/>
  <c r="N456" i="5"/>
  <c r="N455" i="5"/>
  <c r="N454" i="5"/>
  <c r="N453" i="5"/>
  <c r="N452" i="5"/>
  <c r="N451" i="5"/>
  <c r="N450" i="5"/>
  <c r="N449" i="5"/>
  <c r="N448" i="5"/>
  <c r="N447" i="5"/>
  <c r="N446" i="5"/>
  <c r="N445" i="5"/>
  <c r="N444" i="5"/>
  <c r="N443" i="5"/>
  <c r="N442" i="5"/>
  <c r="N441" i="5"/>
  <c r="N440" i="5"/>
  <c r="N439" i="5"/>
  <c r="N438" i="5"/>
  <c r="N437" i="5"/>
  <c r="N436" i="5"/>
  <c r="N435" i="5"/>
  <c r="N434" i="5"/>
  <c r="N433" i="5"/>
  <c r="N432" i="5"/>
  <c r="N431" i="5"/>
  <c r="N430" i="5"/>
  <c r="N429" i="5"/>
  <c r="N428" i="5"/>
  <c r="N427" i="5"/>
  <c r="N426" i="5"/>
  <c r="N425" i="5"/>
  <c r="N424" i="5"/>
  <c r="N423" i="5"/>
  <c r="N422" i="5"/>
  <c r="N421" i="5"/>
  <c r="N420" i="5"/>
  <c r="N419" i="5"/>
  <c r="N418" i="5"/>
  <c r="N417" i="5"/>
  <c r="N416" i="5"/>
  <c r="N415" i="5"/>
  <c r="N414" i="5"/>
  <c r="N413" i="5"/>
  <c r="N412" i="5"/>
  <c r="N411" i="5"/>
  <c r="N410" i="5"/>
  <c r="N409" i="5"/>
  <c r="N408" i="5"/>
  <c r="N407" i="5"/>
  <c r="N406" i="5"/>
  <c r="N405" i="5"/>
  <c r="N404" i="5"/>
  <c r="N403" i="5"/>
  <c r="N402" i="5"/>
  <c r="N401" i="5"/>
  <c r="N400" i="5"/>
  <c r="N399" i="5"/>
  <c r="N398" i="5"/>
  <c r="N397" i="5"/>
  <c r="N396" i="5"/>
  <c r="N395" i="5"/>
  <c r="N394" i="5"/>
  <c r="N393" i="5"/>
  <c r="N392" i="5"/>
  <c r="N391" i="5"/>
  <c r="N390" i="5"/>
  <c r="N389" i="5"/>
  <c r="N388" i="5"/>
  <c r="N387" i="5"/>
  <c r="N386" i="5"/>
  <c r="N385" i="5"/>
  <c r="N384" i="5"/>
  <c r="N383" i="5"/>
  <c r="N382" i="5"/>
  <c r="N381" i="5"/>
  <c r="N380" i="5"/>
  <c r="N379" i="5"/>
  <c r="N378" i="5"/>
  <c r="N377" i="5"/>
  <c r="N376" i="5"/>
  <c r="N375" i="5"/>
  <c r="N374" i="5"/>
  <c r="N373" i="5"/>
  <c r="N372" i="5"/>
  <c r="N371" i="5"/>
  <c r="N370" i="5"/>
  <c r="N369" i="5"/>
  <c r="N368" i="5"/>
  <c r="N367" i="5"/>
  <c r="N366" i="5"/>
  <c r="N365" i="5"/>
  <c r="N364" i="5"/>
  <c r="N363" i="5"/>
  <c r="N362" i="5"/>
  <c r="N361" i="5"/>
  <c r="N360" i="5"/>
  <c r="N359" i="5"/>
  <c r="N358" i="5"/>
  <c r="N357" i="5"/>
  <c r="N356" i="5"/>
  <c r="N355" i="5"/>
  <c r="N354" i="5"/>
  <c r="N353" i="5"/>
  <c r="N352" i="5"/>
  <c r="N351" i="5"/>
  <c r="N350" i="5"/>
  <c r="N349" i="5"/>
  <c r="N348" i="5"/>
  <c r="N347" i="5"/>
  <c r="N346" i="5"/>
  <c r="N345" i="5"/>
  <c r="N344" i="5"/>
  <c r="N343" i="5"/>
  <c r="N342" i="5"/>
  <c r="N341" i="5"/>
  <c r="N340" i="5"/>
  <c r="N339" i="5"/>
  <c r="N338" i="5"/>
  <c r="N337" i="5"/>
  <c r="N336" i="5"/>
  <c r="N335" i="5"/>
  <c r="N334" i="5"/>
  <c r="N333" i="5"/>
  <c r="N332" i="5"/>
  <c r="N331" i="5"/>
  <c r="N330" i="5"/>
  <c r="N329" i="5"/>
  <c r="N328" i="5"/>
  <c r="N327" i="5"/>
  <c r="N326" i="5"/>
  <c r="N325" i="5"/>
  <c r="N324" i="5"/>
  <c r="N323" i="5"/>
  <c r="N322" i="5"/>
  <c r="N321" i="5"/>
  <c r="N320" i="5"/>
  <c r="N319" i="5"/>
  <c r="N318" i="5"/>
  <c r="N317" i="5"/>
  <c r="N316" i="5"/>
  <c r="N315" i="5"/>
  <c r="N314" i="5"/>
  <c r="N313" i="5"/>
  <c r="N312" i="5"/>
  <c r="N311" i="5"/>
  <c r="N310" i="5"/>
  <c r="N309" i="5"/>
  <c r="N308" i="5"/>
  <c r="N307" i="5"/>
  <c r="N306" i="5"/>
  <c r="N305" i="5"/>
  <c r="N304" i="5"/>
  <c r="N303" i="5"/>
  <c r="N302" i="5"/>
  <c r="N301" i="5"/>
  <c r="N300" i="5"/>
  <c r="N299" i="5"/>
  <c r="N298" i="5"/>
  <c r="N297" i="5"/>
  <c r="N296" i="5"/>
  <c r="N295" i="5"/>
  <c r="N294" i="5"/>
  <c r="N293" i="5"/>
  <c r="N292" i="5"/>
  <c r="N291" i="5"/>
  <c r="N290" i="5"/>
  <c r="N289" i="5"/>
  <c r="N288" i="5"/>
  <c r="N287" i="5"/>
  <c r="N286" i="5"/>
  <c r="N285" i="5"/>
  <c r="N284" i="5"/>
  <c r="N283" i="5"/>
  <c r="N282" i="5"/>
  <c r="N281" i="5"/>
  <c r="N280" i="5"/>
  <c r="N279" i="5"/>
  <c r="N278" i="5"/>
  <c r="N277" i="5"/>
  <c r="N276" i="5"/>
  <c r="N275" i="5"/>
  <c r="N274" i="5"/>
  <c r="N273" i="5"/>
  <c r="N272" i="5"/>
  <c r="N271" i="5"/>
  <c r="N270" i="5"/>
  <c r="N269" i="5"/>
  <c r="N268" i="5"/>
  <c r="N267" i="5"/>
  <c r="N266" i="5"/>
  <c r="N265" i="5"/>
  <c r="N264" i="5"/>
  <c r="N263" i="5"/>
  <c r="N262" i="5"/>
  <c r="N261" i="5"/>
  <c r="N260" i="5"/>
  <c r="N259" i="5"/>
  <c r="N258" i="5"/>
  <c r="N257" i="5"/>
  <c r="N256" i="5"/>
  <c r="N255" i="5"/>
  <c r="N254" i="5"/>
  <c r="N253" i="5"/>
  <c r="N252" i="5"/>
  <c r="N251" i="5"/>
  <c r="N250" i="5"/>
  <c r="N249" i="5"/>
  <c r="N248" i="5"/>
  <c r="N247" i="5"/>
  <c r="N246" i="5"/>
  <c r="N245" i="5"/>
  <c r="N244" i="5"/>
  <c r="N243" i="5"/>
  <c r="N242" i="5"/>
  <c r="N241" i="5"/>
  <c r="N240" i="5"/>
  <c r="N239" i="5"/>
  <c r="N238" i="5"/>
  <c r="N237" i="5"/>
  <c r="N236" i="5"/>
  <c r="N235" i="5"/>
  <c r="N234" i="5"/>
  <c r="N233" i="5"/>
  <c r="N232" i="5"/>
  <c r="N231" i="5"/>
  <c r="N230" i="5"/>
  <c r="N229" i="5"/>
  <c r="N228" i="5"/>
  <c r="N227" i="5"/>
  <c r="N226" i="5"/>
  <c r="N225" i="5"/>
  <c r="N224" i="5"/>
  <c r="N223" i="5"/>
  <c r="N222" i="5"/>
  <c r="N221" i="5"/>
  <c r="N220" i="5"/>
  <c r="N219" i="5"/>
  <c r="N218" i="5"/>
  <c r="N217" i="5"/>
  <c r="N216" i="5"/>
  <c r="N215" i="5"/>
  <c r="N214" i="5"/>
  <c r="N213" i="5"/>
  <c r="N212" i="5"/>
  <c r="N211" i="5"/>
  <c r="N210" i="5"/>
  <c r="N209" i="5"/>
  <c r="N208" i="5"/>
  <c r="N207" i="5"/>
  <c r="N206" i="5"/>
  <c r="N205" i="5"/>
  <c r="N204" i="5"/>
  <c r="N203" i="5"/>
  <c r="N202" i="5"/>
  <c r="N201" i="5"/>
  <c r="N200" i="5"/>
  <c r="N199" i="5"/>
  <c r="N198" i="5"/>
  <c r="N197" i="5"/>
  <c r="N196" i="5"/>
  <c r="N195" i="5"/>
  <c r="N194" i="5"/>
  <c r="N193" i="5"/>
  <c r="N192" i="5"/>
  <c r="N191" i="5"/>
  <c r="N190" i="5"/>
  <c r="N189" i="5"/>
  <c r="N188" i="5"/>
  <c r="N187" i="5"/>
  <c r="N186" i="5"/>
  <c r="N185" i="5"/>
  <c r="N184" i="5"/>
  <c r="N183" i="5"/>
  <c r="N182" i="5"/>
  <c r="N181" i="5"/>
  <c r="N180" i="5"/>
  <c r="N179" i="5"/>
  <c r="N178" i="5"/>
  <c r="N177" i="5"/>
  <c r="N176" i="5"/>
  <c r="N175" i="5"/>
  <c r="N174" i="5"/>
  <c r="N173" i="5"/>
  <c r="N172" i="5"/>
  <c r="N171" i="5"/>
  <c r="N170" i="5"/>
  <c r="N169" i="5"/>
  <c r="N168" i="5"/>
  <c r="N167" i="5"/>
  <c r="N166" i="5"/>
  <c r="N165" i="5"/>
  <c r="N164" i="5"/>
  <c r="N163" i="5"/>
  <c r="N162" i="5"/>
  <c r="N161" i="5"/>
  <c r="N160" i="5"/>
  <c r="N159" i="5"/>
  <c r="N158" i="5"/>
  <c r="N157" i="5"/>
  <c r="N156" i="5"/>
  <c r="N155" i="5"/>
  <c r="N154" i="5"/>
  <c r="N153" i="5"/>
  <c r="N152" i="5"/>
  <c r="N151" i="5"/>
  <c r="N150" i="5"/>
  <c r="N149" i="5"/>
  <c r="N148" i="5"/>
  <c r="N147" i="5"/>
  <c r="N146" i="5"/>
  <c r="N145" i="5"/>
  <c r="N144" i="5"/>
  <c r="N143" i="5"/>
  <c r="N142" i="5"/>
  <c r="N141" i="5"/>
  <c r="N140" i="5"/>
  <c r="N139" i="5"/>
  <c r="N138" i="5"/>
  <c r="N137" i="5"/>
  <c r="N136" i="5"/>
  <c r="N135" i="5"/>
  <c r="N134" i="5"/>
  <c r="N133" i="5"/>
  <c r="N132" i="5"/>
  <c r="N131" i="5"/>
  <c r="N130" i="5"/>
  <c r="N129" i="5"/>
  <c r="N128" i="5"/>
  <c r="N127" i="5"/>
  <c r="N126" i="5"/>
  <c r="N125" i="5"/>
  <c r="N124" i="5"/>
  <c r="N123" i="5"/>
  <c r="N122" i="5"/>
  <c r="N121" i="5"/>
  <c r="N120" i="5"/>
  <c r="N119" i="5"/>
  <c r="N118" i="5"/>
  <c r="N117" i="5"/>
  <c r="N116" i="5"/>
  <c r="N115" i="5"/>
  <c r="N114" i="5"/>
  <c r="N113" i="5"/>
  <c r="N112" i="5"/>
  <c r="N111" i="5"/>
  <c r="N110" i="5"/>
  <c r="N109" i="5"/>
  <c r="N108" i="5"/>
  <c r="N107" i="5"/>
  <c r="N106" i="5"/>
  <c r="N105" i="5"/>
  <c r="N104" i="5"/>
  <c r="N103" i="5"/>
  <c r="N102" i="5"/>
  <c r="N101" i="5"/>
  <c r="N100" i="5"/>
  <c r="N99" i="5"/>
  <c r="N98" i="5"/>
  <c r="N97" i="5"/>
  <c r="N96" i="5"/>
  <c r="N95" i="5"/>
  <c r="N94" i="5"/>
  <c r="N93" i="5"/>
  <c r="N92" i="5"/>
  <c r="N91" i="5"/>
  <c r="N90" i="5"/>
  <c r="N89" i="5"/>
  <c r="N88" i="5"/>
  <c r="N87" i="5"/>
  <c r="N86" i="5"/>
  <c r="N85" i="5"/>
  <c r="N84" i="5"/>
  <c r="N83" i="5"/>
  <c r="N82" i="5"/>
  <c r="N81" i="5"/>
  <c r="N80" i="5"/>
  <c r="N79" i="5"/>
  <c r="N78" i="5"/>
  <c r="N77" i="5"/>
  <c r="N76" i="5"/>
  <c r="N75" i="5"/>
  <c r="N74" i="5"/>
  <c r="N73" i="5"/>
  <c r="N72" i="5"/>
  <c r="N71" i="5"/>
  <c r="N70" i="5"/>
  <c r="N69" i="5"/>
  <c r="N68" i="5"/>
  <c r="N67" i="5"/>
  <c r="N66" i="5"/>
  <c r="N65" i="5"/>
  <c r="N64" i="5"/>
  <c r="N63" i="5"/>
  <c r="N62" i="5"/>
  <c r="N61" i="5"/>
  <c r="N60" i="5"/>
  <c r="N59" i="5"/>
  <c r="N58" i="5"/>
  <c r="N57" i="5"/>
  <c r="N56" i="5"/>
  <c r="N55" i="5"/>
  <c r="N54" i="5"/>
  <c r="N53" i="5"/>
  <c r="N52" i="5"/>
  <c r="N51" i="5"/>
  <c r="N50" i="5"/>
  <c r="N49" i="5"/>
  <c r="N48" i="5"/>
  <c r="N47" i="5"/>
  <c r="N46" i="5"/>
  <c r="N45" i="5"/>
  <c r="N44" i="5"/>
  <c r="N43" i="5"/>
  <c r="N42" i="5"/>
  <c r="N41" i="5"/>
  <c r="N40" i="5"/>
  <c r="N39" i="5"/>
  <c r="N38" i="5"/>
  <c r="N37" i="5"/>
  <c r="N36" i="5"/>
  <c r="N35" i="5"/>
  <c r="N34" i="5"/>
  <c r="N33" i="5"/>
  <c r="N32" i="5"/>
  <c r="N31" i="5"/>
  <c r="N30" i="5"/>
  <c r="N29" i="5"/>
  <c r="N28" i="5"/>
  <c r="N27" i="5"/>
  <c r="N26" i="5"/>
  <c r="N25" i="5"/>
  <c r="N24" i="5"/>
  <c r="N23" i="5"/>
  <c r="N22" i="5"/>
  <c r="N21" i="5"/>
  <c r="N20" i="5"/>
  <c r="B17" i="3"/>
  <c r="K19" i="5" l="1"/>
  <c r="B182" i="3"/>
  <c r="C182" i="3" s="1"/>
  <c r="B111" i="3"/>
  <c r="B9" i="3"/>
  <c r="B10" i="3"/>
  <c r="S157" i="8" l="1"/>
  <c r="S149" i="8"/>
  <c r="S141" i="8"/>
  <c r="S133" i="8"/>
  <c r="S125" i="8"/>
  <c r="S117" i="8"/>
  <c r="S109" i="8"/>
  <c r="S101" i="8"/>
  <c r="S93" i="8"/>
  <c r="S85" i="8"/>
  <c r="S77" i="8"/>
  <c r="S69" i="8"/>
  <c r="S61" i="8"/>
  <c r="S53" i="8"/>
  <c r="S45" i="8"/>
  <c r="S37" i="8"/>
  <c r="S29" i="8"/>
  <c r="S21" i="8"/>
  <c r="S13" i="8"/>
  <c r="S152" i="8"/>
  <c r="S120" i="8"/>
  <c r="S96" i="8"/>
  <c r="S56" i="8"/>
  <c r="S156" i="8"/>
  <c r="S148" i="8"/>
  <c r="S140" i="8"/>
  <c r="S132" i="8"/>
  <c r="S124" i="8"/>
  <c r="S116" i="8"/>
  <c r="S108" i="8"/>
  <c r="S100" i="8"/>
  <c r="S92" i="8"/>
  <c r="S84" i="8"/>
  <c r="S76" i="8"/>
  <c r="S68" i="8"/>
  <c r="S60" i="8"/>
  <c r="S52" i="8"/>
  <c r="S44" i="8"/>
  <c r="S36" i="8"/>
  <c r="S28" i="8"/>
  <c r="S20" i="8"/>
  <c r="S12" i="8"/>
  <c r="S136" i="8"/>
  <c r="S80" i="8"/>
  <c r="S48" i="8"/>
  <c r="S155" i="8"/>
  <c r="S147" i="8"/>
  <c r="S139" i="8"/>
  <c r="S131" i="8"/>
  <c r="S123" i="8"/>
  <c r="S115" i="8"/>
  <c r="S107" i="8"/>
  <c r="S99" i="8"/>
  <c r="S91" i="8"/>
  <c r="S83" i="8"/>
  <c r="S75" i="8"/>
  <c r="S67" i="8"/>
  <c r="S59" i="8"/>
  <c r="S51" i="8"/>
  <c r="S43" i="8"/>
  <c r="S35" i="8"/>
  <c r="S27" i="8"/>
  <c r="S19" i="8"/>
  <c r="S11" i="8"/>
  <c r="S128" i="8"/>
  <c r="S72" i="8"/>
  <c r="S32" i="8"/>
  <c r="S154" i="8"/>
  <c r="S146" i="8"/>
  <c r="S138" i="8"/>
  <c r="S130" i="8"/>
  <c r="S122" i="8"/>
  <c r="S114" i="8"/>
  <c r="S106" i="8"/>
  <c r="S98" i="8"/>
  <c r="S90" i="8"/>
  <c r="S82" i="8"/>
  <c r="S74" i="8"/>
  <c r="S66" i="8"/>
  <c r="S58" i="8"/>
  <c r="S50" i="8"/>
  <c r="S42" i="8"/>
  <c r="S34" i="8"/>
  <c r="S26" i="8"/>
  <c r="S18" i="8"/>
  <c r="S10" i="8"/>
  <c r="S144" i="8"/>
  <c r="S112" i="8"/>
  <c r="S88" i="8"/>
  <c r="S64" i="8"/>
  <c r="S40" i="8"/>
  <c r="S153" i="8"/>
  <c r="S145" i="8"/>
  <c r="S137" i="8"/>
  <c r="S129" i="8"/>
  <c r="S121" i="8"/>
  <c r="S113" i="8"/>
  <c r="S105" i="8"/>
  <c r="S97" i="8"/>
  <c r="S89" i="8"/>
  <c r="S81" i="8"/>
  <c r="S73" i="8"/>
  <c r="S65" i="8"/>
  <c r="S57" i="8"/>
  <c r="S49" i="8"/>
  <c r="S41" i="8"/>
  <c r="S33" i="8"/>
  <c r="S25" i="8"/>
  <c r="S17" i="8"/>
  <c r="S9" i="8"/>
  <c r="S104" i="8"/>
  <c r="S151" i="8"/>
  <c r="S143" i="8"/>
  <c r="S135" i="8"/>
  <c r="S127" i="8"/>
  <c r="S119" i="8"/>
  <c r="S111" i="8"/>
  <c r="S103" i="8"/>
  <c r="S95" i="8"/>
  <c r="S87" i="8"/>
  <c r="S79" i="8"/>
  <c r="S71" i="8"/>
  <c r="S63" i="8"/>
  <c r="S55" i="8"/>
  <c r="S47" i="8"/>
  <c r="S39" i="8"/>
  <c r="S31" i="8"/>
  <c r="S23" i="8"/>
  <c r="S15" i="8"/>
  <c r="S118" i="8"/>
  <c r="S54" i="8"/>
  <c r="S8" i="8"/>
  <c r="S102" i="8"/>
  <c r="S16" i="8"/>
  <c r="S110" i="8"/>
  <c r="S46" i="8"/>
  <c r="S7" i="8"/>
  <c r="S30" i="8"/>
  <c r="S62" i="8"/>
  <c r="S38" i="8"/>
  <c r="S94" i="8"/>
  <c r="S70" i="8"/>
  <c r="S14" i="8"/>
  <c r="S150" i="8"/>
  <c r="S86" i="8"/>
  <c r="S24" i="8"/>
  <c r="S126" i="8"/>
  <c r="S142" i="8"/>
  <c r="S78" i="8"/>
  <c r="S22" i="8"/>
  <c r="S134" i="8"/>
  <c r="R14" i="8"/>
  <c r="AV14" i="8" s="1"/>
  <c r="R11" i="8"/>
  <c r="R157" i="8"/>
  <c r="R153" i="8"/>
  <c r="R149" i="8"/>
  <c r="AV149" i="8" s="1"/>
  <c r="R145" i="8"/>
  <c r="AV145" i="8" s="1"/>
  <c r="R141" i="8"/>
  <c r="R137" i="8"/>
  <c r="AV137" i="8" s="1"/>
  <c r="R133" i="8"/>
  <c r="R129" i="8"/>
  <c r="R125" i="8"/>
  <c r="AV125" i="8" s="1"/>
  <c r="R121" i="8"/>
  <c r="R117" i="8"/>
  <c r="AV117" i="8" s="1"/>
  <c r="R113" i="8"/>
  <c r="R109" i="8"/>
  <c r="R105" i="8"/>
  <c r="R101" i="8"/>
  <c r="AV101" i="8" s="1"/>
  <c r="R97" i="8"/>
  <c r="R93" i="8"/>
  <c r="R89" i="8"/>
  <c r="R85" i="8"/>
  <c r="AV85" i="8" s="1"/>
  <c r="R81" i="8"/>
  <c r="AV81" i="8" s="1"/>
  <c r="R77" i="8"/>
  <c r="R73" i="8"/>
  <c r="AV73" i="8" s="1"/>
  <c r="R69" i="8"/>
  <c r="R65" i="8"/>
  <c r="R61" i="8"/>
  <c r="AV61" i="8" s="1"/>
  <c r="R57" i="8"/>
  <c r="R53" i="8"/>
  <c r="AV53" i="8" s="1"/>
  <c r="R49" i="8"/>
  <c r="R45" i="8"/>
  <c r="R41" i="8"/>
  <c r="R37" i="8"/>
  <c r="AV37" i="8" s="1"/>
  <c r="R33" i="8"/>
  <c r="R29" i="8"/>
  <c r="R25" i="8"/>
  <c r="R21" i="8"/>
  <c r="AV21" i="8" s="1"/>
  <c r="R17" i="8"/>
  <c r="AV17" i="8" s="1"/>
  <c r="R13" i="8"/>
  <c r="R7" i="8"/>
  <c r="R156" i="8"/>
  <c r="AV156" i="8" s="1"/>
  <c r="R152" i="8"/>
  <c r="R148" i="8"/>
  <c r="R144" i="8"/>
  <c r="R140" i="8"/>
  <c r="AV140" i="8" s="1"/>
  <c r="R136" i="8"/>
  <c r="R132" i="8"/>
  <c r="R128" i="8"/>
  <c r="R124" i="8"/>
  <c r="R120" i="8"/>
  <c r="AV120" i="8" s="1"/>
  <c r="R116" i="8"/>
  <c r="AV116" i="8" s="1"/>
  <c r="R112" i="8"/>
  <c r="R108" i="8"/>
  <c r="AV108" i="8" s="1"/>
  <c r="R104" i="8"/>
  <c r="R100" i="8"/>
  <c r="R96" i="8"/>
  <c r="AV96" i="8" s="1"/>
  <c r="R92" i="8"/>
  <c r="AV92" i="8" s="1"/>
  <c r="R88" i="8"/>
  <c r="AV88" i="8" s="1"/>
  <c r="R84" i="8"/>
  <c r="R80" i="8"/>
  <c r="R76" i="8"/>
  <c r="AV76" i="8" s="1"/>
  <c r="R72" i="8"/>
  <c r="R68" i="8"/>
  <c r="R64" i="8"/>
  <c r="R60" i="8"/>
  <c r="R56" i="8"/>
  <c r="R52" i="8"/>
  <c r="AV52" i="8" s="1"/>
  <c r="R48" i="8"/>
  <c r="AV48" i="8" s="1"/>
  <c r="R44" i="8"/>
  <c r="AV44" i="8" s="1"/>
  <c r="R40" i="8"/>
  <c r="R36" i="8"/>
  <c r="R32" i="8"/>
  <c r="R28" i="8"/>
  <c r="AV28" i="8" s="1"/>
  <c r="R24" i="8"/>
  <c r="R20" i="8"/>
  <c r="R16" i="8"/>
  <c r="R10" i="8"/>
  <c r="AV10" i="8" s="1"/>
  <c r="R143" i="8"/>
  <c r="R127" i="8"/>
  <c r="R111" i="8"/>
  <c r="AV111" i="8" s="1"/>
  <c r="R95" i="8"/>
  <c r="AV95" i="8" s="1"/>
  <c r="R79" i="8"/>
  <c r="AV79" i="8" s="1"/>
  <c r="R63" i="8"/>
  <c r="R47" i="8"/>
  <c r="AV47" i="8" s="1"/>
  <c r="R31" i="8"/>
  <c r="R15" i="8"/>
  <c r="R126" i="8"/>
  <c r="R110" i="8"/>
  <c r="AV110" i="8" s="1"/>
  <c r="R94" i="8"/>
  <c r="AV94" i="8" s="1"/>
  <c r="R62" i="8"/>
  <c r="R46" i="8"/>
  <c r="R30" i="8"/>
  <c r="R155" i="8"/>
  <c r="AV155" i="8" s="1"/>
  <c r="R139" i="8"/>
  <c r="R123" i="8"/>
  <c r="R91" i="8"/>
  <c r="AV91" i="8" s="1"/>
  <c r="R75" i="8"/>
  <c r="AV75" i="8" s="1"/>
  <c r="R59" i="8"/>
  <c r="R27" i="8"/>
  <c r="AV27" i="8" s="1"/>
  <c r="R154" i="8"/>
  <c r="R106" i="8"/>
  <c r="AV106" i="8" s="1"/>
  <c r="R42" i="8"/>
  <c r="R23" i="8"/>
  <c r="R134" i="8"/>
  <c r="AV134" i="8" s="1"/>
  <c r="R38" i="8"/>
  <c r="R147" i="8"/>
  <c r="R83" i="8"/>
  <c r="R19" i="8"/>
  <c r="R146" i="8"/>
  <c r="AV146" i="8" s="1"/>
  <c r="R34" i="8"/>
  <c r="R142" i="8"/>
  <c r="R78" i="8"/>
  <c r="AV78" i="8" s="1"/>
  <c r="R12" i="8"/>
  <c r="AV12" i="8" s="1"/>
  <c r="R138" i="8"/>
  <c r="AV138" i="8" s="1"/>
  <c r="R122" i="8"/>
  <c r="R74" i="8"/>
  <c r="AV74" i="8" s="1"/>
  <c r="R58" i="8"/>
  <c r="R9" i="8"/>
  <c r="AV9" i="8" s="1"/>
  <c r="R86" i="8"/>
  <c r="R8" i="8"/>
  <c r="R67" i="8"/>
  <c r="AV67" i="8" s="1"/>
  <c r="R130" i="8"/>
  <c r="R66" i="8"/>
  <c r="R107" i="8"/>
  <c r="R43" i="8"/>
  <c r="AV43" i="8" s="1"/>
  <c r="R90" i="8"/>
  <c r="R26" i="8"/>
  <c r="R39" i="8"/>
  <c r="AV39" i="8" s="1"/>
  <c r="R102" i="8"/>
  <c r="AV102" i="8" s="1"/>
  <c r="R22" i="8"/>
  <c r="AV22" i="8" s="1"/>
  <c r="R115" i="8"/>
  <c r="R35" i="8"/>
  <c r="AV35" i="8" s="1"/>
  <c r="R98" i="8"/>
  <c r="R50" i="8"/>
  <c r="R151" i="8"/>
  <c r="R135" i="8"/>
  <c r="R119" i="8"/>
  <c r="R103" i="8"/>
  <c r="AV103" i="8" s="1"/>
  <c r="R87" i="8"/>
  <c r="R71" i="8"/>
  <c r="R55" i="8"/>
  <c r="AV55" i="8" s="1"/>
  <c r="R118" i="8"/>
  <c r="R54" i="8"/>
  <c r="R99" i="8"/>
  <c r="AV99" i="8" s="1"/>
  <c r="R114" i="8"/>
  <c r="AV114" i="8" s="1"/>
  <c r="R18" i="8"/>
  <c r="AV18" i="8" s="1"/>
  <c r="R150" i="8"/>
  <c r="R70" i="8"/>
  <c r="AV70" i="8" s="1"/>
  <c r="R131" i="8"/>
  <c r="R51" i="8"/>
  <c r="R82" i="8"/>
  <c r="AV82" i="8" s="1"/>
  <c r="R156" i="6"/>
  <c r="R134" i="6"/>
  <c r="R131" i="6"/>
  <c r="R123" i="6"/>
  <c r="R120" i="6"/>
  <c r="R153" i="6"/>
  <c r="R148" i="6"/>
  <c r="R142" i="6"/>
  <c r="R137" i="6"/>
  <c r="R128" i="6"/>
  <c r="R125" i="6"/>
  <c r="R111" i="6"/>
  <c r="R101" i="6"/>
  <c r="R84" i="6"/>
  <c r="R76" i="6"/>
  <c r="R56" i="6"/>
  <c r="R50" i="6"/>
  <c r="R45" i="6"/>
  <c r="R39" i="6"/>
  <c r="R34" i="6"/>
  <c r="R31" i="6"/>
  <c r="R15" i="6"/>
  <c r="R12" i="6"/>
  <c r="R136" i="6"/>
  <c r="R150" i="6"/>
  <c r="R145" i="6"/>
  <c r="R139" i="6"/>
  <c r="R119" i="6"/>
  <c r="R114" i="6"/>
  <c r="R109" i="6"/>
  <c r="R103" i="6"/>
  <c r="R98" i="6"/>
  <c r="R95" i="6"/>
  <c r="R92" i="6"/>
  <c r="R87" i="6"/>
  <c r="R67" i="6"/>
  <c r="R61" i="6"/>
  <c r="R53" i="6"/>
  <c r="R47" i="6"/>
  <c r="R28" i="6"/>
  <c r="R25" i="6"/>
  <c r="R20" i="6"/>
  <c r="R9" i="6"/>
  <c r="R155" i="6"/>
  <c r="R133" i="6"/>
  <c r="R127" i="6"/>
  <c r="R152" i="6"/>
  <c r="R143" i="6"/>
  <c r="R132" i="6"/>
  <c r="R118" i="6"/>
  <c r="R108" i="6"/>
  <c r="R97" i="6"/>
  <c r="R79" i="6"/>
  <c r="R75" i="6"/>
  <c r="R64" i="6"/>
  <c r="R57" i="6"/>
  <c r="R49" i="6"/>
  <c r="R42" i="6"/>
  <c r="R38" i="6"/>
  <c r="R35" i="6"/>
  <c r="R27" i="6"/>
  <c r="R24" i="6"/>
  <c r="R17" i="6"/>
  <c r="R46" i="6"/>
  <c r="R147" i="6"/>
  <c r="R141" i="6"/>
  <c r="R122" i="6"/>
  <c r="R104" i="6"/>
  <c r="R93" i="6"/>
  <c r="R89" i="6"/>
  <c r="R82" i="6"/>
  <c r="R78" i="6"/>
  <c r="R60" i="6"/>
  <c r="R41" i="6"/>
  <c r="R13" i="6"/>
  <c r="R40" i="6"/>
  <c r="R33" i="6"/>
  <c r="R22" i="6"/>
  <c r="R88" i="6"/>
  <c r="R62" i="6"/>
  <c r="R51" i="6"/>
  <c r="R151" i="6"/>
  <c r="R126" i="6"/>
  <c r="R117" i="6"/>
  <c r="R107" i="6"/>
  <c r="R100" i="6"/>
  <c r="R85" i="6"/>
  <c r="R74" i="6"/>
  <c r="R70" i="6"/>
  <c r="R63" i="6"/>
  <c r="R52" i="6"/>
  <c r="R23" i="6"/>
  <c r="R19" i="6"/>
  <c r="R37" i="6"/>
  <c r="R80" i="6"/>
  <c r="R29" i="6"/>
  <c r="R54" i="6"/>
  <c r="R14" i="6"/>
  <c r="R116" i="6"/>
  <c r="R110" i="6"/>
  <c r="R96" i="6"/>
  <c r="R81" i="6"/>
  <c r="R77" i="6"/>
  <c r="R69" i="6"/>
  <c r="R59" i="6"/>
  <c r="R55" i="6"/>
  <c r="R48" i="6"/>
  <c r="R44" i="6"/>
  <c r="R30" i="6"/>
  <c r="R26" i="6"/>
  <c r="R16" i="6"/>
  <c r="R11" i="6"/>
  <c r="R8" i="6"/>
  <c r="R154" i="6"/>
  <c r="R36" i="6"/>
  <c r="R68" i="6"/>
  <c r="R7" i="6"/>
  <c r="R146" i="6"/>
  <c r="R140" i="6"/>
  <c r="R135" i="6"/>
  <c r="R130" i="6"/>
  <c r="R121" i="6"/>
  <c r="R113" i="6"/>
  <c r="R106" i="6"/>
  <c r="R102" i="6"/>
  <c r="R99" i="6"/>
  <c r="R91" i="6"/>
  <c r="R73" i="6"/>
  <c r="R66" i="6"/>
  <c r="R124" i="6"/>
  <c r="R72" i="6"/>
  <c r="R58" i="6"/>
  <c r="R86" i="6"/>
  <c r="R149" i="6"/>
  <c r="R144" i="6"/>
  <c r="R115" i="6"/>
  <c r="R112" i="6"/>
  <c r="R105" i="6"/>
  <c r="R94" i="6"/>
  <c r="R83" i="6"/>
  <c r="R65" i="6"/>
  <c r="R43" i="6"/>
  <c r="R21" i="6"/>
  <c r="R18" i="6"/>
  <c r="R157" i="6"/>
  <c r="R138" i="6"/>
  <c r="R129" i="6"/>
  <c r="R90" i="6"/>
  <c r="R71" i="6"/>
  <c r="R32" i="6"/>
  <c r="R10" i="6"/>
  <c r="O12" i="6"/>
  <c r="B160" i="3"/>
  <c r="B168" i="3"/>
  <c r="N8" i="5" s="1"/>
  <c r="B177" i="3"/>
  <c r="B178" i="3"/>
  <c r="B179" i="3"/>
  <c r="B180" i="3"/>
  <c r="B84" i="3"/>
  <c r="K61" i="5" l="1"/>
  <c r="B62" i="5"/>
  <c r="B61" i="5"/>
  <c r="K59" i="5"/>
  <c r="AV135" i="8"/>
  <c r="AV64" i="8"/>
  <c r="AV41" i="8"/>
  <c r="AV105" i="8"/>
  <c r="AV123" i="8"/>
  <c r="AV118" i="8"/>
  <c r="AV42" i="8"/>
  <c r="AV72" i="8"/>
  <c r="AV71" i="8"/>
  <c r="AV30" i="8"/>
  <c r="AV59" i="8"/>
  <c r="AV24" i="8"/>
  <c r="AV16" i="8"/>
  <c r="AV32" i="8"/>
  <c r="AV128" i="8"/>
  <c r="AV7" i="8"/>
  <c r="AV50" i="8"/>
  <c r="AV131" i="8"/>
  <c r="AV98" i="8"/>
  <c r="AV20" i="8"/>
  <c r="AV84" i="8"/>
  <c r="AV148" i="8"/>
  <c r="AV29" i="8"/>
  <c r="AV93" i="8"/>
  <c r="AV86" i="8"/>
  <c r="AV15" i="8"/>
  <c r="AV143" i="8"/>
  <c r="AV49" i="8"/>
  <c r="AV113" i="8"/>
  <c r="AV157" i="8"/>
  <c r="AV69" i="8"/>
  <c r="AV54" i="8"/>
  <c r="AV26" i="8"/>
  <c r="AV142" i="8"/>
  <c r="AV126" i="8"/>
  <c r="AV127" i="8"/>
  <c r="AV68" i="8"/>
  <c r="AV132" i="8"/>
  <c r="AV13" i="8"/>
  <c r="AV77" i="8"/>
  <c r="AV141" i="8"/>
  <c r="AV119" i="8"/>
  <c r="AV38" i="8"/>
  <c r="AV60" i="8"/>
  <c r="AV124" i="8"/>
  <c r="AV133" i="8"/>
  <c r="AV8" i="8"/>
  <c r="AV51" i="8"/>
  <c r="AV90" i="8"/>
  <c r="AV34" i="8"/>
  <c r="AV40" i="8"/>
  <c r="AV136" i="8"/>
  <c r="AV63" i="8"/>
  <c r="AV107" i="8"/>
  <c r="AV154" i="8"/>
  <c r="AV80" i="8"/>
  <c r="AV25" i="8"/>
  <c r="AV89" i="8"/>
  <c r="AV153" i="8"/>
  <c r="AV115" i="8"/>
  <c r="AV62" i="8"/>
  <c r="AV152" i="8"/>
  <c r="AV33" i="8"/>
  <c r="AV97" i="8"/>
  <c r="AV36" i="8"/>
  <c r="AV100" i="8"/>
  <c r="AV45" i="8"/>
  <c r="AV109" i="8"/>
  <c r="AV104" i="8"/>
  <c r="AV31" i="8"/>
  <c r="AV19" i="8"/>
  <c r="AV144" i="8"/>
  <c r="AV66" i="8"/>
  <c r="AV83" i="8"/>
  <c r="AV130" i="8"/>
  <c r="AV147" i="8"/>
  <c r="AV56" i="8"/>
  <c r="AV65" i="8"/>
  <c r="AV151" i="8"/>
  <c r="AV23" i="8"/>
  <c r="AV139" i="8"/>
  <c r="AV58" i="8"/>
  <c r="AV112" i="8"/>
  <c r="AV57" i="8"/>
  <c r="AV121" i="8"/>
  <c r="AV150" i="8"/>
  <c r="AV87" i="8"/>
  <c r="AV122" i="8"/>
  <c r="AV46" i="8"/>
  <c r="AV129" i="8"/>
  <c r="AV11" i="8"/>
  <c r="N7" i="5"/>
  <c r="S32" i="6"/>
  <c r="S28" i="6"/>
  <c r="S20" i="6"/>
  <c r="S12" i="6"/>
  <c r="S10" i="6"/>
  <c r="S51" i="6"/>
  <c r="S11" i="6"/>
  <c r="S8" i="6"/>
  <c r="S151" i="6"/>
  <c r="S148" i="6"/>
  <c r="S140" i="6"/>
  <c r="S123" i="6"/>
  <c r="S108" i="6"/>
  <c r="S102" i="6"/>
  <c r="S116" i="6"/>
  <c r="S88" i="6"/>
  <c r="S92" i="6"/>
  <c r="S83" i="6"/>
  <c r="S85" i="6"/>
  <c r="S72" i="6"/>
  <c r="S37" i="6"/>
  <c r="S62" i="6"/>
  <c r="S50" i="6"/>
  <c r="S33" i="6"/>
  <c r="S29" i="6"/>
  <c r="S64" i="6"/>
  <c r="S9" i="6"/>
  <c r="S19" i="6"/>
  <c r="S150" i="6"/>
  <c r="S134" i="6"/>
  <c r="S133" i="6"/>
  <c r="S115" i="6"/>
  <c r="S100" i="6"/>
  <c r="S119" i="6"/>
  <c r="S112" i="6"/>
  <c r="S89" i="6"/>
  <c r="S84" i="6"/>
  <c r="S75" i="6"/>
  <c r="S81" i="6"/>
  <c r="S52" i="6"/>
  <c r="S60" i="6"/>
  <c r="S56" i="6"/>
  <c r="S42" i="6"/>
  <c r="S23" i="6"/>
  <c r="S26" i="6"/>
  <c r="S24" i="6"/>
  <c r="S146" i="6"/>
  <c r="S143" i="6"/>
  <c r="S110" i="6"/>
  <c r="S87" i="6"/>
  <c r="S66" i="6"/>
  <c r="S39" i="6"/>
  <c r="S154" i="6"/>
  <c r="S149" i="6"/>
  <c r="S130" i="6"/>
  <c r="S129" i="6"/>
  <c r="S125" i="6"/>
  <c r="S109" i="6"/>
  <c r="S111" i="6"/>
  <c r="S105" i="6"/>
  <c r="S97" i="6"/>
  <c r="S113" i="6"/>
  <c r="S67" i="6"/>
  <c r="S80" i="6"/>
  <c r="S44" i="6"/>
  <c r="S54" i="6"/>
  <c r="S48" i="6"/>
  <c r="S14" i="6"/>
  <c r="S144" i="6"/>
  <c r="S61" i="6"/>
  <c r="S18" i="6"/>
  <c r="S34" i="6"/>
  <c r="S155" i="6"/>
  <c r="S141" i="6"/>
  <c r="S145" i="6"/>
  <c r="S121" i="6"/>
  <c r="S117" i="6"/>
  <c r="S101" i="6"/>
  <c r="S103" i="6"/>
  <c r="S94" i="6"/>
  <c r="S90" i="6"/>
  <c r="S98" i="6"/>
  <c r="S76" i="6"/>
  <c r="S70" i="6"/>
  <c r="S36" i="6"/>
  <c r="S46" i="6"/>
  <c r="S40" i="6"/>
  <c r="S35" i="6"/>
  <c r="S31" i="6"/>
  <c r="S43" i="6"/>
  <c r="S25" i="6"/>
  <c r="S147" i="6"/>
  <c r="S137" i="6"/>
  <c r="S138" i="6"/>
  <c r="S135" i="6"/>
  <c r="S126" i="6"/>
  <c r="S131" i="6"/>
  <c r="S128" i="6"/>
  <c r="S86" i="6"/>
  <c r="S82" i="6"/>
  <c r="S73" i="6"/>
  <c r="S68" i="6"/>
  <c r="S79" i="6"/>
  <c r="S59" i="6"/>
  <c r="S38" i="6"/>
  <c r="S57" i="6"/>
  <c r="S15" i="6"/>
  <c r="S13" i="6"/>
  <c r="S7" i="6"/>
  <c r="S142" i="6"/>
  <c r="S91" i="6"/>
  <c r="S16" i="6"/>
  <c r="S139" i="6"/>
  <c r="S153" i="6"/>
  <c r="S132" i="6"/>
  <c r="S122" i="6"/>
  <c r="S136" i="6"/>
  <c r="S127" i="6"/>
  <c r="S104" i="6"/>
  <c r="S78" i="6"/>
  <c r="S106" i="6"/>
  <c r="S65" i="6"/>
  <c r="S93" i="6"/>
  <c r="S77" i="6"/>
  <c r="S58" i="6"/>
  <c r="S55" i="6"/>
  <c r="S49" i="6"/>
  <c r="S22" i="6"/>
  <c r="S120" i="6"/>
  <c r="S63" i="6"/>
  <c r="S30" i="6"/>
  <c r="S27" i="6"/>
  <c r="S17" i="6"/>
  <c r="S156" i="6"/>
  <c r="S152" i="6"/>
  <c r="S157" i="6"/>
  <c r="S114" i="6"/>
  <c r="S107" i="6"/>
  <c r="S118" i="6"/>
  <c r="S124" i="6"/>
  <c r="S96" i="6"/>
  <c r="S95" i="6"/>
  <c r="S74" i="6"/>
  <c r="S69" i="6"/>
  <c r="S71" i="6"/>
  <c r="S53" i="6"/>
  <c r="S47" i="6"/>
  <c r="S41" i="6"/>
  <c r="S21" i="6"/>
  <c r="S99" i="6"/>
  <c r="S45" i="6"/>
  <c r="B53" i="5"/>
  <c r="B59" i="5" s="1"/>
  <c r="B163" i="3"/>
  <c r="B164" i="3" s="1"/>
  <c r="AS25" i="5" l="1"/>
  <c r="AS33" i="5"/>
  <c r="AS41" i="5"/>
  <c r="AS49" i="5"/>
  <c r="AS57" i="5"/>
  <c r="AS65" i="5"/>
  <c r="AS26" i="5"/>
  <c r="AS34" i="5"/>
  <c r="AS42" i="5"/>
  <c r="AS50" i="5"/>
  <c r="AS58" i="5"/>
  <c r="AS66" i="5"/>
  <c r="AS27" i="5"/>
  <c r="AS35" i="5"/>
  <c r="AS43" i="5"/>
  <c r="AS51" i="5"/>
  <c r="AS59" i="5"/>
  <c r="AS67" i="5"/>
  <c r="AS75" i="5"/>
  <c r="AS20" i="5"/>
  <c r="AS28" i="5"/>
  <c r="AS36" i="5"/>
  <c r="AS44" i="5"/>
  <c r="AS52" i="5"/>
  <c r="AS60" i="5"/>
  <c r="AS68" i="5"/>
  <c r="AS21" i="5"/>
  <c r="AS29" i="5"/>
  <c r="AS37" i="5"/>
  <c r="AS45" i="5"/>
  <c r="AS53" i="5"/>
  <c r="AS61" i="5"/>
  <c r="AS69" i="5"/>
  <c r="AS22" i="5"/>
  <c r="AS30" i="5"/>
  <c r="AS38" i="5"/>
  <c r="AS46" i="5"/>
  <c r="AS54" i="5"/>
  <c r="AS62" i="5"/>
  <c r="AS70" i="5"/>
  <c r="AS40" i="5"/>
  <c r="AS72" i="5"/>
  <c r="AS81" i="5"/>
  <c r="AS89" i="5"/>
  <c r="AS97" i="5"/>
  <c r="AS105" i="5"/>
  <c r="AS113" i="5"/>
  <c r="AS121" i="5"/>
  <c r="AS129" i="5"/>
  <c r="AS137" i="5"/>
  <c r="AS145" i="5"/>
  <c r="AS153" i="5"/>
  <c r="AS161" i="5"/>
  <c r="AS169" i="5"/>
  <c r="AS177" i="5"/>
  <c r="AS185" i="5"/>
  <c r="AS193" i="5"/>
  <c r="AS201" i="5"/>
  <c r="AS209" i="5"/>
  <c r="AS217" i="5"/>
  <c r="AS225" i="5"/>
  <c r="AS233" i="5"/>
  <c r="AS241" i="5"/>
  <c r="AS249" i="5"/>
  <c r="AS257" i="5"/>
  <c r="AS265" i="5"/>
  <c r="AS273" i="5"/>
  <c r="AS281" i="5"/>
  <c r="AS289" i="5"/>
  <c r="AS297" i="5"/>
  <c r="AS305" i="5"/>
  <c r="AS313" i="5"/>
  <c r="AS321" i="5"/>
  <c r="AS329" i="5"/>
  <c r="AS337" i="5"/>
  <c r="AS345" i="5"/>
  <c r="AS353" i="5"/>
  <c r="AS361" i="5"/>
  <c r="AS369" i="5"/>
  <c r="AS377" i="5"/>
  <c r="AS385" i="5"/>
  <c r="AS393" i="5"/>
  <c r="AS401" i="5"/>
  <c r="AS409" i="5"/>
  <c r="AS417" i="5"/>
  <c r="AS425" i="5"/>
  <c r="AS433" i="5"/>
  <c r="AS441" i="5"/>
  <c r="AS449" i="5"/>
  <c r="AS457" i="5"/>
  <c r="AS465" i="5"/>
  <c r="AS473" i="5"/>
  <c r="AS481" i="5"/>
  <c r="AS489" i="5"/>
  <c r="AS497" i="5"/>
  <c r="AS513" i="5"/>
  <c r="AS553" i="5"/>
  <c r="AS530" i="5"/>
  <c r="AS531" i="5"/>
  <c r="AS47" i="5"/>
  <c r="AS73" i="5"/>
  <c r="AS82" i="5"/>
  <c r="AS90" i="5"/>
  <c r="AS98" i="5"/>
  <c r="AS106" i="5"/>
  <c r="AS114" i="5"/>
  <c r="AS122" i="5"/>
  <c r="AS130" i="5"/>
  <c r="AS138" i="5"/>
  <c r="AS146" i="5"/>
  <c r="AS154" i="5"/>
  <c r="AS162" i="5"/>
  <c r="AS170" i="5"/>
  <c r="AS178" i="5"/>
  <c r="AS186" i="5"/>
  <c r="AS194" i="5"/>
  <c r="AS202" i="5"/>
  <c r="AS210" i="5"/>
  <c r="AS218" i="5"/>
  <c r="AS226" i="5"/>
  <c r="AS234" i="5"/>
  <c r="AS242" i="5"/>
  <c r="AS250" i="5"/>
  <c r="AS258" i="5"/>
  <c r="AS266" i="5"/>
  <c r="AS274" i="5"/>
  <c r="AS282" i="5"/>
  <c r="AS290" i="5"/>
  <c r="AS298" i="5"/>
  <c r="AS306" i="5"/>
  <c r="AS314" i="5"/>
  <c r="AS322" i="5"/>
  <c r="AS330" i="5"/>
  <c r="AS338" i="5"/>
  <c r="AS346" i="5"/>
  <c r="AS354" i="5"/>
  <c r="AS362" i="5"/>
  <c r="AS370" i="5"/>
  <c r="AS378" i="5"/>
  <c r="AS386" i="5"/>
  <c r="AS394" i="5"/>
  <c r="AS402" i="5"/>
  <c r="AS410" i="5"/>
  <c r="AS418" i="5"/>
  <c r="AS426" i="5"/>
  <c r="AS434" i="5"/>
  <c r="AS442" i="5"/>
  <c r="AS450" i="5"/>
  <c r="AS458" i="5"/>
  <c r="AS466" i="5"/>
  <c r="AS474" i="5"/>
  <c r="AS482" i="5"/>
  <c r="AS490" i="5"/>
  <c r="AS498" i="5"/>
  <c r="AS506" i="5"/>
  <c r="AS514" i="5"/>
  <c r="AS546" i="5"/>
  <c r="AS539" i="5"/>
  <c r="AS48" i="5"/>
  <c r="AS74" i="5"/>
  <c r="AS83" i="5"/>
  <c r="AS91" i="5"/>
  <c r="AS99" i="5"/>
  <c r="AS107" i="5"/>
  <c r="AS115" i="5"/>
  <c r="AS123" i="5"/>
  <c r="AS131" i="5"/>
  <c r="AS139" i="5"/>
  <c r="AS147" i="5"/>
  <c r="AS155" i="5"/>
  <c r="AS163" i="5"/>
  <c r="AS171" i="5"/>
  <c r="AS179" i="5"/>
  <c r="AS187" i="5"/>
  <c r="AS195" i="5"/>
  <c r="AS203" i="5"/>
  <c r="AS211" i="5"/>
  <c r="AS219" i="5"/>
  <c r="AS227" i="5"/>
  <c r="AS235" i="5"/>
  <c r="AS243" i="5"/>
  <c r="AS251" i="5"/>
  <c r="AS259" i="5"/>
  <c r="AS267" i="5"/>
  <c r="AS275" i="5"/>
  <c r="AS283" i="5"/>
  <c r="AS291" i="5"/>
  <c r="AS299" i="5"/>
  <c r="AS307" i="5"/>
  <c r="AS315" i="5"/>
  <c r="AS323" i="5"/>
  <c r="AS331" i="5"/>
  <c r="AS339" i="5"/>
  <c r="AS347" i="5"/>
  <c r="AS355" i="5"/>
  <c r="AS363" i="5"/>
  <c r="AS371" i="5"/>
  <c r="AS379" i="5"/>
  <c r="AS387" i="5"/>
  <c r="AS395" i="5"/>
  <c r="AS403" i="5"/>
  <c r="AS411" i="5"/>
  <c r="AS419" i="5"/>
  <c r="AS427" i="5"/>
  <c r="AS435" i="5"/>
  <c r="AS443" i="5"/>
  <c r="AS451" i="5"/>
  <c r="AS459" i="5"/>
  <c r="AS467" i="5"/>
  <c r="AS475" i="5"/>
  <c r="AS483" i="5"/>
  <c r="AS491" i="5"/>
  <c r="AS499" i="5"/>
  <c r="AS507" i="5"/>
  <c r="AS515" i="5"/>
  <c r="AS547" i="5"/>
  <c r="AS23" i="5"/>
  <c r="AS55" i="5"/>
  <c r="AS76" i="5"/>
  <c r="AS84" i="5"/>
  <c r="AS92" i="5"/>
  <c r="AS100" i="5"/>
  <c r="AS108" i="5"/>
  <c r="AS116" i="5"/>
  <c r="AS124" i="5"/>
  <c r="AS132" i="5"/>
  <c r="AS140" i="5"/>
  <c r="AS148" i="5"/>
  <c r="AS156" i="5"/>
  <c r="AS164" i="5"/>
  <c r="AS172" i="5"/>
  <c r="AS180" i="5"/>
  <c r="AS188" i="5"/>
  <c r="AS196" i="5"/>
  <c r="AS204" i="5"/>
  <c r="AS212" i="5"/>
  <c r="AS220" i="5"/>
  <c r="AS228" i="5"/>
  <c r="AS236" i="5"/>
  <c r="AS244" i="5"/>
  <c r="AS252" i="5"/>
  <c r="AS260" i="5"/>
  <c r="AS268" i="5"/>
  <c r="AS276" i="5"/>
  <c r="AS284" i="5"/>
  <c r="AS292" i="5"/>
  <c r="AS300" i="5"/>
  <c r="AS308" i="5"/>
  <c r="AS316" i="5"/>
  <c r="AS324" i="5"/>
  <c r="AS332" i="5"/>
  <c r="AS340" i="5"/>
  <c r="AS348" i="5"/>
  <c r="AS356" i="5"/>
  <c r="AS364" i="5"/>
  <c r="AS372" i="5"/>
  <c r="AS380" i="5"/>
  <c r="AS388" i="5"/>
  <c r="AS396" i="5"/>
  <c r="AS404" i="5"/>
  <c r="AS412" i="5"/>
  <c r="AS420" i="5"/>
  <c r="AS428" i="5"/>
  <c r="AS436" i="5"/>
  <c r="AS444" i="5"/>
  <c r="AS452" i="5"/>
  <c r="AS460" i="5"/>
  <c r="AS468" i="5"/>
  <c r="AS476" i="5"/>
  <c r="AS484" i="5"/>
  <c r="AS492" i="5"/>
  <c r="AS500" i="5"/>
  <c r="AS508" i="5"/>
  <c r="AS516" i="5"/>
  <c r="AS524" i="5"/>
  <c r="AS24" i="5"/>
  <c r="AS56" i="5"/>
  <c r="AS77" i="5"/>
  <c r="AS85" i="5"/>
  <c r="AS93" i="5"/>
  <c r="AS101" i="5"/>
  <c r="AS109" i="5"/>
  <c r="AS117" i="5"/>
  <c r="AS125" i="5"/>
  <c r="AS133" i="5"/>
  <c r="AS141" i="5"/>
  <c r="AS149" i="5"/>
  <c r="AS157" i="5"/>
  <c r="AS165" i="5"/>
  <c r="AS173" i="5"/>
  <c r="AS181" i="5"/>
  <c r="AS189" i="5"/>
  <c r="AS197" i="5"/>
  <c r="AS205" i="5"/>
  <c r="AS213" i="5"/>
  <c r="AS221" i="5"/>
  <c r="AS229" i="5"/>
  <c r="AS237" i="5"/>
  <c r="AS245" i="5"/>
  <c r="AS253" i="5"/>
  <c r="AS261" i="5"/>
  <c r="AS269" i="5"/>
  <c r="AS277" i="5"/>
  <c r="AS285" i="5"/>
  <c r="AS293" i="5"/>
  <c r="AS301" i="5"/>
  <c r="AS309" i="5"/>
  <c r="AS317" i="5"/>
  <c r="AS325" i="5"/>
  <c r="AS333" i="5"/>
  <c r="AS341" i="5"/>
  <c r="AS349" i="5"/>
  <c r="AS357" i="5"/>
  <c r="AS365" i="5"/>
  <c r="AS373" i="5"/>
  <c r="AS381" i="5"/>
  <c r="AS389" i="5"/>
  <c r="AS397" i="5"/>
  <c r="AS405" i="5"/>
  <c r="AS413" i="5"/>
  <c r="AS421" i="5"/>
  <c r="AS429" i="5"/>
  <c r="AS437" i="5"/>
  <c r="AS445" i="5"/>
  <c r="AS453" i="5"/>
  <c r="AS461" i="5"/>
  <c r="AS469" i="5"/>
  <c r="AS477" i="5"/>
  <c r="AS485" i="5"/>
  <c r="AS493" i="5"/>
  <c r="AS501" i="5"/>
  <c r="AS509" i="5"/>
  <c r="AS517" i="5"/>
  <c r="AS525" i="5"/>
  <c r="AS32" i="5"/>
  <c r="AS64" i="5"/>
  <c r="AS79" i="5"/>
  <c r="AS87" i="5"/>
  <c r="AS95" i="5"/>
  <c r="AS103" i="5"/>
  <c r="AS111" i="5"/>
  <c r="AS119" i="5"/>
  <c r="AS127" i="5"/>
  <c r="AS135" i="5"/>
  <c r="AS143" i="5"/>
  <c r="AS151" i="5"/>
  <c r="AS159" i="5"/>
  <c r="AS167" i="5"/>
  <c r="AS175" i="5"/>
  <c r="AS183" i="5"/>
  <c r="AS191" i="5"/>
  <c r="AS199" i="5"/>
  <c r="AS207" i="5"/>
  <c r="AS215" i="5"/>
  <c r="AS223" i="5"/>
  <c r="AS231" i="5"/>
  <c r="AS239" i="5"/>
  <c r="AS247" i="5"/>
  <c r="AS255" i="5"/>
  <c r="AS263" i="5"/>
  <c r="AS271" i="5"/>
  <c r="AS279" i="5"/>
  <c r="AS287" i="5"/>
  <c r="AS295" i="5"/>
  <c r="AS303" i="5"/>
  <c r="AS311" i="5"/>
  <c r="AS319" i="5"/>
  <c r="AS327" i="5"/>
  <c r="AS335" i="5"/>
  <c r="AS343" i="5"/>
  <c r="AS351" i="5"/>
  <c r="AS359" i="5"/>
  <c r="AS367" i="5"/>
  <c r="AS375" i="5"/>
  <c r="AS383" i="5"/>
  <c r="AS391" i="5"/>
  <c r="AS399" i="5"/>
  <c r="AS407" i="5"/>
  <c r="AS415" i="5"/>
  <c r="AS423" i="5"/>
  <c r="AS431" i="5"/>
  <c r="AS439" i="5"/>
  <c r="AS447" i="5"/>
  <c r="AS455" i="5"/>
  <c r="AS463" i="5"/>
  <c r="AS471" i="5"/>
  <c r="AS479" i="5"/>
  <c r="AS487" i="5"/>
  <c r="AS495" i="5"/>
  <c r="AS503" i="5"/>
  <c r="AS511" i="5"/>
  <c r="AS519" i="5"/>
  <c r="AS527" i="5"/>
  <c r="AS535" i="5"/>
  <c r="AS543" i="5"/>
  <c r="AS551" i="5"/>
  <c r="AS559" i="5"/>
  <c r="AS10" i="5"/>
  <c r="AS560" i="5"/>
  <c r="AS11" i="5"/>
  <c r="AS521" i="5"/>
  <c r="AS545" i="5"/>
  <c r="AS538" i="5"/>
  <c r="AS39" i="5"/>
  <c r="AS71" i="5"/>
  <c r="AS80" i="5"/>
  <c r="AS88" i="5"/>
  <c r="AS96" i="5"/>
  <c r="AS104" i="5"/>
  <c r="AS112" i="5"/>
  <c r="AS120" i="5"/>
  <c r="AS128" i="5"/>
  <c r="AS136" i="5"/>
  <c r="AS144" i="5"/>
  <c r="AS152" i="5"/>
  <c r="AS160" i="5"/>
  <c r="AS168" i="5"/>
  <c r="AS176" i="5"/>
  <c r="AS184" i="5"/>
  <c r="AS192" i="5"/>
  <c r="AS200" i="5"/>
  <c r="AS208" i="5"/>
  <c r="AS216" i="5"/>
  <c r="AS224" i="5"/>
  <c r="AS232" i="5"/>
  <c r="AS240" i="5"/>
  <c r="AS248" i="5"/>
  <c r="AS256" i="5"/>
  <c r="AS264" i="5"/>
  <c r="AS272" i="5"/>
  <c r="AS280" i="5"/>
  <c r="AS288" i="5"/>
  <c r="AS296" i="5"/>
  <c r="AS304" i="5"/>
  <c r="AS312" i="5"/>
  <c r="AS320" i="5"/>
  <c r="AS328" i="5"/>
  <c r="AS336" i="5"/>
  <c r="AS344" i="5"/>
  <c r="AS352" i="5"/>
  <c r="AS360" i="5"/>
  <c r="AS368" i="5"/>
  <c r="AS376" i="5"/>
  <c r="AS384" i="5"/>
  <c r="AS392" i="5"/>
  <c r="AS400" i="5"/>
  <c r="AS408" i="5"/>
  <c r="AS416" i="5"/>
  <c r="AS424" i="5"/>
  <c r="AS432" i="5"/>
  <c r="AS440" i="5"/>
  <c r="AS448" i="5"/>
  <c r="AS456" i="5"/>
  <c r="AS464" i="5"/>
  <c r="AS472" i="5"/>
  <c r="AS480" i="5"/>
  <c r="AS488" i="5"/>
  <c r="AS496" i="5"/>
  <c r="AS504" i="5"/>
  <c r="AS512" i="5"/>
  <c r="AS520" i="5"/>
  <c r="AS528" i="5"/>
  <c r="AS536" i="5"/>
  <c r="AS544" i="5"/>
  <c r="AS552" i="5"/>
  <c r="AS505" i="5"/>
  <c r="AS529" i="5"/>
  <c r="AS537" i="5"/>
  <c r="AS522" i="5"/>
  <c r="AS554" i="5"/>
  <c r="AS523" i="5"/>
  <c r="AS102" i="5"/>
  <c r="AS166" i="5"/>
  <c r="AS230" i="5"/>
  <c r="AS294" i="5"/>
  <c r="AS358" i="5"/>
  <c r="AS422" i="5"/>
  <c r="AS486" i="5"/>
  <c r="AS534" i="5"/>
  <c r="AS556" i="5"/>
  <c r="AS374" i="5"/>
  <c r="AS541" i="5"/>
  <c r="AS446" i="5"/>
  <c r="AS548" i="5"/>
  <c r="AS142" i="5"/>
  <c r="AS398" i="5"/>
  <c r="AS550" i="5"/>
  <c r="AS110" i="5"/>
  <c r="AS174" i="5"/>
  <c r="AS238" i="5"/>
  <c r="AS302" i="5"/>
  <c r="AS366" i="5"/>
  <c r="AS430" i="5"/>
  <c r="AS494" i="5"/>
  <c r="AS540" i="5"/>
  <c r="AS557" i="5"/>
  <c r="AS8" i="5"/>
  <c r="AS502" i="5"/>
  <c r="AS558" i="5"/>
  <c r="AS510" i="5"/>
  <c r="AS78" i="5"/>
  <c r="AS462" i="5"/>
  <c r="AS555" i="5"/>
  <c r="AS118" i="5"/>
  <c r="AS182" i="5"/>
  <c r="AS246" i="5"/>
  <c r="AS310" i="5"/>
  <c r="AS438" i="5"/>
  <c r="AS9" i="5"/>
  <c r="AS518" i="5"/>
  <c r="AS270" i="5"/>
  <c r="AS549" i="5"/>
  <c r="AS31" i="5"/>
  <c r="AS126" i="5"/>
  <c r="AS190" i="5"/>
  <c r="AS254" i="5"/>
  <c r="AS318" i="5"/>
  <c r="AS382" i="5"/>
  <c r="AS542" i="5"/>
  <c r="AS206" i="5"/>
  <c r="AS19" i="5"/>
  <c r="AS63" i="5"/>
  <c r="AS134" i="5"/>
  <c r="AS198" i="5"/>
  <c r="AS262" i="5"/>
  <c r="AS326" i="5"/>
  <c r="AS390" i="5"/>
  <c r="AS454" i="5"/>
  <c r="AS334" i="5"/>
  <c r="AS526" i="5"/>
  <c r="AS533" i="5"/>
  <c r="AS86" i="5"/>
  <c r="AS150" i="5"/>
  <c r="AS214" i="5"/>
  <c r="AS278" i="5"/>
  <c r="AS342" i="5"/>
  <c r="AS406" i="5"/>
  <c r="AS470" i="5"/>
  <c r="AS532" i="5"/>
  <c r="AS7" i="5"/>
  <c r="AS94" i="5"/>
  <c r="AS158" i="5"/>
  <c r="AS222" i="5"/>
  <c r="AS286" i="5"/>
  <c r="AS350" i="5"/>
  <c r="AS414" i="5"/>
  <c r="AS478" i="5"/>
  <c r="AV99" i="6"/>
  <c r="AV68" i="6"/>
  <c r="AV24" i="6"/>
  <c r="AV102" i="6"/>
  <c r="AV96" i="6"/>
  <c r="AV17" i="6"/>
  <c r="AV58" i="6"/>
  <c r="AV136" i="6"/>
  <c r="AV7" i="6"/>
  <c r="AV73" i="6"/>
  <c r="AV137" i="6"/>
  <c r="AV36" i="6"/>
  <c r="AV117" i="6"/>
  <c r="AV144" i="6"/>
  <c r="AV97" i="6"/>
  <c r="AV154" i="6"/>
  <c r="AV26" i="6"/>
  <c r="AV84" i="6"/>
  <c r="AV150" i="6"/>
  <c r="AV37" i="6"/>
  <c r="AV108" i="6"/>
  <c r="AV10" i="6"/>
  <c r="AV156" i="6"/>
  <c r="AV138" i="6"/>
  <c r="AV62" i="6"/>
  <c r="AV27" i="6"/>
  <c r="AV77" i="6"/>
  <c r="AV122" i="6"/>
  <c r="AV13" i="6"/>
  <c r="AV82" i="6"/>
  <c r="AV147" i="6"/>
  <c r="AV70" i="6"/>
  <c r="AV121" i="6"/>
  <c r="AV14" i="6"/>
  <c r="AV105" i="6"/>
  <c r="AV39" i="6"/>
  <c r="AV23" i="6"/>
  <c r="AV89" i="6"/>
  <c r="AV19" i="6"/>
  <c r="AV72" i="6"/>
  <c r="AV123" i="6"/>
  <c r="AV12" i="6"/>
  <c r="AV95" i="6"/>
  <c r="AV142" i="6"/>
  <c r="AV149" i="6"/>
  <c r="AV134" i="6"/>
  <c r="AV47" i="6"/>
  <c r="AV93" i="6"/>
  <c r="AV86" i="6"/>
  <c r="AV76" i="6"/>
  <c r="AV48" i="6"/>
  <c r="AV111" i="6"/>
  <c r="AV66" i="6"/>
  <c r="AV42" i="6"/>
  <c r="AV112" i="6"/>
  <c r="AV9" i="6"/>
  <c r="AV85" i="6"/>
  <c r="AV140" i="6"/>
  <c r="AV20" i="6"/>
  <c r="AV127" i="6"/>
  <c r="AV113" i="6"/>
  <c r="AV51" i="6"/>
  <c r="AV21" i="6"/>
  <c r="AV41" i="6"/>
  <c r="AV124" i="6"/>
  <c r="AV118" i="6"/>
  <c r="AV30" i="6"/>
  <c r="AV132" i="6"/>
  <c r="AV15" i="6"/>
  <c r="AV25" i="6"/>
  <c r="AV145" i="6"/>
  <c r="AV53" i="6"/>
  <c r="AV107" i="6"/>
  <c r="AV63" i="6"/>
  <c r="AV65" i="6"/>
  <c r="AV153" i="6"/>
  <c r="AV57" i="6"/>
  <c r="AV128" i="6"/>
  <c r="AV43" i="6"/>
  <c r="AV98" i="6"/>
  <c r="AV141" i="6"/>
  <c r="AV54" i="6"/>
  <c r="AV109" i="6"/>
  <c r="AV87" i="6"/>
  <c r="AV56" i="6"/>
  <c r="AV119" i="6"/>
  <c r="AV64" i="6"/>
  <c r="AV83" i="6"/>
  <c r="AV148" i="6"/>
  <c r="AV28" i="6"/>
  <c r="AV61" i="6"/>
  <c r="AV71" i="6"/>
  <c r="AV114" i="6"/>
  <c r="AV120" i="6"/>
  <c r="AV106" i="6"/>
  <c r="AV139" i="6"/>
  <c r="AV38" i="6"/>
  <c r="AV131" i="6"/>
  <c r="AV31" i="6"/>
  <c r="AV90" i="6"/>
  <c r="AV155" i="6"/>
  <c r="AV44" i="6"/>
  <c r="AV125" i="6"/>
  <c r="AV110" i="6"/>
  <c r="AV60" i="6"/>
  <c r="AV100" i="6"/>
  <c r="AV29" i="6"/>
  <c r="AV92" i="6"/>
  <c r="AV151" i="6"/>
  <c r="AV32" i="6"/>
  <c r="AV101" i="6"/>
  <c r="AV69" i="6"/>
  <c r="AV157" i="6"/>
  <c r="AV22" i="6"/>
  <c r="AV78" i="6"/>
  <c r="AV16" i="6"/>
  <c r="AV59" i="6"/>
  <c r="AV126" i="6"/>
  <c r="AV35" i="6"/>
  <c r="AV94" i="6"/>
  <c r="AV34" i="6"/>
  <c r="AV80" i="6"/>
  <c r="AV129" i="6"/>
  <c r="AV143" i="6"/>
  <c r="AV52" i="6"/>
  <c r="AV115" i="6"/>
  <c r="AV33" i="6"/>
  <c r="AV88" i="6"/>
  <c r="AV8" i="6"/>
  <c r="AV55" i="6"/>
  <c r="AV46" i="6"/>
  <c r="AV75" i="6"/>
  <c r="AV45" i="6"/>
  <c r="AV74" i="6"/>
  <c r="AV152" i="6"/>
  <c r="AV49" i="6"/>
  <c r="AV104" i="6"/>
  <c r="AV91" i="6"/>
  <c r="AV79" i="6"/>
  <c r="AV135" i="6"/>
  <c r="AV40" i="6"/>
  <c r="AV103" i="6"/>
  <c r="AV18" i="6"/>
  <c r="AV67" i="6"/>
  <c r="AV130" i="6"/>
  <c r="AV146" i="6"/>
  <c r="AV81" i="6"/>
  <c r="AV133" i="6"/>
  <c r="AV50" i="6"/>
  <c r="AV116" i="6"/>
  <c r="AV11" i="6"/>
  <c r="AR19" i="5"/>
  <c r="AR550" i="5"/>
  <c r="AR548" i="5"/>
  <c r="AR540" i="5"/>
  <c r="AR529" i="5"/>
  <c r="AR520" i="5"/>
  <c r="AR513" i="5"/>
  <c r="AR511" i="5"/>
  <c r="AR510" i="5"/>
  <c r="AR504" i="5"/>
  <c r="AR501" i="5"/>
  <c r="AR484" i="5"/>
  <c r="AR483" i="5"/>
  <c r="AR473" i="5"/>
  <c r="AR459" i="5"/>
  <c r="AR448" i="5"/>
  <c r="AR441" i="5"/>
  <c r="AR440" i="5"/>
  <c r="AR430" i="5"/>
  <c r="AR425" i="5"/>
  <c r="AR423" i="5"/>
  <c r="AR422" i="5"/>
  <c r="AR409" i="5"/>
  <c r="AR407" i="5"/>
  <c r="AR375" i="5"/>
  <c r="AR361" i="5"/>
  <c r="AR357" i="5"/>
  <c r="AR356" i="5"/>
  <c r="AR353" i="5"/>
  <c r="AR346" i="5"/>
  <c r="AR321" i="5"/>
  <c r="AR319" i="5"/>
  <c r="AR301" i="5"/>
  <c r="AR299" i="5"/>
  <c r="AR297" i="5"/>
  <c r="AR295" i="5"/>
  <c r="AR290" i="5"/>
  <c r="AR265" i="5"/>
  <c r="AR262" i="5"/>
  <c r="AR249" i="5"/>
  <c r="AR246" i="5"/>
  <c r="AR245" i="5"/>
  <c r="AR240" i="5"/>
  <c r="AR229" i="5"/>
  <c r="AR213" i="5"/>
  <c r="AR178" i="5"/>
  <c r="AR175" i="5"/>
  <c r="AR170" i="5"/>
  <c r="AR157" i="5"/>
  <c r="AR155" i="5"/>
  <c r="AR149" i="5"/>
  <c r="AR140" i="5"/>
  <c r="AR136" i="5"/>
  <c r="AR128" i="5"/>
  <c r="AR118" i="5"/>
  <c r="AR114" i="5"/>
  <c r="AR113" i="5"/>
  <c r="AR109" i="5"/>
  <c r="AR104" i="5"/>
  <c r="AR100" i="5"/>
  <c r="AR87" i="5"/>
  <c r="AR85" i="5"/>
  <c r="AR67" i="5"/>
  <c r="AR64" i="5"/>
  <c r="AR54" i="5"/>
  <c r="AR49" i="5"/>
  <c r="AR44" i="5"/>
  <c r="AR42" i="5"/>
  <c r="AR36" i="5"/>
  <c r="AR34" i="5"/>
  <c r="AR27" i="5"/>
  <c r="AR25" i="5"/>
  <c r="AR26" i="5"/>
  <c r="AR22" i="5"/>
  <c r="AR534" i="5"/>
  <c r="AR532" i="5"/>
  <c r="AR530" i="5"/>
  <c r="AR525" i="5"/>
  <c r="AR515" i="5"/>
  <c r="AR514" i="5"/>
  <c r="AR490" i="5"/>
  <c r="AR481" i="5"/>
  <c r="AR476" i="5"/>
  <c r="AR472" i="5"/>
  <c r="AR467" i="5"/>
  <c r="AR466" i="5"/>
  <c r="AR462" i="5"/>
  <c r="AR456" i="5"/>
  <c r="AR451" i="5"/>
  <c r="AR449" i="5"/>
  <c r="AR447" i="5"/>
  <c r="AR445" i="5"/>
  <c r="AR438" i="5"/>
  <c r="AR435" i="5"/>
  <c r="AR420" i="5"/>
  <c r="AR418" i="5"/>
  <c r="AR412" i="5"/>
  <c r="AR410" i="5"/>
  <c r="AR392" i="5"/>
  <c r="AR387" i="5"/>
  <c r="AR381" i="5"/>
  <c r="AR377" i="5"/>
  <c r="AR369" i="5"/>
  <c r="AR351" i="5"/>
  <c r="AR342" i="5"/>
  <c r="AR338" i="5"/>
  <c r="AR323" i="5"/>
  <c r="AR313" i="5"/>
  <c r="AR307" i="5"/>
  <c r="AR285" i="5"/>
  <c r="AR275" i="5"/>
  <c r="AR259" i="5"/>
  <c r="AR258" i="5"/>
  <c r="AR255" i="5"/>
  <c r="AR254" i="5"/>
  <c r="AR252" i="5"/>
  <c r="AR234" i="5"/>
  <c r="AR226" i="5"/>
  <c r="AR223" i="5"/>
  <c r="AR222" i="5"/>
  <c r="AR207" i="5"/>
  <c r="AR206" i="5"/>
  <c r="AR202" i="5"/>
  <c r="AR198" i="5"/>
  <c r="AR196" i="5"/>
  <c r="AR187" i="5"/>
  <c r="AR184" i="5"/>
  <c r="AR172" i="5"/>
  <c r="AR171" i="5"/>
  <c r="AR158" i="5"/>
  <c r="AR148" i="5"/>
  <c r="AR144" i="5"/>
  <c r="AR122" i="5"/>
  <c r="AR112" i="5"/>
  <c r="AR108" i="5"/>
  <c r="AR107" i="5"/>
  <c r="AR93" i="5"/>
  <c r="AR92" i="5"/>
  <c r="AR82" i="5"/>
  <c r="AR79" i="5"/>
  <c r="AR76" i="5"/>
  <c r="AR72" i="5"/>
  <c r="AR71" i="5"/>
  <c r="AR70" i="5"/>
  <c r="AR61" i="5"/>
  <c r="AR48" i="5"/>
  <c r="AR558" i="5"/>
  <c r="AR535" i="5"/>
  <c r="AR491" i="5"/>
  <c r="AR546" i="5"/>
  <c r="AR522" i="5"/>
  <c r="AR517" i="5"/>
  <c r="AR516" i="5"/>
  <c r="AR512" i="5"/>
  <c r="AR503" i="5"/>
  <c r="AR485" i="5"/>
  <c r="AR457" i="5"/>
  <c r="AR437" i="5"/>
  <c r="AR411" i="5"/>
  <c r="AR395" i="5"/>
  <c r="AR393" i="5"/>
  <c r="AR388" i="5"/>
  <c r="AR386" i="5"/>
  <c r="AR379" i="5"/>
  <c r="AR370" i="5"/>
  <c r="AR368" i="5"/>
  <c r="AR362" i="5"/>
  <c r="AR360" i="5"/>
  <c r="AR359" i="5"/>
  <c r="AR358" i="5"/>
  <c r="AR339" i="5"/>
  <c r="AR333" i="5"/>
  <c r="AR314" i="5"/>
  <c r="AR305" i="5"/>
  <c r="AR288" i="5"/>
  <c r="AR287" i="5"/>
  <c r="AR286" i="5"/>
  <c r="AR272" i="5"/>
  <c r="AR271" i="5"/>
  <c r="AR270" i="5"/>
  <c r="AR269" i="5"/>
  <c r="AR233" i="5"/>
  <c r="AR218" i="5"/>
  <c r="AR199" i="5"/>
  <c r="AR195" i="5"/>
  <c r="AR188" i="5"/>
  <c r="AR182" i="5"/>
  <c r="AR179" i="5"/>
  <c r="AR167" i="5"/>
  <c r="AR163" i="5"/>
  <c r="AR146" i="5"/>
  <c r="AR142" i="5"/>
  <c r="AR141" i="5"/>
  <c r="AR129" i="5"/>
  <c r="AR102" i="5"/>
  <c r="AR98" i="5"/>
  <c r="AR84" i="5"/>
  <c r="AR68" i="5"/>
  <c r="AR51" i="5"/>
  <c r="AR45" i="5"/>
  <c r="AR39" i="5"/>
  <c r="AR37" i="5"/>
  <c r="AR33" i="5"/>
  <c r="AR28" i="5"/>
  <c r="AR24" i="5"/>
  <c r="AR523" i="5"/>
  <c r="AR552" i="5"/>
  <c r="AR539" i="5"/>
  <c r="AR528" i="5"/>
  <c r="AR521" i="5"/>
  <c r="AR497" i="5"/>
  <c r="AR494" i="5"/>
  <c r="AR478" i="5"/>
  <c r="AR468" i="5"/>
  <c r="AR461" i="5"/>
  <c r="AR434" i="5"/>
  <c r="AR424" i="5"/>
  <c r="AR415" i="5"/>
  <c r="AR414" i="5"/>
  <c r="AR413" i="5"/>
  <c r="AR405" i="5"/>
  <c r="AR401" i="5"/>
  <c r="AR398" i="5"/>
  <c r="AR363" i="5"/>
  <c r="AR355" i="5"/>
  <c r="AR350" i="5"/>
  <c r="AR344" i="5"/>
  <c r="AR336" i="5"/>
  <c r="AR312" i="5"/>
  <c r="AR298" i="5"/>
  <c r="AR294" i="5"/>
  <c r="AR281" i="5"/>
  <c r="AR280" i="5"/>
  <c r="AR278" i="5"/>
  <c r="AR276" i="5"/>
  <c r="AR267" i="5"/>
  <c r="AR261" i="5"/>
  <c r="AR253" i="5"/>
  <c r="AR250" i="5"/>
  <c r="AR224" i="5"/>
  <c r="AR216" i="5"/>
  <c r="AR212" i="5"/>
  <c r="AR204" i="5"/>
  <c r="AR191" i="5"/>
  <c r="AR185" i="5"/>
  <c r="AR174" i="5"/>
  <c r="AR173" i="5"/>
  <c r="AR153" i="5"/>
  <c r="AR139" i="5"/>
  <c r="AR125" i="5"/>
  <c r="AR117" i="5"/>
  <c r="AR105" i="5"/>
  <c r="AR90" i="5"/>
  <c r="AR77" i="5"/>
  <c r="AR74" i="5"/>
  <c r="AR66" i="5"/>
  <c r="AR63" i="5"/>
  <c r="AR57" i="5"/>
  <c r="AR40" i="5"/>
  <c r="AR31" i="5"/>
  <c r="AR29" i="5"/>
  <c r="AR509" i="5"/>
  <c r="AR557" i="5"/>
  <c r="AR556" i="5"/>
  <c r="AR554" i="5"/>
  <c r="AR553" i="5"/>
  <c r="AR551" i="5"/>
  <c r="AR545" i="5"/>
  <c r="AR544" i="5"/>
  <c r="AR543" i="5"/>
  <c r="AR527" i="5"/>
  <c r="AR519" i="5"/>
  <c r="AR502" i="5"/>
  <c r="AR486" i="5"/>
  <c r="AR477" i="5"/>
  <c r="AR474" i="5"/>
  <c r="AR469" i="5"/>
  <c r="AR465" i="5"/>
  <c r="AR460" i="5"/>
  <c r="AR443" i="5"/>
  <c r="AR439" i="5"/>
  <c r="AR436" i="5"/>
  <c r="AR428" i="5"/>
  <c r="AR417" i="5"/>
  <c r="AR404" i="5"/>
  <c r="AR399" i="5"/>
  <c r="AR373" i="5"/>
  <c r="AR367" i="5"/>
  <c r="AR349" i="5"/>
  <c r="AR347" i="5"/>
  <c r="AR343" i="5"/>
  <c r="AR341" i="5"/>
  <c r="AR335" i="5"/>
  <c r="AR327" i="5"/>
  <c r="AR326" i="5"/>
  <c r="AR322" i="5"/>
  <c r="AR318" i="5"/>
  <c r="AR310" i="5"/>
  <c r="AR303" i="5"/>
  <c r="AR296" i="5"/>
  <c r="AR284" i="5"/>
  <c r="AR282" i="5"/>
  <c r="AR277" i="5"/>
  <c r="AR251" i="5"/>
  <c r="AR244" i="5"/>
  <c r="AR243" i="5"/>
  <c r="AR239" i="5"/>
  <c r="AR236" i="5"/>
  <c r="AR225" i="5"/>
  <c r="AR211" i="5"/>
  <c r="AR201" i="5"/>
  <c r="AR194" i="5"/>
  <c r="AR193" i="5"/>
  <c r="AR192" i="5"/>
  <c r="AR190" i="5"/>
  <c r="AR189" i="5"/>
  <c r="AR186" i="5"/>
  <c r="AR180" i="5"/>
  <c r="AR176" i="5"/>
  <c r="AR168" i="5"/>
  <c r="AR164" i="5"/>
  <c r="AR160" i="5"/>
  <c r="AR159" i="5"/>
  <c r="AR156" i="5"/>
  <c r="AR143" i="5"/>
  <c r="AR137" i="5"/>
  <c r="AR126" i="5"/>
  <c r="AR123" i="5"/>
  <c r="AR116" i="5"/>
  <c r="AR115" i="5"/>
  <c r="AR97" i="5"/>
  <c r="AR96" i="5"/>
  <c r="AR94" i="5"/>
  <c r="AR86" i="5"/>
  <c r="AR83" i="5"/>
  <c r="AR81" i="5"/>
  <c r="AR80" i="5"/>
  <c r="AR62" i="5"/>
  <c r="AR56" i="5"/>
  <c r="AR52" i="5"/>
  <c r="AR50" i="5"/>
  <c r="AR47" i="5"/>
  <c r="AR41" i="5"/>
  <c r="AR20" i="5"/>
  <c r="AR547" i="5"/>
  <c r="AR498" i="5"/>
  <c r="AR542" i="5"/>
  <c r="AR541" i="5"/>
  <c r="AR536" i="5"/>
  <c r="AR526" i="5"/>
  <c r="AR524" i="5"/>
  <c r="AR518" i="5"/>
  <c r="AR508" i="5"/>
  <c r="AR479" i="5"/>
  <c r="AR475" i="5"/>
  <c r="AR463" i="5"/>
  <c r="AR458" i="5"/>
  <c r="AR452" i="5"/>
  <c r="AR444" i="5"/>
  <c r="AR442" i="5"/>
  <c r="AR431" i="5"/>
  <c r="AR429" i="5"/>
  <c r="AR419" i="5"/>
  <c r="AR397" i="5"/>
  <c r="AR391" i="5"/>
  <c r="AR390" i="5"/>
  <c r="AR389" i="5"/>
  <c r="AR374" i="5"/>
  <c r="AR371" i="5"/>
  <c r="AR352" i="5"/>
  <c r="AR329" i="5"/>
  <c r="AR325" i="5"/>
  <c r="AR320" i="5"/>
  <c r="AR317" i="5"/>
  <c r="AR316" i="5"/>
  <c r="AR311" i="5"/>
  <c r="AR309" i="5"/>
  <c r="AR308" i="5"/>
  <c r="AR292" i="5"/>
  <c r="AR268" i="5"/>
  <c r="AR263" i="5"/>
  <c r="AR260" i="5"/>
  <c r="AR256" i="5"/>
  <c r="AR241" i="5"/>
  <c r="AR237" i="5"/>
  <c r="AR235" i="5"/>
  <c r="AR232" i="5"/>
  <c r="AR227" i="5"/>
  <c r="AR220" i="5"/>
  <c r="AR219" i="5"/>
  <c r="AR214" i="5"/>
  <c r="AR210" i="5"/>
  <c r="AR205" i="5"/>
  <c r="AR183" i="5"/>
  <c r="AR181" i="5"/>
  <c r="AR154" i="5"/>
  <c r="AR152" i="5"/>
  <c r="AR145" i="5"/>
  <c r="AR131" i="5"/>
  <c r="AR124" i="5"/>
  <c r="AR119" i="5"/>
  <c r="AR91" i="5"/>
  <c r="AR89" i="5"/>
  <c r="AR59" i="5"/>
  <c r="AR53" i="5"/>
  <c r="AR46" i="5"/>
  <c r="AR38" i="5"/>
  <c r="AR489" i="5"/>
  <c r="AR560" i="5"/>
  <c r="AR555" i="5"/>
  <c r="AR549" i="5"/>
  <c r="AR538" i="5"/>
  <c r="AR537" i="5"/>
  <c r="AR533" i="5"/>
  <c r="AR531" i="5"/>
  <c r="AR507" i="5"/>
  <c r="AR505" i="5"/>
  <c r="AR500" i="5"/>
  <c r="AR499" i="5"/>
  <c r="AR496" i="5"/>
  <c r="AR493" i="5"/>
  <c r="AR492" i="5"/>
  <c r="AR488" i="5"/>
  <c r="AR487" i="5"/>
  <c r="AR482" i="5"/>
  <c r="AR455" i="5"/>
  <c r="AR453" i="5"/>
  <c r="AR450" i="5"/>
  <c r="AR446" i="5"/>
  <c r="AR433" i="5"/>
  <c r="AR427" i="5"/>
  <c r="AR421" i="5"/>
  <c r="AR408" i="5"/>
  <c r="AR402" i="5"/>
  <c r="AR383" i="5"/>
  <c r="AR382" i="5"/>
  <c r="AR380" i="5"/>
  <c r="AR365" i="5"/>
  <c r="AR354" i="5"/>
  <c r="AR348" i="5"/>
  <c r="AR345" i="5"/>
  <c r="AR340" i="5"/>
  <c r="AR337" i="5"/>
  <c r="AR331" i="5"/>
  <c r="AR315" i="5"/>
  <c r="AR304" i="5"/>
  <c r="AR302" i="5"/>
  <c r="AR289" i="5"/>
  <c r="AR273" i="5"/>
  <c r="AR257" i="5"/>
  <c r="AR248" i="5"/>
  <c r="AR247" i="5"/>
  <c r="AR231" i="5"/>
  <c r="AR215" i="5"/>
  <c r="AR209" i="5"/>
  <c r="AR177" i="5"/>
  <c r="AR169" i="5"/>
  <c r="AR165" i="5"/>
  <c r="AR161" i="5"/>
  <c r="AR151" i="5"/>
  <c r="AR150" i="5"/>
  <c r="AR147" i="5"/>
  <c r="AR133" i="5"/>
  <c r="AR127" i="5"/>
  <c r="AR121" i="5"/>
  <c r="AR120" i="5"/>
  <c r="AR110" i="5"/>
  <c r="AR106" i="5"/>
  <c r="AR101" i="5"/>
  <c r="AR88" i="5"/>
  <c r="AR78" i="5"/>
  <c r="AR75" i="5"/>
  <c r="AR73" i="5"/>
  <c r="AR69" i="5"/>
  <c r="AR43" i="5"/>
  <c r="AR35" i="5"/>
  <c r="AR32" i="5"/>
  <c r="AR30" i="5"/>
  <c r="AR21" i="5"/>
  <c r="AR506" i="5"/>
  <c r="AR495" i="5"/>
  <c r="AR454" i="5"/>
  <c r="AR400" i="5"/>
  <c r="AR334" i="5"/>
  <c r="AR266" i="5"/>
  <c r="AR230" i="5"/>
  <c r="AR200" i="5"/>
  <c r="AR166" i="5"/>
  <c r="AR111" i="5"/>
  <c r="AR23" i="5"/>
  <c r="AR464" i="5"/>
  <c r="AR306" i="5"/>
  <c r="AR221" i="5"/>
  <c r="AR103" i="5"/>
  <c r="AR58" i="5"/>
  <c r="AR432" i="5"/>
  <c r="AR238" i="5"/>
  <c r="AR403" i="5"/>
  <c r="AR324" i="5"/>
  <c r="AR242" i="5"/>
  <c r="AR203" i="5"/>
  <c r="AR130" i="5"/>
  <c r="AR60" i="5"/>
  <c r="AR372" i="5"/>
  <c r="AR279" i="5"/>
  <c r="AR132" i="5"/>
  <c r="AR95" i="5"/>
  <c r="AR332" i="5"/>
  <c r="AR406" i="5"/>
  <c r="AR394" i="5"/>
  <c r="AR385" i="5"/>
  <c r="AR384" i="5"/>
  <c r="AR300" i="5"/>
  <c r="AR135" i="5"/>
  <c r="AR134" i="5"/>
  <c r="AR480" i="5"/>
  <c r="AR471" i="5"/>
  <c r="AR470" i="5"/>
  <c r="AR426" i="5"/>
  <c r="AR376" i="5"/>
  <c r="AR366" i="5"/>
  <c r="AR330" i="5"/>
  <c r="AR293" i="5"/>
  <c r="AR283" i="5"/>
  <c r="AR208" i="5"/>
  <c r="AR197" i="5"/>
  <c r="AR138" i="5"/>
  <c r="AR99" i="5"/>
  <c r="AR65" i="5"/>
  <c r="AR378" i="5"/>
  <c r="AR274" i="5"/>
  <c r="AR264" i="5"/>
  <c r="AR228" i="5"/>
  <c r="AR55" i="5"/>
  <c r="AR416" i="5"/>
  <c r="AR396" i="5"/>
  <c r="AR364" i="5"/>
  <c r="AR328" i="5"/>
  <c r="AR291" i="5"/>
  <c r="AR162" i="5"/>
  <c r="AR217" i="5"/>
  <c r="AR559" i="5"/>
  <c r="B57" i="5"/>
  <c r="B56" i="5"/>
  <c r="B60" i="5"/>
  <c r="B6" i="3"/>
  <c r="AY23" i="5" l="1"/>
  <c r="BB23" i="5" s="1"/>
  <c r="AY31" i="5"/>
  <c r="BB31" i="5" s="1"/>
  <c r="AY39" i="5"/>
  <c r="AY47" i="5"/>
  <c r="BB47" i="5" s="1"/>
  <c r="AY55" i="5"/>
  <c r="BB55" i="5" s="1"/>
  <c r="AY63" i="5"/>
  <c r="AY71" i="5"/>
  <c r="AY79" i="5"/>
  <c r="AY87" i="5"/>
  <c r="BB87" i="5" s="1"/>
  <c r="AY95" i="5"/>
  <c r="BB95" i="5" s="1"/>
  <c r="AY24" i="5"/>
  <c r="BB24" i="5" s="1"/>
  <c r="AY32" i="5"/>
  <c r="BB32" i="5" s="1"/>
  <c r="AY40" i="5"/>
  <c r="BB40" i="5" s="1"/>
  <c r="AY48" i="5"/>
  <c r="BB48" i="5" s="1"/>
  <c r="AY56" i="5"/>
  <c r="BB56" i="5" s="1"/>
  <c r="AY64" i="5"/>
  <c r="AY72" i="5"/>
  <c r="BB72" i="5" s="1"/>
  <c r="AY80" i="5"/>
  <c r="BB80" i="5" s="1"/>
  <c r="AY88" i="5"/>
  <c r="BB88" i="5" s="1"/>
  <c r="AY96" i="5"/>
  <c r="BB96" i="5" s="1"/>
  <c r="AY104" i="5"/>
  <c r="BB104" i="5" s="1"/>
  <c r="AY112" i="5"/>
  <c r="BB112" i="5" s="1"/>
  <c r="AY120" i="5"/>
  <c r="BB120" i="5" s="1"/>
  <c r="AY128" i="5"/>
  <c r="BB128" i="5" s="1"/>
  <c r="AY136" i="5"/>
  <c r="BB136" i="5" s="1"/>
  <c r="AY144" i="5"/>
  <c r="BB144" i="5" s="1"/>
  <c r="AY152" i="5"/>
  <c r="BB152" i="5" s="1"/>
  <c r="AY25" i="5"/>
  <c r="AY33" i="5"/>
  <c r="BB33" i="5" s="1"/>
  <c r="AY41" i="5"/>
  <c r="AY49" i="5"/>
  <c r="BB49" i="5" s="1"/>
  <c r="AY57" i="5"/>
  <c r="BB57" i="5" s="1"/>
  <c r="AY65" i="5"/>
  <c r="BB65" i="5" s="1"/>
  <c r="AY73" i="5"/>
  <c r="BB73" i="5" s="1"/>
  <c r="AY81" i="5"/>
  <c r="AY89" i="5"/>
  <c r="BB89" i="5" s="1"/>
  <c r="AY97" i="5"/>
  <c r="BB97" i="5" s="1"/>
  <c r="AY105" i="5"/>
  <c r="BB105" i="5" s="1"/>
  <c r="AY113" i="5"/>
  <c r="AY121" i="5"/>
  <c r="AY129" i="5"/>
  <c r="BB129" i="5" s="1"/>
  <c r="AY137" i="5"/>
  <c r="BB137" i="5" s="1"/>
  <c r="AY145" i="5"/>
  <c r="BB145" i="5" s="1"/>
  <c r="AY153" i="5"/>
  <c r="AY26" i="5"/>
  <c r="AY34" i="5"/>
  <c r="BB34" i="5" s="1"/>
  <c r="AY42" i="5"/>
  <c r="BB42" i="5" s="1"/>
  <c r="AY50" i="5"/>
  <c r="BB50" i="5" s="1"/>
  <c r="AY58" i="5"/>
  <c r="BB58" i="5" s="1"/>
  <c r="AY66" i="5"/>
  <c r="BB66" i="5" s="1"/>
  <c r="AY74" i="5"/>
  <c r="AY82" i="5"/>
  <c r="BB82" i="5" s="1"/>
  <c r="AY90" i="5"/>
  <c r="BB90" i="5" s="1"/>
  <c r="AY98" i="5"/>
  <c r="BB98" i="5" s="1"/>
  <c r="AY106" i="5"/>
  <c r="BB106" i="5" s="1"/>
  <c r="AY114" i="5"/>
  <c r="AY122" i="5"/>
  <c r="BB122" i="5" s="1"/>
  <c r="AY130" i="5"/>
  <c r="BB130" i="5" s="1"/>
  <c r="AY138" i="5"/>
  <c r="AY146" i="5"/>
  <c r="AY154" i="5"/>
  <c r="BB154" i="5" s="1"/>
  <c r="AY27" i="5"/>
  <c r="AY35" i="5"/>
  <c r="BB35" i="5" s="1"/>
  <c r="AY43" i="5"/>
  <c r="AY51" i="5"/>
  <c r="AY59" i="5"/>
  <c r="BB59" i="5" s="1"/>
  <c r="AY67" i="5"/>
  <c r="AY75" i="5"/>
  <c r="AY83" i="5"/>
  <c r="AY91" i="5"/>
  <c r="BB91" i="5" s="1"/>
  <c r="AY99" i="5"/>
  <c r="AY107" i="5"/>
  <c r="AY115" i="5"/>
  <c r="BB115" i="5" s="1"/>
  <c r="AY123" i="5"/>
  <c r="BB123" i="5" s="1"/>
  <c r="AY131" i="5"/>
  <c r="AY139" i="5"/>
  <c r="AY147" i="5"/>
  <c r="BB147" i="5" s="1"/>
  <c r="AY155" i="5"/>
  <c r="BB155" i="5" s="1"/>
  <c r="AY29" i="5"/>
  <c r="BB29" i="5" s="1"/>
  <c r="AY52" i="5"/>
  <c r="BB52" i="5" s="1"/>
  <c r="AY70" i="5"/>
  <c r="BB70" i="5" s="1"/>
  <c r="AY93" i="5"/>
  <c r="BB93" i="5" s="1"/>
  <c r="AY110" i="5"/>
  <c r="AY126" i="5"/>
  <c r="AY142" i="5"/>
  <c r="AY158" i="5"/>
  <c r="BB158" i="5" s="1"/>
  <c r="AY166" i="5"/>
  <c r="AY174" i="5"/>
  <c r="BB174" i="5" s="1"/>
  <c r="AY182" i="5"/>
  <c r="BB182" i="5" s="1"/>
  <c r="AY190" i="5"/>
  <c r="BB190" i="5" s="1"/>
  <c r="AY198" i="5"/>
  <c r="BB198" i="5" s="1"/>
  <c r="AY206" i="5"/>
  <c r="BB206" i="5" s="1"/>
  <c r="AY214" i="5"/>
  <c r="AY222" i="5"/>
  <c r="AY230" i="5"/>
  <c r="BB230" i="5" s="1"/>
  <c r="AY238" i="5"/>
  <c r="AY246" i="5"/>
  <c r="AY254" i="5"/>
  <c r="BB254" i="5" s="1"/>
  <c r="AY262" i="5"/>
  <c r="AY270" i="5"/>
  <c r="BB270" i="5" s="1"/>
  <c r="AY278" i="5"/>
  <c r="BB278" i="5" s="1"/>
  <c r="AY286" i="5"/>
  <c r="AY294" i="5"/>
  <c r="AY302" i="5"/>
  <c r="AY310" i="5"/>
  <c r="BB310" i="5" s="1"/>
  <c r="AY318" i="5"/>
  <c r="BB318" i="5" s="1"/>
  <c r="AY326" i="5"/>
  <c r="AY334" i="5"/>
  <c r="BB334" i="5" s="1"/>
  <c r="AY342" i="5"/>
  <c r="AY350" i="5"/>
  <c r="BB350" i="5" s="1"/>
  <c r="AY358" i="5"/>
  <c r="BB358" i="5" s="1"/>
  <c r="AY366" i="5"/>
  <c r="AY374" i="5"/>
  <c r="BB374" i="5" s="1"/>
  <c r="AY382" i="5"/>
  <c r="BB382" i="5" s="1"/>
  <c r="AY390" i="5"/>
  <c r="BB390" i="5" s="1"/>
  <c r="AY398" i="5"/>
  <c r="AY406" i="5"/>
  <c r="BB406" i="5" s="1"/>
  <c r="AY414" i="5"/>
  <c r="BB414" i="5" s="1"/>
  <c r="AY422" i="5"/>
  <c r="BB422" i="5" s="1"/>
  <c r="AY430" i="5"/>
  <c r="BB430" i="5" s="1"/>
  <c r="AY438" i="5"/>
  <c r="BB438" i="5" s="1"/>
  <c r="AY446" i="5"/>
  <c r="BB446" i="5" s="1"/>
  <c r="AY454" i="5"/>
  <c r="BB454" i="5" s="1"/>
  <c r="AY462" i="5"/>
  <c r="AY470" i="5"/>
  <c r="BB470" i="5" s="1"/>
  <c r="AY478" i="5"/>
  <c r="BB478" i="5" s="1"/>
  <c r="AY486" i="5"/>
  <c r="BB486" i="5" s="1"/>
  <c r="AY494" i="5"/>
  <c r="BB494" i="5" s="1"/>
  <c r="AY502" i="5"/>
  <c r="AY510" i="5"/>
  <c r="BB510" i="5" s="1"/>
  <c r="AY518" i="5"/>
  <c r="AY526" i="5"/>
  <c r="BB526" i="5" s="1"/>
  <c r="AY534" i="5"/>
  <c r="BB534" i="5" s="1"/>
  <c r="AY542" i="5"/>
  <c r="BB542" i="5" s="1"/>
  <c r="AY550" i="5"/>
  <c r="BB550" i="5" s="1"/>
  <c r="AY558" i="5"/>
  <c r="BB558" i="5" s="1"/>
  <c r="AY30" i="5"/>
  <c r="BB30" i="5" s="1"/>
  <c r="AY53" i="5"/>
  <c r="BB53" i="5" s="1"/>
  <c r="AY76" i="5"/>
  <c r="BB76" i="5" s="1"/>
  <c r="AY94" i="5"/>
  <c r="BB94" i="5" s="1"/>
  <c r="AY111" i="5"/>
  <c r="AY127" i="5"/>
  <c r="AY143" i="5"/>
  <c r="BB143" i="5" s="1"/>
  <c r="AY159" i="5"/>
  <c r="BB159" i="5" s="1"/>
  <c r="AY167" i="5"/>
  <c r="BB167" i="5" s="1"/>
  <c r="AY175" i="5"/>
  <c r="AY183" i="5"/>
  <c r="BB183" i="5" s="1"/>
  <c r="AY191" i="5"/>
  <c r="BB191" i="5" s="1"/>
  <c r="AY199" i="5"/>
  <c r="AY207" i="5"/>
  <c r="AY215" i="5"/>
  <c r="BB215" i="5" s="1"/>
  <c r="AY223" i="5"/>
  <c r="AY231" i="5"/>
  <c r="BB231" i="5" s="1"/>
  <c r="AY239" i="5"/>
  <c r="BB239" i="5" s="1"/>
  <c r="AY247" i="5"/>
  <c r="BB247" i="5" s="1"/>
  <c r="AY255" i="5"/>
  <c r="BB255" i="5" s="1"/>
  <c r="AY263" i="5"/>
  <c r="BB263" i="5" s="1"/>
  <c r="AY271" i="5"/>
  <c r="BB271" i="5" s="1"/>
  <c r="AY279" i="5"/>
  <c r="AY287" i="5"/>
  <c r="AY295" i="5"/>
  <c r="BB295" i="5" s="1"/>
  <c r="AY303" i="5"/>
  <c r="BB303" i="5" s="1"/>
  <c r="AY311" i="5"/>
  <c r="AY319" i="5"/>
  <c r="AY327" i="5"/>
  <c r="BB327" i="5" s="1"/>
  <c r="AY335" i="5"/>
  <c r="BB335" i="5" s="1"/>
  <c r="AY343" i="5"/>
  <c r="BB343" i="5" s="1"/>
  <c r="AY351" i="5"/>
  <c r="AY359" i="5"/>
  <c r="BB359" i="5" s="1"/>
  <c r="AY367" i="5"/>
  <c r="AY375" i="5"/>
  <c r="AY383" i="5"/>
  <c r="BB383" i="5" s="1"/>
  <c r="AY391" i="5"/>
  <c r="BB391" i="5" s="1"/>
  <c r="AY399" i="5"/>
  <c r="BB399" i="5" s="1"/>
  <c r="AY407" i="5"/>
  <c r="AY415" i="5"/>
  <c r="BB415" i="5" s="1"/>
  <c r="AY423" i="5"/>
  <c r="BB423" i="5" s="1"/>
  <c r="AY431" i="5"/>
  <c r="BB431" i="5" s="1"/>
  <c r="AY439" i="5"/>
  <c r="AY447" i="5"/>
  <c r="BB447" i="5" s="1"/>
  <c r="AY455" i="5"/>
  <c r="BB455" i="5" s="1"/>
  <c r="AY463" i="5"/>
  <c r="BB463" i="5" s="1"/>
  <c r="AY471" i="5"/>
  <c r="BB471" i="5" s="1"/>
  <c r="AY479" i="5"/>
  <c r="BB479" i="5" s="1"/>
  <c r="AY487" i="5"/>
  <c r="AY495" i="5"/>
  <c r="BB495" i="5" s="1"/>
  <c r="AY503" i="5"/>
  <c r="BB503" i="5" s="1"/>
  <c r="AY511" i="5"/>
  <c r="AY519" i="5"/>
  <c r="AY527" i="5"/>
  <c r="AY535" i="5"/>
  <c r="BB535" i="5" s="1"/>
  <c r="AY543" i="5"/>
  <c r="BB543" i="5" s="1"/>
  <c r="AY551" i="5"/>
  <c r="BB551" i="5" s="1"/>
  <c r="AY559" i="5"/>
  <c r="BB559" i="5" s="1"/>
  <c r="AY36" i="5"/>
  <c r="BB36" i="5" s="1"/>
  <c r="AY54" i="5"/>
  <c r="AY77" i="5"/>
  <c r="BB77" i="5" s="1"/>
  <c r="AY100" i="5"/>
  <c r="AY116" i="5"/>
  <c r="AY132" i="5"/>
  <c r="BB132" i="5" s="1"/>
  <c r="AY148" i="5"/>
  <c r="BB148" i="5" s="1"/>
  <c r="AY160" i="5"/>
  <c r="BB160" i="5" s="1"/>
  <c r="AY168" i="5"/>
  <c r="AY176" i="5"/>
  <c r="AY184" i="5"/>
  <c r="AY192" i="5"/>
  <c r="BB192" i="5" s="1"/>
  <c r="AY200" i="5"/>
  <c r="AY208" i="5"/>
  <c r="BB208" i="5" s="1"/>
  <c r="AY216" i="5"/>
  <c r="BB216" i="5" s="1"/>
  <c r="AY224" i="5"/>
  <c r="BB224" i="5" s="1"/>
  <c r="AY232" i="5"/>
  <c r="BB232" i="5" s="1"/>
  <c r="AY240" i="5"/>
  <c r="BB240" i="5" s="1"/>
  <c r="AY248" i="5"/>
  <c r="BB248" i="5" s="1"/>
  <c r="AY256" i="5"/>
  <c r="AY264" i="5"/>
  <c r="BB264" i="5" s="1"/>
  <c r="AY272" i="5"/>
  <c r="BB272" i="5" s="1"/>
  <c r="AY280" i="5"/>
  <c r="BB280" i="5" s="1"/>
  <c r="AY288" i="5"/>
  <c r="AY296" i="5"/>
  <c r="BB296" i="5" s="1"/>
  <c r="AY304" i="5"/>
  <c r="BB304" i="5" s="1"/>
  <c r="AY312" i="5"/>
  <c r="BB312" i="5" s="1"/>
  <c r="AY320" i="5"/>
  <c r="BB320" i="5" s="1"/>
  <c r="AY328" i="5"/>
  <c r="BB328" i="5" s="1"/>
  <c r="AY336" i="5"/>
  <c r="BB336" i="5" s="1"/>
  <c r="AY344" i="5"/>
  <c r="BB344" i="5" s="1"/>
  <c r="AY352" i="5"/>
  <c r="BB352" i="5" s="1"/>
  <c r="AY360" i="5"/>
  <c r="AY368" i="5"/>
  <c r="BB368" i="5" s="1"/>
  <c r="AY376" i="5"/>
  <c r="AY384" i="5"/>
  <c r="AY392" i="5"/>
  <c r="BB392" i="5" s="1"/>
  <c r="AY400" i="5"/>
  <c r="BB400" i="5" s="1"/>
  <c r="AY408" i="5"/>
  <c r="BB408" i="5" s="1"/>
  <c r="AY416" i="5"/>
  <c r="BB416" i="5" s="1"/>
  <c r="AY424" i="5"/>
  <c r="AY432" i="5"/>
  <c r="AY440" i="5"/>
  <c r="BB440" i="5" s="1"/>
  <c r="AY448" i="5"/>
  <c r="AY456" i="5"/>
  <c r="AY464" i="5"/>
  <c r="BB464" i="5" s="1"/>
  <c r="AY472" i="5"/>
  <c r="BB472" i="5" s="1"/>
  <c r="AY480" i="5"/>
  <c r="BB480" i="5" s="1"/>
  <c r="AY488" i="5"/>
  <c r="AY496" i="5"/>
  <c r="BB496" i="5" s="1"/>
  <c r="AY504" i="5"/>
  <c r="BB504" i="5" s="1"/>
  <c r="AY512" i="5"/>
  <c r="BB512" i="5" s="1"/>
  <c r="AY520" i="5"/>
  <c r="BB520" i="5" s="1"/>
  <c r="AY528" i="5"/>
  <c r="AY536" i="5"/>
  <c r="BB536" i="5" s="1"/>
  <c r="AY544" i="5"/>
  <c r="BB544" i="5" s="1"/>
  <c r="AY552" i="5"/>
  <c r="AY560" i="5"/>
  <c r="AY37" i="5"/>
  <c r="BB37" i="5" s="1"/>
  <c r="AY60" i="5"/>
  <c r="AY78" i="5"/>
  <c r="AY101" i="5"/>
  <c r="BB101" i="5" s="1"/>
  <c r="AY117" i="5"/>
  <c r="BB117" i="5" s="1"/>
  <c r="AY133" i="5"/>
  <c r="BB133" i="5" s="1"/>
  <c r="AY149" i="5"/>
  <c r="BB149" i="5" s="1"/>
  <c r="AY161" i="5"/>
  <c r="BB161" i="5" s="1"/>
  <c r="AY169" i="5"/>
  <c r="AY177" i="5"/>
  <c r="AY185" i="5"/>
  <c r="BB185" i="5" s="1"/>
  <c r="AY193" i="5"/>
  <c r="AY201" i="5"/>
  <c r="BB201" i="5" s="1"/>
  <c r="AY209" i="5"/>
  <c r="BB209" i="5" s="1"/>
  <c r="AY217" i="5"/>
  <c r="BB217" i="5" s="1"/>
  <c r="AY225" i="5"/>
  <c r="BB225" i="5" s="1"/>
  <c r="AY233" i="5"/>
  <c r="BB233" i="5" s="1"/>
  <c r="AY241" i="5"/>
  <c r="AY249" i="5"/>
  <c r="AY257" i="5"/>
  <c r="BB257" i="5" s="1"/>
  <c r="AY265" i="5"/>
  <c r="BB265" i="5" s="1"/>
  <c r="AY273" i="5"/>
  <c r="BB273" i="5" s="1"/>
  <c r="AY281" i="5"/>
  <c r="AY289" i="5"/>
  <c r="AY297" i="5"/>
  <c r="BB297" i="5" s="1"/>
  <c r="AY305" i="5"/>
  <c r="BB305" i="5" s="1"/>
  <c r="AY313" i="5"/>
  <c r="AY321" i="5"/>
  <c r="AY329" i="5"/>
  <c r="BB329" i="5" s="1"/>
  <c r="AY337" i="5"/>
  <c r="BB337" i="5" s="1"/>
  <c r="AY345" i="5"/>
  <c r="AY353" i="5"/>
  <c r="BB353" i="5" s="1"/>
  <c r="AY361" i="5"/>
  <c r="BB361" i="5" s="1"/>
  <c r="AY369" i="5"/>
  <c r="AY377" i="5"/>
  <c r="BB377" i="5" s="1"/>
  <c r="AY385" i="5"/>
  <c r="AY393" i="5"/>
  <c r="BB393" i="5" s="1"/>
  <c r="AY401" i="5"/>
  <c r="BB401" i="5" s="1"/>
  <c r="AY409" i="5"/>
  <c r="AY417" i="5"/>
  <c r="BB417" i="5" s="1"/>
  <c r="AY425" i="5"/>
  <c r="BB425" i="5" s="1"/>
  <c r="AY433" i="5"/>
  <c r="BB433" i="5" s="1"/>
  <c r="AY441" i="5"/>
  <c r="AY449" i="5"/>
  <c r="BB449" i="5" s="1"/>
  <c r="AY457" i="5"/>
  <c r="BB457" i="5" s="1"/>
  <c r="AY465" i="5"/>
  <c r="BB465" i="5" s="1"/>
  <c r="AY473" i="5"/>
  <c r="BB473" i="5" s="1"/>
  <c r="AY481" i="5"/>
  <c r="BB481" i="5" s="1"/>
  <c r="AY489" i="5"/>
  <c r="AY497" i="5"/>
  <c r="BB497" i="5" s="1"/>
  <c r="AY505" i="5"/>
  <c r="AY513" i="5"/>
  <c r="AY521" i="5"/>
  <c r="BB521" i="5" s="1"/>
  <c r="AY529" i="5"/>
  <c r="BB529" i="5" s="1"/>
  <c r="AY537" i="5"/>
  <c r="BB537" i="5" s="1"/>
  <c r="AY545" i="5"/>
  <c r="BB545" i="5" s="1"/>
  <c r="AY553" i="5"/>
  <c r="BB553" i="5" s="1"/>
  <c r="AY20" i="5"/>
  <c r="AY38" i="5"/>
  <c r="AY61" i="5"/>
  <c r="AY84" i="5"/>
  <c r="BB84" i="5" s="1"/>
  <c r="AY102" i="5"/>
  <c r="BB102" i="5" s="1"/>
  <c r="AY118" i="5"/>
  <c r="AY134" i="5"/>
  <c r="AY150" i="5"/>
  <c r="BB150" i="5" s="1"/>
  <c r="AY162" i="5"/>
  <c r="BB162" i="5" s="1"/>
  <c r="AY170" i="5"/>
  <c r="AY178" i="5"/>
  <c r="BB178" i="5" s="1"/>
  <c r="AY186" i="5"/>
  <c r="BB186" i="5" s="1"/>
  <c r="AY194" i="5"/>
  <c r="BB194" i="5" s="1"/>
  <c r="AY202" i="5"/>
  <c r="BB202" i="5" s="1"/>
  <c r="AY210" i="5"/>
  <c r="AY218" i="5"/>
  <c r="AY226" i="5"/>
  <c r="BB226" i="5" s="1"/>
  <c r="AY234" i="5"/>
  <c r="BB234" i="5" s="1"/>
  <c r="AY242" i="5"/>
  <c r="BB242" i="5" s="1"/>
  <c r="AY250" i="5"/>
  <c r="BB250" i="5" s="1"/>
  <c r="AY258" i="5"/>
  <c r="AY266" i="5"/>
  <c r="BB266" i="5" s="1"/>
  <c r="AY274" i="5"/>
  <c r="BB274" i="5" s="1"/>
  <c r="AY282" i="5"/>
  <c r="BB282" i="5" s="1"/>
  <c r="AY290" i="5"/>
  <c r="BB290" i="5" s="1"/>
  <c r="AY298" i="5"/>
  <c r="BB298" i="5" s="1"/>
  <c r="AY306" i="5"/>
  <c r="BB306" i="5" s="1"/>
  <c r="AY314" i="5"/>
  <c r="BB314" i="5" s="1"/>
  <c r="AY322" i="5"/>
  <c r="BB322" i="5" s="1"/>
  <c r="AY330" i="5"/>
  <c r="BB330" i="5" s="1"/>
  <c r="AY338" i="5"/>
  <c r="BB338" i="5" s="1"/>
  <c r="AY346" i="5"/>
  <c r="BB346" i="5" s="1"/>
  <c r="AY354" i="5"/>
  <c r="AY362" i="5"/>
  <c r="AY370" i="5"/>
  <c r="BB370" i="5" s="1"/>
  <c r="AY378" i="5"/>
  <c r="BB378" i="5" s="1"/>
  <c r="AY386" i="5"/>
  <c r="BB386" i="5" s="1"/>
  <c r="AY394" i="5"/>
  <c r="BB394" i="5" s="1"/>
  <c r="AY402" i="5"/>
  <c r="BB402" i="5" s="1"/>
  <c r="AY410" i="5"/>
  <c r="BB410" i="5" s="1"/>
  <c r="AY418" i="5"/>
  <c r="AY426" i="5"/>
  <c r="AY434" i="5"/>
  <c r="AY442" i="5"/>
  <c r="AY450" i="5"/>
  <c r="BB450" i="5" s="1"/>
  <c r="AY458" i="5"/>
  <c r="BB458" i="5" s="1"/>
  <c r="AY466" i="5"/>
  <c r="BB466" i="5" s="1"/>
  <c r="AY474" i="5"/>
  <c r="BB474" i="5" s="1"/>
  <c r="AY482" i="5"/>
  <c r="AY490" i="5"/>
  <c r="AY498" i="5"/>
  <c r="BB498" i="5" s="1"/>
  <c r="AY506" i="5"/>
  <c r="BB506" i="5" s="1"/>
  <c r="AY514" i="5"/>
  <c r="AY522" i="5"/>
  <c r="AY530" i="5"/>
  <c r="BB530" i="5" s="1"/>
  <c r="AY538" i="5"/>
  <c r="BB538" i="5" s="1"/>
  <c r="AY546" i="5"/>
  <c r="BB546" i="5" s="1"/>
  <c r="AY554" i="5"/>
  <c r="AY21" i="5"/>
  <c r="AY44" i="5"/>
  <c r="BB44" i="5" s="1"/>
  <c r="AY62" i="5"/>
  <c r="BB62" i="5" s="1"/>
  <c r="AY85" i="5"/>
  <c r="BB85" i="5" s="1"/>
  <c r="AY103" i="5"/>
  <c r="BB103" i="5" s="1"/>
  <c r="AY119" i="5"/>
  <c r="AY135" i="5"/>
  <c r="BB135" i="5" s="1"/>
  <c r="AY151" i="5"/>
  <c r="BB151" i="5" s="1"/>
  <c r="AY163" i="5"/>
  <c r="BB163" i="5" s="1"/>
  <c r="AY171" i="5"/>
  <c r="BB171" i="5" s="1"/>
  <c r="AY179" i="5"/>
  <c r="BB179" i="5" s="1"/>
  <c r="AY187" i="5"/>
  <c r="BB187" i="5" s="1"/>
  <c r="AY195" i="5"/>
  <c r="AY203" i="5"/>
  <c r="BB203" i="5" s="1"/>
  <c r="AY211" i="5"/>
  <c r="BB211" i="5" s="1"/>
  <c r="AY219" i="5"/>
  <c r="BB219" i="5" s="1"/>
  <c r="AY227" i="5"/>
  <c r="BB227" i="5" s="1"/>
  <c r="AY235" i="5"/>
  <c r="BB235" i="5" s="1"/>
  <c r="AY243" i="5"/>
  <c r="BB243" i="5" s="1"/>
  <c r="AY251" i="5"/>
  <c r="BB251" i="5" s="1"/>
  <c r="AY259" i="5"/>
  <c r="AY267" i="5"/>
  <c r="BB267" i="5" s="1"/>
  <c r="AY275" i="5"/>
  <c r="AY283" i="5"/>
  <c r="BB283" i="5" s="1"/>
  <c r="AY291" i="5"/>
  <c r="AY299" i="5"/>
  <c r="BB299" i="5" s="1"/>
  <c r="AY307" i="5"/>
  <c r="BB307" i="5" s="1"/>
  <c r="AY315" i="5"/>
  <c r="BB315" i="5" s="1"/>
  <c r="AY323" i="5"/>
  <c r="BB323" i="5" s="1"/>
  <c r="AY331" i="5"/>
  <c r="BB331" i="5" s="1"/>
  <c r="AY339" i="5"/>
  <c r="BB339" i="5" s="1"/>
  <c r="AY347" i="5"/>
  <c r="BB347" i="5" s="1"/>
  <c r="AY355" i="5"/>
  <c r="AY363" i="5"/>
  <c r="BB363" i="5" s="1"/>
  <c r="AY371" i="5"/>
  <c r="BB371" i="5" s="1"/>
  <c r="AY379" i="5"/>
  <c r="BB379" i="5" s="1"/>
  <c r="AY387" i="5"/>
  <c r="BB387" i="5" s="1"/>
  <c r="AY395" i="5"/>
  <c r="AY403" i="5"/>
  <c r="BB403" i="5" s="1"/>
  <c r="AY411" i="5"/>
  <c r="AY419" i="5"/>
  <c r="BB419" i="5" s="1"/>
  <c r="AY427" i="5"/>
  <c r="BB427" i="5" s="1"/>
  <c r="AY435" i="5"/>
  <c r="BB435" i="5" s="1"/>
  <c r="AY443" i="5"/>
  <c r="AY451" i="5"/>
  <c r="AY459" i="5"/>
  <c r="AY467" i="5"/>
  <c r="BB467" i="5" s="1"/>
  <c r="AY475" i="5"/>
  <c r="BB475" i="5" s="1"/>
  <c r="AY483" i="5"/>
  <c r="BB483" i="5" s="1"/>
  <c r="AY491" i="5"/>
  <c r="BB491" i="5" s="1"/>
  <c r="AY499" i="5"/>
  <c r="AY507" i="5"/>
  <c r="AY515" i="5"/>
  <c r="AY523" i="5"/>
  <c r="BB523" i="5" s="1"/>
  <c r="AY531" i="5"/>
  <c r="AY539" i="5"/>
  <c r="AY547" i="5"/>
  <c r="AY555" i="5"/>
  <c r="BB555" i="5" s="1"/>
  <c r="AY22" i="5"/>
  <c r="BB22" i="5" s="1"/>
  <c r="AY45" i="5"/>
  <c r="BB45" i="5" s="1"/>
  <c r="AY68" i="5"/>
  <c r="BB68" i="5" s="1"/>
  <c r="AY86" i="5"/>
  <c r="BB86" i="5" s="1"/>
  <c r="AY108" i="5"/>
  <c r="AY124" i="5"/>
  <c r="AY140" i="5"/>
  <c r="AY156" i="5"/>
  <c r="BB156" i="5" s="1"/>
  <c r="AY164" i="5"/>
  <c r="BB164" i="5" s="1"/>
  <c r="AY172" i="5"/>
  <c r="BB172" i="5" s="1"/>
  <c r="AY180" i="5"/>
  <c r="BB180" i="5" s="1"/>
  <c r="AY188" i="5"/>
  <c r="BB188" i="5" s="1"/>
  <c r="AY196" i="5"/>
  <c r="BB196" i="5" s="1"/>
  <c r="AY204" i="5"/>
  <c r="BB204" i="5" s="1"/>
  <c r="AY212" i="5"/>
  <c r="BB212" i="5" s="1"/>
  <c r="AY220" i="5"/>
  <c r="BB220" i="5" s="1"/>
  <c r="AY228" i="5"/>
  <c r="BB228" i="5" s="1"/>
  <c r="AY236" i="5"/>
  <c r="BB236" i="5" s="1"/>
  <c r="AY244" i="5"/>
  <c r="AY252" i="5"/>
  <c r="AY260" i="5"/>
  <c r="BB260" i="5" s="1"/>
  <c r="AY268" i="5"/>
  <c r="BB268" i="5" s="1"/>
  <c r="AY276" i="5"/>
  <c r="BB276" i="5" s="1"/>
  <c r="AY284" i="5"/>
  <c r="BB284" i="5" s="1"/>
  <c r="AY292" i="5"/>
  <c r="BB292" i="5" s="1"/>
  <c r="AY300" i="5"/>
  <c r="BB300" i="5" s="1"/>
  <c r="AY308" i="5"/>
  <c r="BB308" i="5" s="1"/>
  <c r="AY316" i="5"/>
  <c r="AY324" i="5"/>
  <c r="AY332" i="5"/>
  <c r="BB332" i="5" s="1"/>
  <c r="AY340" i="5"/>
  <c r="BB340" i="5" s="1"/>
  <c r="AY348" i="5"/>
  <c r="BB348" i="5" s="1"/>
  <c r="AY356" i="5"/>
  <c r="BB356" i="5" s="1"/>
  <c r="AY364" i="5"/>
  <c r="BB364" i="5" s="1"/>
  <c r="AY372" i="5"/>
  <c r="AY380" i="5"/>
  <c r="BB380" i="5" s="1"/>
  <c r="AY388" i="5"/>
  <c r="BB388" i="5" s="1"/>
  <c r="AY396" i="5"/>
  <c r="AY404" i="5"/>
  <c r="BB404" i="5" s="1"/>
  <c r="AY412" i="5"/>
  <c r="BB412" i="5" s="1"/>
  <c r="AY420" i="5"/>
  <c r="AY428" i="5"/>
  <c r="BB428" i="5" s="1"/>
  <c r="AY436" i="5"/>
  <c r="BB436" i="5" s="1"/>
  <c r="AY444" i="5"/>
  <c r="AY452" i="5"/>
  <c r="BB452" i="5" s="1"/>
  <c r="AY109" i="5"/>
  <c r="BB109" i="5" s="1"/>
  <c r="AY197" i="5"/>
  <c r="BB197" i="5" s="1"/>
  <c r="AY261" i="5"/>
  <c r="BB261" i="5" s="1"/>
  <c r="AY325" i="5"/>
  <c r="BB325" i="5" s="1"/>
  <c r="AY389" i="5"/>
  <c r="AY453" i="5"/>
  <c r="BB453" i="5" s="1"/>
  <c r="AY485" i="5"/>
  <c r="BB485" i="5" s="1"/>
  <c r="AY517" i="5"/>
  <c r="AY549" i="5"/>
  <c r="BB549" i="5" s="1"/>
  <c r="AY125" i="5"/>
  <c r="BB125" i="5" s="1"/>
  <c r="AY205" i="5"/>
  <c r="BB205" i="5" s="1"/>
  <c r="AY269" i="5"/>
  <c r="BB269" i="5" s="1"/>
  <c r="AY333" i="5"/>
  <c r="BB333" i="5" s="1"/>
  <c r="AY397" i="5"/>
  <c r="BB397" i="5" s="1"/>
  <c r="AY460" i="5"/>
  <c r="AY492" i="5"/>
  <c r="BB492" i="5" s="1"/>
  <c r="AY524" i="5"/>
  <c r="AY556" i="5"/>
  <c r="BB556" i="5" s="1"/>
  <c r="AY141" i="5"/>
  <c r="BB141" i="5" s="1"/>
  <c r="AY213" i="5"/>
  <c r="BB213" i="5" s="1"/>
  <c r="AY277" i="5"/>
  <c r="AY341" i="5"/>
  <c r="BB341" i="5" s="1"/>
  <c r="AY405" i="5"/>
  <c r="BB405" i="5" s="1"/>
  <c r="AY461" i="5"/>
  <c r="AY493" i="5"/>
  <c r="BB493" i="5" s="1"/>
  <c r="AY525" i="5"/>
  <c r="BB525" i="5" s="1"/>
  <c r="AY557" i="5"/>
  <c r="BB557" i="5" s="1"/>
  <c r="AY157" i="5"/>
  <c r="BB157" i="5" s="1"/>
  <c r="AY221" i="5"/>
  <c r="BB221" i="5" s="1"/>
  <c r="AY285" i="5"/>
  <c r="BB285" i="5" s="1"/>
  <c r="AY349" i="5"/>
  <c r="AY413" i="5"/>
  <c r="BB413" i="5" s="1"/>
  <c r="AY468" i="5"/>
  <c r="BB468" i="5" s="1"/>
  <c r="AY500" i="5"/>
  <c r="BB500" i="5" s="1"/>
  <c r="AY532" i="5"/>
  <c r="BB532" i="5" s="1"/>
  <c r="AY28" i="5"/>
  <c r="BB28" i="5" s="1"/>
  <c r="AY165" i="5"/>
  <c r="BB165" i="5" s="1"/>
  <c r="AY229" i="5"/>
  <c r="BB229" i="5" s="1"/>
  <c r="AY293" i="5"/>
  <c r="BB293" i="5" s="1"/>
  <c r="AY357" i="5"/>
  <c r="BB357" i="5" s="1"/>
  <c r="AY421" i="5"/>
  <c r="AY469" i="5"/>
  <c r="BB469" i="5" s="1"/>
  <c r="AY501" i="5"/>
  <c r="BB501" i="5" s="1"/>
  <c r="AY533" i="5"/>
  <c r="BB533" i="5" s="1"/>
  <c r="AY69" i="5"/>
  <c r="BB69" i="5" s="1"/>
  <c r="AY181" i="5"/>
  <c r="BB181" i="5" s="1"/>
  <c r="AY245" i="5"/>
  <c r="BB245" i="5" s="1"/>
  <c r="AY309" i="5"/>
  <c r="AY373" i="5"/>
  <c r="BB373" i="5" s="1"/>
  <c r="AY437" i="5"/>
  <c r="BB437" i="5" s="1"/>
  <c r="AY477" i="5"/>
  <c r="BB477" i="5" s="1"/>
  <c r="AY509" i="5"/>
  <c r="BB509" i="5" s="1"/>
  <c r="AY541" i="5"/>
  <c r="BB541" i="5" s="1"/>
  <c r="AY8" i="5"/>
  <c r="AY92" i="5"/>
  <c r="BB92" i="5" s="1"/>
  <c r="AY189" i="5"/>
  <c r="BB189" i="5" s="1"/>
  <c r="AY253" i="5"/>
  <c r="BB253" i="5" s="1"/>
  <c r="AY317" i="5"/>
  <c r="BB317" i="5" s="1"/>
  <c r="AY381" i="5"/>
  <c r="BB381" i="5" s="1"/>
  <c r="AY445" i="5"/>
  <c r="BB445" i="5" s="1"/>
  <c r="AY484" i="5"/>
  <c r="BB484" i="5" s="1"/>
  <c r="AY516" i="5"/>
  <c r="AY548" i="5"/>
  <c r="BB548" i="5" s="1"/>
  <c r="AY9" i="5"/>
  <c r="AY10" i="5"/>
  <c r="AY476" i="5"/>
  <c r="BB476" i="5" s="1"/>
  <c r="AY7" i="5"/>
  <c r="AY508" i="5"/>
  <c r="BB508" i="5" s="1"/>
  <c r="AY19" i="5"/>
  <c r="BB19" i="5" s="1"/>
  <c r="AY11" i="5"/>
  <c r="AY46" i="5"/>
  <c r="BB46" i="5" s="1"/>
  <c r="AY540" i="5"/>
  <c r="BB540" i="5" s="1"/>
  <c r="AY173" i="5"/>
  <c r="AY237" i="5"/>
  <c r="BB237" i="5" s="1"/>
  <c r="AY301" i="5"/>
  <c r="BB301" i="5" s="1"/>
  <c r="AY365" i="5"/>
  <c r="BB365" i="5" s="1"/>
  <c r="AY429" i="5"/>
  <c r="BB429" i="5" s="1"/>
  <c r="BB366" i="5"/>
  <c r="BB279" i="5"/>
  <c r="BB238" i="5"/>
  <c r="BB111" i="5"/>
  <c r="BB121" i="5"/>
  <c r="BB169" i="5"/>
  <c r="BB345" i="5"/>
  <c r="BB482" i="5"/>
  <c r="BB505" i="5"/>
  <c r="BB560" i="5"/>
  <c r="BB119" i="5"/>
  <c r="BB309" i="5"/>
  <c r="BB547" i="5"/>
  <c r="BB116" i="5"/>
  <c r="BB193" i="5"/>
  <c r="BB244" i="5"/>
  <c r="BB349" i="5"/>
  <c r="BB439" i="5"/>
  <c r="BB502" i="5"/>
  <c r="BB554" i="5"/>
  <c r="BB63" i="5"/>
  <c r="BB139" i="5"/>
  <c r="BB355" i="5"/>
  <c r="BB424" i="5"/>
  <c r="BB528" i="5"/>
  <c r="BB39" i="5"/>
  <c r="BB195" i="5"/>
  <c r="BB286" i="5"/>
  <c r="BB516" i="5"/>
  <c r="BB61" i="5"/>
  <c r="BB207" i="5"/>
  <c r="BB258" i="5"/>
  <c r="BB342" i="5"/>
  <c r="BB451" i="5"/>
  <c r="BB490" i="5"/>
  <c r="BB26" i="5"/>
  <c r="BB54" i="5"/>
  <c r="BB113" i="5"/>
  <c r="BB246" i="5"/>
  <c r="BB375" i="5"/>
  <c r="BB441" i="5"/>
  <c r="BB79" i="5"/>
  <c r="BB313" i="5"/>
  <c r="BB100" i="5"/>
  <c r="BB43" i="5"/>
  <c r="BB396" i="5"/>
  <c r="BB99" i="5"/>
  <c r="BB376" i="5"/>
  <c r="BB384" i="5"/>
  <c r="BB372" i="5"/>
  <c r="BB432" i="5"/>
  <c r="BB166" i="5"/>
  <c r="BB75" i="5"/>
  <c r="BB127" i="5"/>
  <c r="BB177" i="5"/>
  <c r="BB289" i="5"/>
  <c r="BB421" i="5"/>
  <c r="BB487" i="5"/>
  <c r="BB507" i="5"/>
  <c r="BB489" i="5"/>
  <c r="BB124" i="5"/>
  <c r="BB210" i="5"/>
  <c r="BB241" i="5"/>
  <c r="BB311" i="5"/>
  <c r="BB442" i="5"/>
  <c r="BB518" i="5"/>
  <c r="BB20" i="5"/>
  <c r="BB81" i="5"/>
  <c r="BB168" i="5"/>
  <c r="BB367" i="5"/>
  <c r="BB443" i="5"/>
  <c r="BB519" i="5"/>
  <c r="BB153" i="5"/>
  <c r="BB281" i="5"/>
  <c r="BB434" i="5"/>
  <c r="BB539" i="5"/>
  <c r="BB142" i="5"/>
  <c r="BB199" i="5"/>
  <c r="BB287" i="5"/>
  <c r="BB360" i="5"/>
  <c r="BB395" i="5"/>
  <c r="BB517" i="5"/>
  <c r="BB107" i="5"/>
  <c r="BB222" i="5"/>
  <c r="BB259" i="5"/>
  <c r="BB351" i="5"/>
  <c r="BB418" i="5"/>
  <c r="BB456" i="5"/>
  <c r="BB514" i="5"/>
  <c r="BB25" i="5"/>
  <c r="BB64" i="5"/>
  <c r="BB114" i="5"/>
  <c r="BB170" i="5"/>
  <c r="BB249" i="5"/>
  <c r="BB319" i="5"/>
  <c r="BB407" i="5"/>
  <c r="BB448" i="5"/>
  <c r="BB511" i="5"/>
  <c r="BB252" i="5"/>
  <c r="BB140" i="5"/>
  <c r="BB291" i="5"/>
  <c r="BB134" i="5"/>
  <c r="BB324" i="5"/>
  <c r="BB110" i="5"/>
  <c r="BB499" i="5"/>
  <c r="BB138" i="5"/>
  <c r="BB426" i="5"/>
  <c r="BB385" i="5"/>
  <c r="BB60" i="5"/>
  <c r="BB200" i="5"/>
  <c r="BB21" i="5"/>
  <c r="BB78" i="5"/>
  <c r="BB302" i="5"/>
  <c r="BB354" i="5"/>
  <c r="BB488" i="5"/>
  <c r="BB531" i="5"/>
  <c r="BB38" i="5"/>
  <c r="BB131" i="5"/>
  <c r="BB214" i="5"/>
  <c r="BB256" i="5"/>
  <c r="BB316" i="5"/>
  <c r="BB389" i="5"/>
  <c r="BB444" i="5"/>
  <c r="BB524" i="5"/>
  <c r="BB41" i="5"/>
  <c r="BB83" i="5"/>
  <c r="BB126" i="5"/>
  <c r="BB176" i="5"/>
  <c r="BB277" i="5"/>
  <c r="BB326" i="5"/>
  <c r="BB460" i="5"/>
  <c r="BB527" i="5"/>
  <c r="BB74" i="5"/>
  <c r="BB173" i="5"/>
  <c r="BB294" i="5"/>
  <c r="BB398" i="5"/>
  <c r="BB461" i="5"/>
  <c r="BB552" i="5"/>
  <c r="BB51" i="5"/>
  <c r="BB146" i="5"/>
  <c r="BB218" i="5"/>
  <c r="BB288" i="5"/>
  <c r="BB362" i="5"/>
  <c r="BB411" i="5"/>
  <c r="BB522" i="5"/>
  <c r="BB71" i="5"/>
  <c r="BB108" i="5"/>
  <c r="BB184" i="5"/>
  <c r="BB223" i="5"/>
  <c r="BB275" i="5"/>
  <c r="BB369" i="5"/>
  <c r="BB420" i="5"/>
  <c r="BB462" i="5"/>
  <c r="BB515" i="5"/>
  <c r="BB27" i="5"/>
  <c r="BB67" i="5"/>
  <c r="BB118" i="5"/>
  <c r="BB175" i="5"/>
  <c r="BB262" i="5"/>
  <c r="BB321" i="5"/>
  <c r="BB409" i="5"/>
  <c r="BB459" i="5"/>
  <c r="BB513" i="5"/>
  <c r="M8" i="8"/>
  <c r="B152" i="3"/>
  <c r="M8" i="6"/>
  <c r="N12" i="5"/>
  <c r="AS12" i="5" s="1"/>
  <c r="B48" i="5"/>
  <c r="B146" i="3"/>
  <c r="B55" i="5"/>
  <c r="B12" i="5"/>
  <c r="AY12" i="5" l="1"/>
  <c r="BA421" i="5"/>
  <c r="AZ421" i="5"/>
  <c r="BA446" i="5"/>
  <c r="AZ446" i="5"/>
  <c r="BA29" i="5"/>
  <c r="AZ29" i="5"/>
  <c r="AZ352" i="5"/>
  <c r="BA352" i="5"/>
  <c r="AZ497" i="5"/>
  <c r="BA497" i="5"/>
  <c r="BA170" i="5"/>
  <c r="AZ170" i="5"/>
  <c r="BA411" i="5"/>
  <c r="AZ411" i="5"/>
  <c r="AZ319" i="5"/>
  <c r="BA319" i="5"/>
  <c r="AZ367" i="5"/>
  <c r="BA367" i="5"/>
  <c r="AZ203" i="5"/>
  <c r="BA203" i="5"/>
  <c r="AZ494" i="5"/>
  <c r="BA494" i="5"/>
  <c r="AZ137" i="5"/>
  <c r="BA137" i="5"/>
  <c r="BA90" i="5"/>
  <c r="AZ90" i="5"/>
  <c r="BA168" i="5"/>
  <c r="AZ168" i="5"/>
  <c r="AZ44" i="5"/>
  <c r="BA44" i="5"/>
  <c r="BA144" i="5"/>
  <c r="AZ144" i="5"/>
  <c r="BA66" i="5"/>
  <c r="AZ66" i="5"/>
  <c r="BA65" i="5"/>
  <c r="AZ65" i="5"/>
  <c r="BA140" i="5"/>
  <c r="AZ140" i="5"/>
  <c r="AZ416" i="5"/>
  <c r="BA416" i="5"/>
  <c r="AZ504" i="5"/>
  <c r="BA504" i="5"/>
  <c r="BA516" i="5"/>
  <c r="AZ516" i="5"/>
  <c r="AZ51" i="5"/>
  <c r="BA51" i="5"/>
  <c r="BA249" i="5"/>
  <c r="AZ249" i="5"/>
  <c r="BA401" i="5"/>
  <c r="AZ401" i="5"/>
  <c r="BA148" i="5"/>
  <c r="AZ148" i="5"/>
  <c r="AZ355" i="5"/>
  <c r="BA355" i="5"/>
  <c r="BA534" i="5"/>
  <c r="AZ534" i="5"/>
  <c r="BA306" i="5"/>
  <c r="AZ306" i="5"/>
  <c r="BA188" i="5"/>
  <c r="AZ188" i="5"/>
  <c r="BA207" i="5"/>
  <c r="AZ207" i="5"/>
  <c r="BA281" i="5"/>
  <c r="AZ281" i="5"/>
  <c r="AZ508" i="5"/>
  <c r="BA508" i="5"/>
  <c r="BA328" i="5"/>
  <c r="AZ328" i="5"/>
  <c r="AZ435" i="5"/>
  <c r="BA435" i="5"/>
  <c r="BA379" i="5"/>
  <c r="AZ379" i="5"/>
  <c r="BA80" i="5"/>
  <c r="AZ80" i="5"/>
  <c r="AZ177" i="5"/>
  <c r="BA177" i="5"/>
  <c r="BA68" i="5"/>
  <c r="AZ68" i="5"/>
  <c r="BA533" i="5"/>
  <c r="AZ533" i="5"/>
  <c r="BA287" i="5"/>
  <c r="AZ287" i="5"/>
  <c r="AZ204" i="5"/>
  <c r="BA204" i="5"/>
  <c r="BA161" i="5"/>
  <c r="AZ161" i="5"/>
  <c r="BA297" i="5"/>
  <c r="AZ297" i="5"/>
  <c r="BA112" i="5"/>
  <c r="AZ112" i="5"/>
  <c r="AV524" i="5"/>
  <c r="AV505" i="5"/>
  <c r="AV502" i="5"/>
  <c r="AV496" i="5"/>
  <c r="AV475" i="5"/>
  <c r="AV468" i="5"/>
  <c r="AV435" i="5"/>
  <c r="AV432" i="5"/>
  <c r="AV428" i="5"/>
  <c r="AV418" i="5"/>
  <c r="AV414" i="5"/>
  <c r="AV398" i="5"/>
  <c r="AV389" i="5"/>
  <c r="AV375" i="5"/>
  <c r="AV371" i="5"/>
  <c r="AV350" i="5"/>
  <c r="AV306" i="5"/>
  <c r="AV294" i="5"/>
  <c r="AV286" i="5"/>
  <c r="AV251" i="5"/>
  <c r="AV229" i="5"/>
  <c r="AV227" i="5"/>
  <c r="AV225" i="5"/>
  <c r="AV528" i="5"/>
  <c r="AV518" i="5"/>
  <c r="AV480" i="5"/>
  <c r="AV469" i="5"/>
  <c r="AV445" i="5"/>
  <c r="AV430" i="5"/>
  <c r="AV406" i="5"/>
  <c r="AV382" i="5"/>
  <c r="AV367" i="5"/>
  <c r="AV322" i="5"/>
  <c r="AV317" i="5"/>
  <c r="AV309" i="5"/>
  <c r="AV303" i="5"/>
  <c r="AV279" i="5"/>
  <c r="AV276" i="5"/>
  <c r="AV261" i="5"/>
  <c r="AV254" i="5"/>
  <c r="AV246" i="5"/>
  <c r="AV237" i="5"/>
  <c r="AV233" i="5"/>
  <c r="AV218" i="5"/>
  <c r="AV214" i="5"/>
  <c r="AV206" i="5"/>
  <c r="AV557" i="5"/>
  <c r="AV546" i="5"/>
  <c r="AV535" i="5"/>
  <c r="AV504" i="5"/>
  <c r="AV487" i="5"/>
  <c r="AV394" i="5"/>
  <c r="AV384" i="5"/>
  <c r="AV365" i="5"/>
  <c r="AV356" i="5"/>
  <c r="AV348" i="5"/>
  <c r="AV346" i="5"/>
  <c r="AV338" i="5"/>
  <c r="AV320" i="5"/>
  <c r="AV299" i="5"/>
  <c r="AV273" i="5"/>
  <c r="AV267" i="5"/>
  <c r="AV257" i="5"/>
  <c r="AV230" i="5"/>
  <c r="AV197" i="5"/>
  <c r="AV194" i="5"/>
  <c r="AV538" i="5"/>
  <c r="AV529" i="5"/>
  <c r="AV498" i="5"/>
  <c r="AV484" i="5"/>
  <c r="AV458" i="5"/>
  <c r="AV457" i="5"/>
  <c r="AV454" i="5"/>
  <c r="AV440" i="5"/>
  <c r="AV433" i="5"/>
  <c r="AV425" i="5"/>
  <c r="AV385" i="5"/>
  <c r="AV358" i="5"/>
  <c r="AV344" i="5"/>
  <c r="AV341" i="5"/>
  <c r="AV329" i="5"/>
  <c r="AV262" i="5"/>
  <c r="AV187" i="5"/>
  <c r="AV532" i="5"/>
  <c r="AV482" i="5"/>
  <c r="AV474" i="5"/>
  <c r="AV463" i="5"/>
  <c r="AV449" i="5"/>
  <c r="AV442" i="5"/>
  <c r="AV401" i="5"/>
  <c r="AV390" i="5"/>
  <c r="AV372" i="5"/>
  <c r="AV353" i="5"/>
  <c r="AV336" i="5"/>
  <c r="AV333" i="5"/>
  <c r="AV313" i="5"/>
  <c r="AV305" i="5"/>
  <c r="AV295" i="5"/>
  <c r="AV277" i="5"/>
  <c r="AV238" i="5"/>
  <c r="AV235" i="5"/>
  <c r="AV219" i="5"/>
  <c r="AV195" i="5"/>
  <c r="AV547" i="5"/>
  <c r="AV542" i="5"/>
  <c r="AV525" i="5"/>
  <c r="AV515" i="5"/>
  <c r="AV510" i="5"/>
  <c r="AV509" i="5"/>
  <c r="AV479" i="5"/>
  <c r="AV471" i="5"/>
  <c r="AV466" i="5"/>
  <c r="AV446" i="5"/>
  <c r="AV434" i="5"/>
  <c r="AV422" i="5"/>
  <c r="AV420" i="5"/>
  <c r="AV412" i="5"/>
  <c r="AV407" i="5"/>
  <c r="AV404" i="5"/>
  <c r="AV376" i="5"/>
  <c r="AV361" i="5"/>
  <c r="AV349" i="5"/>
  <c r="AV316" i="5"/>
  <c r="AV310" i="5"/>
  <c r="AV300" i="5"/>
  <c r="AV275" i="5"/>
  <c r="AV270" i="5"/>
  <c r="AV268" i="5"/>
  <c r="AV243" i="5"/>
  <c r="AV226" i="5"/>
  <c r="AV221" i="5"/>
  <c r="AV198" i="5"/>
  <c r="AV193" i="5"/>
  <c r="AV556" i="5"/>
  <c r="AV539" i="5"/>
  <c r="AV536" i="5"/>
  <c r="AV533" i="5"/>
  <c r="AV523" i="5"/>
  <c r="AV497" i="5"/>
  <c r="AV417" i="5"/>
  <c r="AV368" i="5"/>
  <c r="AV366" i="5"/>
  <c r="AV357" i="5"/>
  <c r="AV330" i="5"/>
  <c r="AV321" i="5"/>
  <c r="AV266" i="5"/>
  <c r="AV263" i="5"/>
  <c r="AV250" i="5"/>
  <c r="AV245" i="5"/>
  <c r="AV222" i="5"/>
  <c r="AV213" i="5"/>
  <c r="AV205" i="5"/>
  <c r="AV202" i="5"/>
  <c r="AV184" i="5"/>
  <c r="AV537" i="5"/>
  <c r="AV325" i="5"/>
  <c r="AV157" i="5"/>
  <c r="AV153" i="5"/>
  <c r="AV127" i="5"/>
  <c r="AV120" i="5"/>
  <c r="AV89" i="5"/>
  <c r="AV73" i="5"/>
  <c r="AV63" i="5"/>
  <c r="AV55" i="5"/>
  <c r="AV47" i="5"/>
  <c r="AV26" i="5"/>
  <c r="AV172" i="5"/>
  <c r="AV110" i="5"/>
  <c r="AV517" i="5"/>
  <c r="AV512" i="5"/>
  <c r="AV180" i="5"/>
  <c r="AV168" i="5"/>
  <c r="AV151" i="5"/>
  <c r="AV149" i="5"/>
  <c r="AV132" i="5"/>
  <c r="AV111" i="5"/>
  <c r="AV103" i="5"/>
  <c r="AV101" i="5"/>
  <c r="AV95" i="5"/>
  <c r="AV81" i="5"/>
  <c r="AV74" i="5"/>
  <c r="AV23" i="5"/>
  <c r="AV486" i="5"/>
  <c r="AV337" i="5"/>
  <c r="AV185" i="5"/>
  <c r="AV182" i="5"/>
  <c r="AV173" i="5"/>
  <c r="AV169" i="5"/>
  <c r="AV160" i="5"/>
  <c r="AV87" i="5"/>
  <c r="AV85" i="5"/>
  <c r="AV40" i="5"/>
  <c r="AV31" i="5"/>
  <c r="AV176" i="5"/>
  <c r="AV437" i="5"/>
  <c r="AV423" i="5"/>
  <c r="AV165" i="5"/>
  <c r="AV161" i="5"/>
  <c r="AV158" i="5"/>
  <c r="AV143" i="5"/>
  <c r="AV135" i="5"/>
  <c r="AV128" i="5"/>
  <c r="AV123" i="5"/>
  <c r="AV112" i="5"/>
  <c r="AV108" i="5"/>
  <c r="AV104" i="5"/>
  <c r="AV88" i="5"/>
  <c r="AV373" i="5"/>
  <c r="AV258" i="5"/>
  <c r="AV152" i="5"/>
  <c r="AV115" i="5"/>
  <c r="AV34" i="5"/>
  <c r="AV551" i="5"/>
  <c r="AV405" i="5"/>
  <c r="AV387" i="5"/>
  <c r="AV345" i="5"/>
  <c r="AV302" i="5"/>
  <c r="AV278" i="5"/>
  <c r="AV189" i="5"/>
  <c r="AV174" i="5"/>
  <c r="AV98" i="5"/>
  <c r="AV64" i="5"/>
  <c r="AV56" i="5"/>
  <c r="AV48" i="5"/>
  <c r="AV33" i="5"/>
  <c r="AV80" i="5"/>
  <c r="AV541" i="5"/>
  <c r="AV289" i="5"/>
  <c r="AV210" i="5"/>
  <c r="AV192" i="5"/>
  <c r="AV181" i="5"/>
  <c r="AV148" i="5"/>
  <c r="AV134" i="5"/>
  <c r="AV119" i="5"/>
  <c r="AV100" i="5"/>
  <c r="AV84" i="5"/>
  <c r="AV39" i="5"/>
  <c r="AV25" i="5"/>
  <c r="AV553" i="5"/>
  <c r="AV483" i="5"/>
  <c r="AV450" i="5"/>
  <c r="AV177" i="5"/>
  <c r="AV144" i="5"/>
  <c r="AV139" i="5"/>
  <c r="AV131" i="5"/>
  <c r="AV86" i="5"/>
  <c r="AV66" i="5"/>
  <c r="AV65" i="5"/>
  <c r="AV58" i="5"/>
  <c r="AV57" i="5"/>
  <c r="AV50" i="5"/>
  <c r="AV49" i="5"/>
  <c r="AV42" i="5"/>
  <c r="AV41" i="5"/>
  <c r="AV409" i="5"/>
  <c r="AV136" i="5"/>
  <c r="AV36" i="5"/>
  <c r="AV118" i="5"/>
  <c r="AV52" i="5"/>
  <c r="AV560" i="5"/>
  <c r="AV492" i="5"/>
  <c r="AV77" i="5"/>
  <c r="AV99" i="5"/>
  <c r="AV69" i="5"/>
  <c r="AV97" i="5"/>
  <c r="AV204" i="5"/>
  <c r="AV271" i="5"/>
  <c r="AV285" i="5"/>
  <c r="AV282" i="5"/>
  <c r="AV297" i="5"/>
  <c r="AV304" i="5"/>
  <c r="AV124" i="5"/>
  <c r="AV126" i="5"/>
  <c r="AV78" i="5"/>
  <c r="AV60" i="5"/>
  <c r="AV426" i="5"/>
  <c r="AV217" i="5"/>
  <c r="AV326" i="5"/>
  <c r="AV342" i="5"/>
  <c r="AV75" i="5"/>
  <c r="AV96" i="5"/>
  <c r="AV35" i="5"/>
  <c r="AV59" i="5"/>
  <c r="AV91" i="5"/>
  <c r="AV29" i="5"/>
  <c r="AV140" i="5"/>
  <c r="AV130" i="5"/>
  <c r="AV175" i="5"/>
  <c r="AV154" i="5"/>
  <c r="AV142" i="5"/>
  <c r="AV150" i="5"/>
  <c r="AV207" i="5"/>
  <c r="AV191" i="5"/>
  <c r="AV236" i="5"/>
  <c r="AV231" i="5"/>
  <c r="AV252" i="5"/>
  <c r="AV287" i="5"/>
  <c r="AV292" i="5"/>
  <c r="AV293" i="5"/>
  <c r="AV323" i="5"/>
  <c r="AV311" i="5"/>
  <c r="AV116" i="5"/>
  <c r="AV415" i="5"/>
  <c r="AV443" i="5"/>
  <c r="AV76" i="5"/>
  <c r="AV102" i="5"/>
  <c r="AV70" i="5"/>
  <c r="AV90" i="5"/>
  <c r="AV133" i="5"/>
  <c r="AV129" i="5"/>
  <c r="AV183" i="5"/>
  <c r="AV220" i="5"/>
  <c r="AV211" i="5"/>
  <c r="AV224" i="5"/>
  <c r="AV249" i="5"/>
  <c r="AV291" i="5"/>
  <c r="AV234" i="5"/>
  <c r="AV506" i="5"/>
  <c r="AV431" i="5"/>
  <c r="AV478" i="5"/>
  <c r="AV462" i="5"/>
  <c r="AV493" i="5"/>
  <c r="AV32" i="5"/>
  <c r="AV51" i="5"/>
  <c r="AV92" i="5"/>
  <c r="AV22" i="5"/>
  <c r="AV38" i="5"/>
  <c r="AV54" i="5"/>
  <c r="AV105" i="5"/>
  <c r="AV113" i="5"/>
  <c r="AV137" i="5"/>
  <c r="AV141" i="5"/>
  <c r="AV146" i="5"/>
  <c r="AV147" i="5"/>
  <c r="AV162" i="5"/>
  <c r="AV178" i="5"/>
  <c r="AV209" i="5"/>
  <c r="AV208" i="5"/>
  <c r="AV215" i="5"/>
  <c r="AV239" i="5"/>
  <c r="AV244" i="5"/>
  <c r="AV255" i="5"/>
  <c r="AV256" i="5"/>
  <c r="AV298" i="5"/>
  <c r="AV272" i="5"/>
  <c r="AV343" i="5"/>
  <c r="AV489" i="5"/>
  <c r="AV544" i="5"/>
  <c r="AV109" i="5"/>
  <c r="AV19" i="5"/>
  <c r="AV82" i="5"/>
  <c r="AV159" i="5"/>
  <c r="AV156" i="5"/>
  <c r="AV164" i="5"/>
  <c r="AV212" i="5"/>
  <c r="AV223" i="5"/>
  <c r="AV269" i="5"/>
  <c r="AV264" i="5"/>
  <c r="AV283" i="5"/>
  <c r="AV359" i="5"/>
  <c r="AV301" i="5"/>
  <c r="AV20" i="5"/>
  <c r="AV190" i="5"/>
  <c r="AV280" i="5"/>
  <c r="AV93" i="5"/>
  <c r="AV83" i="5"/>
  <c r="AV43" i="5"/>
  <c r="AV67" i="5"/>
  <c r="AV94" i="5"/>
  <c r="AV45" i="5"/>
  <c r="AV121" i="5"/>
  <c r="AV122" i="5"/>
  <c r="AV125" i="5"/>
  <c r="AV138" i="5"/>
  <c r="AV166" i="5"/>
  <c r="AV186" i="5"/>
  <c r="AV155" i="5"/>
  <c r="AV167" i="5"/>
  <c r="AV163" i="5"/>
  <c r="AV201" i="5"/>
  <c r="AV253" i="5"/>
  <c r="AV260" i="5"/>
  <c r="AV259" i="5"/>
  <c r="AV334" i="5"/>
  <c r="AV324" i="5"/>
  <c r="AV179" i="5"/>
  <c r="AV265" i="5"/>
  <c r="AV72" i="5"/>
  <c r="AV53" i="5"/>
  <c r="AV21" i="5"/>
  <c r="AV79" i="5"/>
  <c r="AV106" i="5"/>
  <c r="AV24" i="5"/>
  <c r="AV107" i="5"/>
  <c r="AV203" i="5"/>
  <c r="AV196" i="5"/>
  <c r="AV216" i="5"/>
  <c r="AV232" i="5"/>
  <c r="AV247" i="5"/>
  <c r="AV242" i="5"/>
  <c r="AV241" i="5"/>
  <c r="AV284" i="5"/>
  <c r="AV328" i="5"/>
  <c r="AV308" i="5"/>
  <c r="AV28" i="5"/>
  <c r="AV37" i="5"/>
  <c r="AV240" i="5"/>
  <c r="AV248" i="5"/>
  <c r="AV335" i="5"/>
  <c r="AV374" i="5"/>
  <c r="AV381" i="5"/>
  <c r="AV410" i="5"/>
  <c r="AV447" i="5"/>
  <c r="AV452" i="5"/>
  <c r="AV444" i="5"/>
  <c r="AV485" i="5"/>
  <c r="AV522" i="5"/>
  <c r="AV526" i="5"/>
  <c r="AV534" i="5"/>
  <c r="AV545" i="5"/>
  <c r="AV362" i="5"/>
  <c r="AV550" i="5"/>
  <c r="AV27" i="5"/>
  <c r="AV46" i="5"/>
  <c r="AV228" i="5"/>
  <c r="AV307" i="5"/>
  <c r="AV360" i="5"/>
  <c r="AV380" i="5"/>
  <c r="AV386" i="5"/>
  <c r="AV378" i="5"/>
  <c r="AV490" i="5"/>
  <c r="AV476" i="5"/>
  <c r="AV516" i="5"/>
  <c r="AV491" i="5"/>
  <c r="AV531" i="5"/>
  <c r="AV527" i="5"/>
  <c r="AV44" i="5"/>
  <c r="AV171" i="5"/>
  <c r="AV290" i="5"/>
  <c r="AV314" i="5"/>
  <c r="AV354" i="5"/>
  <c r="AV315" i="5"/>
  <c r="AV363" i="5"/>
  <c r="AV393" i="5"/>
  <c r="AV408" i="5"/>
  <c r="AV436" i="5"/>
  <c r="AV448" i="5"/>
  <c r="AV460" i="5"/>
  <c r="AV481" i="5"/>
  <c r="AV473" i="5"/>
  <c r="AV488" i="5"/>
  <c r="AV508" i="5"/>
  <c r="AV554" i="5"/>
  <c r="AV558" i="5"/>
  <c r="AV555" i="5"/>
  <c r="AV429" i="5"/>
  <c r="AV494" i="5"/>
  <c r="AV540" i="5"/>
  <c r="AV68" i="5"/>
  <c r="AV71" i="5"/>
  <c r="AV188" i="5"/>
  <c r="AV312" i="5"/>
  <c r="AV327" i="5"/>
  <c r="AV383" i="5"/>
  <c r="AV391" i="5"/>
  <c r="AV392" i="5"/>
  <c r="AV413" i="5"/>
  <c r="AV439" i="5"/>
  <c r="AV451" i="5"/>
  <c r="AV453" i="5"/>
  <c r="AV470" i="5"/>
  <c r="AV495" i="5"/>
  <c r="AV520" i="5"/>
  <c r="AV548" i="5"/>
  <c r="AV199" i="5"/>
  <c r="AV464" i="5"/>
  <c r="AV552" i="5"/>
  <c r="AV30" i="5"/>
  <c r="AV114" i="5"/>
  <c r="AV117" i="5"/>
  <c r="AV281" i="5"/>
  <c r="AV355" i="5"/>
  <c r="AV318" i="5"/>
  <c r="AV347" i="5"/>
  <c r="AV369" i="5"/>
  <c r="AV370" i="5"/>
  <c r="AV379" i="5"/>
  <c r="AV419" i="5"/>
  <c r="AV399" i="5"/>
  <c r="AV377" i="5"/>
  <c r="AV403" i="5"/>
  <c r="AV411" i="5"/>
  <c r="AV455" i="5"/>
  <c r="AV461" i="5"/>
  <c r="AV500" i="5"/>
  <c r="AV513" i="5"/>
  <c r="AV519" i="5"/>
  <c r="AV340" i="5"/>
  <c r="AV352" i="5"/>
  <c r="AV511" i="5"/>
  <c r="AV288" i="5"/>
  <c r="AV331" i="5"/>
  <c r="AV351" i="5"/>
  <c r="AV395" i="5"/>
  <c r="AV424" i="5"/>
  <c r="AV388" i="5"/>
  <c r="AV397" i="5"/>
  <c r="AV421" i="5"/>
  <c r="AV438" i="5"/>
  <c r="AV427" i="5"/>
  <c r="AV465" i="5"/>
  <c r="AV441" i="5"/>
  <c r="AV456" i="5"/>
  <c r="AV459" i="5"/>
  <c r="AV501" i="5"/>
  <c r="AV503" i="5"/>
  <c r="AV530" i="5"/>
  <c r="AV296" i="5"/>
  <c r="AV61" i="5"/>
  <c r="AV62" i="5"/>
  <c r="AV170" i="5"/>
  <c r="AV145" i="5"/>
  <c r="AV200" i="5"/>
  <c r="AV319" i="5"/>
  <c r="AV332" i="5"/>
  <c r="AV339" i="5"/>
  <c r="AV396" i="5"/>
  <c r="AV402" i="5"/>
  <c r="AV400" i="5"/>
  <c r="AV477" i="5"/>
  <c r="AV472" i="5"/>
  <c r="AV467" i="5"/>
  <c r="AV499" i="5"/>
  <c r="AV507" i="5"/>
  <c r="AV514" i="5"/>
  <c r="AV521" i="5"/>
  <c r="AV549" i="5"/>
  <c r="AV559" i="5"/>
  <c r="AV274" i="5"/>
  <c r="AV364" i="5"/>
  <c r="AV416" i="5"/>
  <c r="AV543" i="5"/>
  <c r="BA33" i="5"/>
  <c r="AZ33" i="5"/>
  <c r="BA165" i="5"/>
  <c r="AZ165" i="5"/>
  <c r="BA91" i="5"/>
  <c r="AZ91" i="5"/>
  <c r="BA38" i="5"/>
  <c r="AZ38" i="5"/>
  <c r="BA384" i="5"/>
  <c r="AZ384" i="5"/>
  <c r="BA430" i="5"/>
  <c r="AZ430" i="5"/>
  <c r="AZ202" i="5"/>
  <c r="BA202" i="5"/>
  <c r="BA308" i="5"/>
  <c r="AZ308" i="5"/>
  <c r="BA409" i="5"/>
  <c r="AZ409" i="5"/>
  <c r="BA506" i="5"/>
  <c r="AZ506" i="5"/>
  <c r="BA213" i="5"/>
  <c r="AZ213" i="5"/>
  <c r="AZ366" i="5"/>
  <c r="BA366" i="5"/>
  <c r="BA547" i="5"/>
  <c r="AZ547" i="5"/>
  <c r="BA275" i="5"/>
  <c r="AZ275" i="5"/>
  <c r="BA431" i="5"/>
  <c r="AZ431" i="5"/>
  <c r="BA552" i="5"/>
  <c r="AZ552" i="5"/>
  <c r="BA333" i="5"/>
  <c r="AZ333" i="5"/>
  <c r="BA434" i="5"/>
  <c r="AZ434" i="5"/>
  <c r="BA291" i="5"/>
  <c r="AZ291" i="5"/>
  <c r="AZ457" i="5"/>
  <c r="BA457" i="5"/>
  <c r="AZ538" i="5"/>
  <c r="BA538" i="5"/>
  <c r="BA269" i="5"/>
  <c r="AZ269" i="5"/>
  <c r="AZ448" i="5"/>
  <c r="BA448" i="5"/>
  <c r="AZ510" i="5"/>
  <c r="BA510" i="5"/>
  <c r="BA273" i="5"/>
  <c r="AZ273" i="5"/>
  <c r="BA499" i="5"/>
  <c r="AZ499" i="5"/>
  <c r="AZ370" i="5"/>
  <c r="BA370" i="5"/>
  <c r="BA543" i="5"/>
  <c r="AZ543" i="5"/>
  <c r="BA334" i="5"/>
  <c r="AZ334" i="5"/>
  <c r="BA519" i="5"/>
  <c r="AZ519" i="5"/>
  <c r="AZ389" i="5"/>
  <c r="BA389" i="5"/>
  <c r="BA282" i="5"/>
  <c r="AZ282" i="5"/>
  <c r="BA501" i="5"/>
  <c r="AZ501" i="5"/>
  <c r="BA415" i="5"/>
  <c r="AZ415" i="5"/>
  <c r="AZ279" i="5"/>
  <c r="BA279" i="5"/>
  <c r="AZ481" i="5"/>
  <c r="BA481" i="5"/>
  <c r="AZ236" i="5"/>
  <c r="BA236" i="5"/>
  <c r="BA449" i="5"/>
  <c r="AZ449" i="5"/>
  <c r="BA164" i="5"/>
  <c r="AZ164" i="5"/>
  <c r="BA526" i="5"/>
  <c r="AZ526" i="5"/>
  <c r="BA440" i="5"/>
  <c r="AZ440" i="5"/>
  <c r="BA383" i="5"/>
  <c r="AZ383" i="5"/>
  <c r="BA59" i="5"/>
  <c r="AZ59" i="5"/>
  <c r="AZ496" i="5"/>
  <c r="BA496" i="5"/>
  <c r="BA410" i="5"/>
  <c r="AZ410" i="5"/>
  <c r="BA310" i="5"/>
  <c r="AZ310" i="5"/>
  <c r="BA200" i="5"/>
  <c r="AZ200" i="5"/>
  <c r="AZ187" i="5"/>
  <c r="BA187" i="5"/>
  <c r="BA83" i="5"/>
  <c r="AZ83" i="5"/>
  <c r="BA303" i="5"/>
  <c r="AZ303" i="5"/>
  <c r="AZ212" i="5"/>
  <c r="BA212" i="5"/>
  <c r="AZ32" i="5"/>
  <c r="BA32" i="5"/>
  <c r="AZ195" i="5"/>
  <c r="BA195" i="5"/>
  <c r="AZ206" i="5"/>
  <c r="BA206" i="5"/>
  <c r="BA216" i="5"/>
  <c r="AZ216" i="5"/>
  <c r="AZ109" i="5"/>
  <c r="BA109" i="5"/>
  <c r="AZ359" i="5"/>
  <c r="BA359" i="5"/>
  <c r="AZ178" i="5"/>
  <c r="BA178" i="5"/>
  <c r="AZ113" i="5"/>
  <c r="BA113" i="5"/>
  <c r="AZ193" i="5"/>
  <c r="BA193" i="5"/>
  <c r="BA198" i="5"/>
  <c r="AZ198" i="5"/>
  <c r="BA69" i="5"/>
  <c r="AZ69" i="5"/>
  <c r="BA274" i="5"/>
  <c r="AZ274" i="5"/>
  <c r="BA116" i="5"/>
  <c r="AZ116" i="5"/>
  <c r="AZ71" i="5"/>
  <c r="BA71" i="5"/>
  <c r="AZ79" i="5"/>
  <c r="BA79" i="5"/>
  <c r="AZ171" i="5"/>
  <c r="BA171" i="5"/>
  <c r="AZ52" i="5"/>
  <c r="BA52" i="5"/>
  <c r="BA39" i="5"/>
  <c r="AZ39" i="5"/>
  <c r="BA84" i="5"/>
  <c r="AZ84" i="5"/>
  <c r="BA25" i="5"/>
  <c r="AZ25" i="5"/>
  <c r="BA176" i="5"/>
  <c r="AZ176" i="5"/>
  <c r="AZ34" i="5"/>
  <c r="BA34" i="5"/>
  <c r="AZ194" i="5"/>
  <c r="BA194" i="5"/>
  <c r="AZ99" i="5"/>
  <c r="BA99" i="5"/>
  <c r="AZ87" i="5"/>
  <c r="BA87" i="5"/>
  <c r="BA210" i="5"/>
  <c r="AZ210" i="5"/>
  <c r="AZ456" i="5"/>
  <c r="BA456" i="5"/>
  <c r="BA250" i="5"/>
  <c r="AZ250" i="5"/>
  <c r="AZ321" i="5"/>
  <c r="BA321" i="5"/>
  <c r="AZ414" i="5"/>
  <c r="BA414" i="5"/>
  <c r="BA521" i="5"/>
  <c r="AZ521" i="5"/>
  <c r="BA217" i="5"/>
  <c r="AZ217" i="5"/>
  <c r="BA427" i="5"/>
  <c r="AZ427" i="5"/>
  <c r="AZ208" i="5"/>
  <c r="BA208" i="5"/>
  <c r="BA277" i="5"/>
  <c r="AZ277" i="5"/>
  <c r="BA436" i="5"/>
  <c r="AZ436" i="5"/>
  <c r="BA555" i="5"/>
  <c r="AZ555" i="5"/>
  <c r="BA336" i="5"/>
  <c r="AZ336" i="5"/>
  <c r="BA461" i="5"/>
  <c r="AZ461" i="5"/>
  <c r="AZ296" i="5"/>
  <c r="BA296" i="5"/>
  <c r="AZ458" i="5"/>
  <c r="BA458" i="5"/>
  <c r="BA546" i="5"/>
  <c r="AZ546" i="5"/>
  <c r="AZ276" i="5"/>
  <c r="BA276" i="5"/>
  <c r="AZ487" i="5"/>
  <c r="BA487" i="5"/>
  <c r="BA524" i="5"/>
  <c r="AZ524" i="5"/>
  <c r="BA364" i="5"/>
  <c r="AZ364" i="5"/>
  <c r="BA505" i="5"/>
  <c r="AZ505" i="5"/>
  <c r="BA419" i="5"/>
  <c r="AZ419" i="5"/>
  <c r="AZ245" i="5"/>
  <c r="BA245" i="5"/>
  <c r="AZ495" i="5"/>
  <c r="BA495" i="5"/>
  <c r="BA392" i="5"/>
  <c r="AZ392" i="5"/>
  <c r="BA520" i="5"/>
  <c r="AZ520" i="5"/>
  <c r="BA375" i="5"/>
  <c r="AZ375" i="5"/>
  <c r="BA418" i="5"/>
  <c r="AZ418" i="5"/>
  <c r="BA438" i="5"/>
  <c r="AZ438" i="5"/>
  <c r="BA155" i="5"/>
  <c r="AZ155" i="5"/>
  <c r="AZ502" i="5"/>
  <c r="BA502" i="5"/>
  <c r="BA423" i="5"/>
  <c r="AZ423" i="5"/>
  <c r="BA357" i="5"/>
  <c r="AZ357" i="5"/>
  <c r="BA463" i="5"/>
  <c r="AZ463" i="5"/>
  <c r="BA488" i="5"/>
  <c r="AZ488" i="5"/>
  <c r="AZ407" i="5"/>
  <c r="BA407" i="5"/>
  <c r="BA304" i="5"/>
  <c r="AZ304" i="5"/>
  <c r="BA223" i="5"/>
  <c r="AZ223" i="5"/>
  <c r="BA154" i="5"/>
  <c r="AZ154" i="5"/>
  <c r="AZ292" i="5"/>
  <c r="BA292" i="5"/>
  <c r="AZ300" i="5"/>
  <c r="BA300" i="5"/>
  <c r="AZ159" i="5"/>
  <c r="BA159" i="5"/>
  <c r="AZ43" i="5"/>
  <c r="BA43" i="5"/>
  <c r="BA185" i="5"/>
  <c r="AZ185" i="5"/>
  <c r="BA372" i="5"/>
  <c r="AZ372" i="5"/>
  <c r="AZ225" i="5"/>
  <c r="BA225" i="5"/>
  <c r="BA78" i="5"/>
  <c r="AZ78" i="5"/>
  <c r="AZ260" i="5"/>
  <c r="BA260" i="5"/>
  <c r="AZ183" i="5"/>
  <c r="BA183" i="5"/>
  <c r="BA53" i="5"/>
  <c r="AZ53" i="5"/>
  <c r="BA67" i="5"/>
  <c r="AZ67" i="5"/>
  <c r="BA182" i="5"/>
  <c r="AZ182" i="5"/>
  <c r="BA77" i="5"/>
  <c r="AZ77" i="5"/>
  <c r="BA251" i="5"/>
  <c r="AZ251" i="5"/>
  <c r="AZ133" i="5"/>
  <c r="BA133" i="5"/>
  <c r="BA57" i="5"/>
  <c r="AZ57" i="5"/>
  <c r="BA103" i="5"/>
  <c r="AZ103" i="5"/>
  <c r="AZ229" i="5"/>
  <c r="BA229" i="5"/>
  <c r="BA60" i="5"/>
  <c r="AZ60" i="5"/>
  <c r="BA131" i="5"/>
  <c r="AZ131" i="5"/>
  <c r="BA115" i="5"/>
  <c r="AZ115" i="5"/>
  <c r="BA23" i="5"/>
  <c r="AZ23" i="5"/>
  <c r="BA179" i="5"/>
  <c r="AZ179" i="5"/>
  <c r="BA46" i="5"/>
  <c r="AZ46" i="5"/>
  <c r="BA312" i="5"/>
  <c r="AZ312" i="5"/>
  <c r="BA123" i="5"/>
  <c r="AZ123" i="5"/>
  <c r="AZ101" i="5"/>
  <c r="BA101" i="5"/>
  <c r="AZ335" i="5"/>
  <c r="BA335" i="5"/>
  <c r="BA475" i="5"/>
  <c r="AZ475" i="5"/>
  <c r="AZ252" i="5"/>
  <c r="BA252" i="5"/>
  <c r="BA325" i="5"/>
  <c r="AZ325" i="5"/>
  <c r="BA428" i="5"/>
  <c r="AZ428" i="5"/>
  <c r="AZ523" i="5"/>
  <c r="BA523" i="5"/>
  <c r="AZ226" i="5"/>
  <c r="BA226" i="5"/>
  <c r="BA437" i="5"/>
  <c r="AZ437" i="5"/>
  <c r="BA221" i="5"/>
  <c r="AZ221" i="5"/>
  <c r="AZ305" i="5"/>
  <c r="BA305" i="5"/>
  <c r="BA442" i="5"/>
  <c r="AZ442" i="5"/>
  <c r="BA224" i="5"/>
  <c r="AZ224" i="5"/>
  <c r="BA344" i="5"/>
  <c r="AZ344" i="5"/>
  <c r="AZ489" i="5"/>
  <c r="BA489" i="5"/>
  <c r="BA320" i="5"/>
  <c r="AZ320" i="5"/>
  <c r="BA478" i="5"/>
  <c r="AZ478" i="5"/>
  <c r="BA196" i="5"/>
  <c r="AZ196" i="5"/>
  <c r="AZ299" i="5"/>
  <c r="BA299" i="5"/>
  <c r="BA514" i="5"/>
  <c r="AZ514" i="5"/>
  <c r="BA107" i="5"/>
  <c r="AZ107" i="5"/>
  <c r="BA480" i="5"/>
  <c r="AZ480" i="5"/>
  <c r="AZ388" i="5"/>
  <c r="BA388" i="5"/>
  <c r="BA395" i="5"/>
  <c r="AZ395" i="5"/>
  <c r="AZ399" i="5"/>
  <c r="BA399" i="5"/>
  <c r="AZ295" i="5"/>
  <c r="BA295" i="5"/>
  <c r="BA452" i="5"/>
  <c r="AZ452" i="5"/>
  <c r="BA553" i="5"/>
  <c r="AZ553" i="5"/>
  <c r="AZ500" i="5"/>
  <c r="BA500" i="5"/>
  <c r="AZ447" i="5"/>
  <c r="BA447" i="5"/>
  <c r="AZ374" i="5"/>
  <c r="BA374" i="5"/>
  <c r="BA404" i="5"/>
  <c r="AZ404" i="5"/>
  <c r="BA476" i="5"/>
  <c r="AZ476" i="5"/>
  <c r="BA386" i="5"/>
  <c r="AZ386" i="5"/>
  <c r="BA94" i="5"/>
  <c r="AZ94" i="5"/>
  <c r="AZ192" i="5"/>
  <c r="BA192" i="5"/>
  <c r="BA134" i="5"/>
  <c r="AZ134" i="5"/>
  <c r="BA257" i="5"/>
  <c r="AZ257" i="5"/>
  <c r="AZ267" i="5"/>
  <c r="BA267" i="5"/>
  <c r="BA132" i="5"/>
  <c r="AZ132" i="5"/>
  <c r="BA40" i="5"/>
  <c r="AZ40" i="5"/>
  <c r="BA151" i="5"/>
  <c r="AZ151" i="5"/>
  <c r="BA24" i="5"/>
  <c r="AZ24" i="5"/>
  <c r="BA136" i="5"/>
  <c r="AZ136" i="5"/>
  <c r="BA199" i="5"/>
  <c r="AZ199" i="5"/>
  <c r="AZ255" i="5"/>
  <c r="BA255" i="5"/>
  <c r="AZ162" i="5"/>
  <c r="BA162" i="5"/>
  <c r="BA37" i="5"/>
  <c r="AZ37" i="5"/>
  <c r="BA146" i="5"/>
  <c r="AZ146" i="5"/>
  <c r="BA153" i="5"/>
  <c r="AZ153" i="5"/>
  <c r="AZ96" i="5"/>
  <c r="BA96" i="5"/>
  <c r="AZ239" i="5"/>
  <c r="BA239" i="5"/>
  <c r="AZ88" i="5"/>
  <c r="BA88" i="5"/>
  <c r="BA102" i="5"/>
  <c r="AZ102" i="5"/>
  <c r="AZ111" i="5"/>
  <c r="BA111" i="5"/>
  <c r="BA86" i="5"/>
  <c r="AZ86" i="5"/>
  <c r="AZ73" i="5"/>
  <c r="BA73" i="5"/>
  <c r="BA30" i="5"/>
  <c r="AZ30" i="5"/>
  <c r="AZ125" i="5"/>
  <c r="BA125" i="5"/>
  <c r="AZ48" i="5"/>
  <c r="BA48" i="5"/>
  <c r="BA294" i="5"/>
  <c r="AZ294" i="5"/>
  <c r="BA54" i="5"/>
  <c r="AZ54" i="5"/>
  <c r="BA445" i="5"/>
  <c r="AZ445" i="5"/>
  <c r="AZ175" i="5"/>
  <c r="BA175" i="5"/>
  <c r="BA106" i="5"/>
  <c r="AZ106" i="5"/>
  <c r="AZ337" i="5"/>
  <c r="BA337" i="5"/>
  <c r="BA483" i="5"/>
  <c r="AZ483" i="5"/>
  <c r="BA258" i="5"/>
  <c r="AZ258" i="5"/>
  <c r="AZ343" i="5"/>
  <c r="BA343" i="5"/>
  <c r="BA432" i="5"/>
  <c r="AZ432" i="5"/>
  <c r="BA545" i="5"/>
  <c r="AZ545" i="5"/>
  <c r="AZ280" i="5"/>
  <c r="BA280" i="5"/>
  <c r="AZ466" i="5"/>
  <c r="BA466" i="5"/>
  <c r="BA243" i="5"/>
  <c r="AZ243" i="5"/>
  <c r="BA313" i="5"/>
  <c r="AZ313" i="5"/>
  <c r="BA482" i="5"/>
  <c r="AZ482" i="5"/>
  <c r="BA238" i="5"/>
  <c r="AZ238" i="5"/>
  <c r="BA390" i="5"/>
  <c r="AZ390" i="5"/>
  <c r="BA498" i="5"/>
  <c r="AZ498" i="5"/>
  <c r="AZ341" i="5"/>
  <c r="BA341" i="5"/>
  <c r="BA492" i="5"/>
  <c r="AZ492" i="5"/>
  <c r="BA197" i="5"/>
  <c r="AZ197" i="5"/>
  <c r="BA309" i="5"/>
  <c r="AZ309" i="5"/>
  <c r="BA528" i="5"/>
  <c r="AZ528" i="5"/>
  <c r="AZ451" i="5"/>
  <c r="BA451" i="5"/>
  <c r="AZ82" i="5"/>
  <c r="BA82" i="5"/>
  <c r="BA462" i="5"/>
  <c r="AZ462" i="5"/>
  <c r="AZ347" i="5"/>
  <c r="BA347" i="5"/>
  <c r="BA444" i="5"/>
  <c r="AZ444" i="5"/>
  <c r="AZ484" i="5"/>
  <c r="BA484" i="5"/>
  <c r="BA402" i="5"/>
  <c r="AZ402" i="5"/>
  <c r="BA124" i="5"/>
  <c r="AZ124" i="5"/>
  <c r="BA385" i="5"/>
  <c r="AZ385" i="5"/>
  <c r="AZ548" i="5"/>
  <c r="BA548" i="5"/>
  <c r="BA412" i="5"/>
  <c r="AZ412" i="5"/>
  <c r="BA493" i="5"/>
  <c r="AZ493" i="5"/>
  <c r="BA470" i="5"/>
  <c r="AZ470" i="5"/>
  <c r="BA397" i="5"/>
  <c r="AZ397" i="5"/>
  <c r="BA314" i="5"/>
  <c r="AZ314" i="5"/>
  <c r="AZ559" i="5"/>
  <c r="BA559" i="5"/>
  <c r="BA471" i="5"/>
  <c r="AZ471" i="5"/>
  <c r="AZ380" i="5"/>
  <c r="BA380" i="5"/>
  <c r="BA332" i="5"/>
  <c r="AZ332" i="5"/>
  <c r="AZ167" i="5"/>
  <c r="BA167" i="5"/>
  <c r="AZ104" i="5"/>
  <c r="BA104" i="5"/>
  <c r="AZ253" i="5"/>
  <c r="BA253" i="5"/>
  <c r="AZ284" i="5"/>
  <c r="BA284" i="5"/>
  <c r="BA105" i="5"/>
  <c r="AZ105" i="5"/>
  <c r="AZ301" i="5"/>
  <c r="BA301" i="5"/>
  <c r="BA186" i="5"/>
  <c r="AZ186" i="5"/>
  <c r="AZ27" i="5"/>
  <c r="BA27" i="5"/>
  <c r="BA147" i="5"/>
  <c r="AZ147" i="5"/>
  <c r="BA228" i="5"/>
  <c r="AZ228" i="5"/>
  <c r="BA265" i="5"/>
  <c r="AZ265" i="5"/>
  <c r="BA174" i="5"/>
  <c r="AZ174" i="5"/>
  <c r="BA21" i="5"/>
  <c r="AZ21" i="5"/>
  <c r="BA172" i="5"/>
  <c r="AZ172" i="5"/>
  <c r="BA120" i="5"/>
  <c r="AZ120" i="5"/>
  <c r="AZ222" i="5"/>
  <c r="BA222" i="5"/>
  <c r="AZ240" i="5"/>
  <c r="BA240" i="5"/>
  <c r="BA72" i="5"/>
  <c r="AZ72" i="5"/>
  <c r="AZ19" i="5"/>
  <c r="BA19" i="5"/>
  <c r="BA114" i="5"/>
  <c r="AZ114" i="5"/>
  <c r="BA119" i="5"/>
  <c r="AZ119" i="5"/>
  <c r="BA81" i="5"/>
  <c r="AZ81" i="5"/>
  <c r="BA36" i="5"/>
  <c r="AZ36" i="5"/>
  <c r="BA152" i="5"/>
  <c r="AZ152" i="5"/>
  <c r="AZ56" i="5"/>
  <c r="BA56" i="5"/>
  <c r="BA473" i="5"/>
  <c r="AZ473" i="5"/>
  <c r="BA62" i="5"/>
  <c r="AZ62" i="5"/>
  <c r="AZ453" i="5"/>
  <c r="BA453" i="5"/>
  <c r="BA406" i="5"/>
  <c r="AZ406" i="5"/>
  <c r="BA160" i="5"/>
  <c r="AZ160" i="5"/>
  <c r="AZ345" i="5"/>
  <c r="BA345" i="5"/>
  <c r="BA512" i="5"/>
  <c r="AZ512" i="5"/>
  <c r="BA266" i="5"/>
  <c r="AZ266" i="5"/>
  <c r="BA350" i="5"/>
  <c r="AZ350" i="5"/>
  <c r="BA450" i="5"/>
  <c r="AZ450" i="5"/>
  <c r="BA556" i="5"/>
  <c r="AZ556" i="5"/>
  <c r="AZ293" i="5"/>
  <c r="BA293" i="5"/>
  <c r="BA479" i="5"/>
  <c r="AZ479" i="5"/>
  <c r="BA248" i="5"/>
  <c r="AZ248" i="5"/>
  <c r="BA360" i="5"/>
  <c r="AZ360" i="5"/>
  <c r="BA511" i="5"/>
  <c r="AZ511" i="5"/>
  <c r="BA241" i="5"/>
  <c r="AZ241" i="5"/>
  <c r="AZ408" i="5"/>
  <c r="BA408" i="5"/>
  <c r="BA509" i="5"/>
  <c r="AZ509" i="5"/>
  <c r="BA353" i="5"/>
  <c r="AZ353" i="5"/>
  <c r="AZ507" i="5"/>
  <c r="BA507" i="5"/>
  <c r="AZ218" i="5"/>
  <c r="BA218" i="5"/>
  <c r="AZ327" i="5"/>
  <c r="BA327" i="5"/>
  <c r="AZ544" i="5"/>
  <c r="BA544" i="5"/>
  <c r="BA403" i="5"/>
  <c r="AZ403" i="5"/>
  <c r="BA474" i="5"/>
  <c r="AZ474" i="5"/>
  <c r="BA469" i="5"/>
  <c r="AZ469" i="5"/>
  <c r="BA351" i="5"/>
  <c r="AZ351" i="5"/>
  <c r="AZ400" i="5"/>
  <c r="BA400" i="5"/>
  <c r="BA467" i="5"/>
  <c r="AZ467" i="5"/>
  <c r="BA330" i="5"/>
  <c r="AZ330" i="5"/>
  <c r="BA551" i="5"/>
  <c r="AZ551" i="5"/>
  <c r="BA322" i="5"/>
  <c r="AZ322" i="5"/>
  <c r="BA541" i="5"/>
  <c r="AZ541" i="5"/>
  <c r="BA378" i="5"/>
  <c r="AZ378" i="5"/>
  <c r="BA426" i="5"/>
  <c r="AZ426" i="5"/>
  <c r="AZ485" i="5"/>
  <c r="BA485" i="5"/>
  <c r="BA393" i="5"/>
  <c r="AZ393" i="5"/>
  <c r="BA285" i="5"/>
  <c r="AZ285" i="5"/>
  <c r="BA557" i="5"/>
  <c r="AZ557" i="5"/>
  <c r="BA490" i="5"/>
  <c r="AZ490" i="5"/>
  <c r="BA373" i="5"/>
  <c r="AZ373" i="5"/>
  <c r="BA233" i="5"/>
  <c r="AZ233" i="5"/>
  <c r="BA180" i="5"/>
  <c r="AZ180" i="5"/>
  <c r="BA76" i="5"/>
  <c r="AZ76" i="5"/>
  <c r="BA454" i="5"/>
  <c r="AZ454" i="5"/>
  <c r="BA219" i="5"/>
  <c r="AZ219" i="5"/>
  <c r="BA85" i="5"/>
  <c r="AZ85" i="5"/>
  <c r="BA259" i="5"/>
  <c r="AZ259" i="5"/>
  <c r="AZ166" i="5"/>
  <c r="BA166" i="5"/>
  <c r="BA283" i="5"/>
  <c r="AZ283" i="5"/>
  <c r="BA100" i="5"/>
  <c r="AZ100" i="5"/>
  <c r="BA130" i="5"/>
  <c r="AZ130" i="5"/>
  <c r="BA244" i="5"/>
  <c r="AZ244" i="5"/>
  <c r="AZ158" i="5"/>
  <c r="BA158" i="5"/>
  <c r="AZ75" i="5"/>
  <c r="BA75" i="5"/>
  <c r="BA289" i="5"/>
  <c r="AZ289" i="5"/>
  <c r="AZ129" i="5"/>
  <c r="BA129" i="5"/>
  <c r="BA394" i="5"/>
  <c r="AZ394" i="5"/>
  <c r="BA201" i="5"/>
  <c r="AZ201" i="5"/>
  <c r="BA339" i="5"/>
  <c r="AZ339" i="5"/>
  <c r="BA47" i="5"/>
  <c r="AZ47" i="5"/>
  <c r="BA127" i="5"/>
  <c r="AZ127" i="5"/>
  <c r="BA181" i="5"/>
  <c r="AZ181" i="5"/>
  <c r="BA89" i="5"/>
  <c r="AZ89" i="5"/>
  <c r="AZ42" i="5"/>
  <c r="BA42" i="5"/>
  <c r="BA254" i="5"/>
  <c r="AZ254" i="5"/>
  <c r="AZ64" i="5"/>
  <c r="BA64" i="5"/>
  <c r="BA41" i="5"/>
  <c r="AZ41" i="5"/>
  <c r="BA108" i="5"/>
  <c r="AZ108" i="5"/>
  <c r="AZ93" i="5"/>
  <c r="BA93" i="5"/>
  <c r="BA49" i="5"/>
  <c r="AZ49" i="5"/>
  <c r="BA173" i="5"/>
  <c r="AZ173" i="5"/>
  <c r="BA363" i="5"/>
  <c r="AZ363" i="5"/>
  <c r="AZ517" i="5"/>
  <c r="BA517" i="5"/>
  <c r="BA272" i="5"/>
  <c r="AZ272" i="5"/>
  <c r="BA368" i="5"/>
  <c r="AZ368" i="5"/>
  <c r="BA468" i="5"/>
  <c r="AZ468" i="5"/>
  <c r="AZ560" i="5"/>
  <c r="BA560" i="5"/>
  <c r="BA298" i="5"/>
  <c r="AZ298" i="5"/>
  <c r="AZ491" i="5"/>
  <c r="BA491" i="5"/>
  <c r="AZ264" i="5"/>
  <c r="BA264" i="5"/>
  <c r="BA361" i="5"/>
  <c r="AZ361" i="5"/>
  <c r="BA513" i="5"/>
  <c r="AZ513" i="5"/>
  <c r="BA262" i="5"/>
  <c r="AZ262" i="5"/>
  <c r="BA420" i="5"/>
  <c r="AZ420" i="5"/>
  <c r="BA525" i="5"/>
  <c r="AZ525" i="5"/>
  <c r="BA356" i="5"/>
  <c r="AZ356" i="5"/>
  <c r="AZ522" i="5"/>
  <c r="BA522" i="5"/>
  <c r="AZ230" i="5"/>
  <c r="BA230" i="5"/>
  <c r="BA348" i="5"/>
  <c r="AZ348" i="5"/>
  <c r="BA424" i="5"/>
  <c r="AZ424" i="5"/>
  <c r="BA377" i="5"/>
  <c r="AZ377" i="5"/>
  <c r="AZ472" i="5"/>
  <c r="BA472" i="5"/>
  <c r="BA338" i="5"/>
  <c r="AZ338" i="5"/>
  <c r="BA558" i="5"/>
  <c r="AZ558" i="5"/>
  <c r="BA459" i="5"/>
  <c r="AZ459" i="5"/>
  <c r="AZ331" i="5"/>
  <c r="BA331" i="5"/>
  <c r="AZ554" i="5"/>
  <c r="BA554" i="5"/>
  <c r="BA342" i="5"/>
  <c r="AZ342" i="5"/>
  <c r="BA527" i="5"/>
  <c r="AZ527" i="5"/>
  <c r="BA391" i="5"/>
  <c r="AZ391" i="5"/>
  <c r="AZ307" i="5"/>
  <c r="BA307" i="5"/>
  <c r="BA455" i="5"/>
  <c r="AZ455" i="5"/>
  <c r="BA381" i="5"/>
  <c r="AZ381" i="5"/>
  <c r="BA271" i="5"/>
  <c r="AZ271" i="5"/>
  <c r="BA540" i="5"/>
  <c r="AZ540" i="5"/>
  <c r="AZ443" i="5"/>
  <c r="BA443" i="5"/>
  <c r="AZ396" i="5"/>
  <c r="BA396" i="5"/>
  <c r="BA227" i="5"/>
  <c r="AZ227" i="5"/>
  <c r="BA156" i="5"/>
  <c r="AZ156" i="5"/>
  <c r="BA61" i="5"/>
  <c r="AZ61" i="5"/>
  <c r="AZ35" i="5"/>
  <c r="BA35" i="5"/>
  <c r="BA247" i="5"/>
  <c r="AZ247" i="5"/>
  <c r="BA209" i="5"/>
  <c r="AZ209" i="5"/>
  <c r="AZ235" i="5"/>
  <c r="BA235" i="5"/>
  <c r="BA138" i="5"/>
  <c r="AZ138" i="5"/>
  <c r="AZ263" i="5"/>
  <c r="BA263" i="5"/>
  <c r="BA92" i="5"/>
  <c r="AZ92" i="5"/>
  <c r="BA141" i="5"/>
  <c r="AZ141" i="5"/>
  <c r="BA234" i="5"/>
  <c r="AZ234" i="5"/>
  <c r="BA128" i="5"/>
  <c r="AZ128" i="5"/>
  <c r="BA242" i="5"/>
  <c r="AZ242" i="5"/>
  <c r="AZ211" i="5"/>
  <c r="BA211" i="5"/>
  <c r="BA110" i="5"/>
  <c r="AZ110" i="5"/>
  <c r="BA340" i="5"/>
  <c r="AZ340" i="5"/>
  <c r="AZ145" i="5"/>
  <c r="BA145" i="5"/>
  <c r="BA324" i="5"/>
  <c r="AZ324" i="5"/>
  <c r="BA55" i="5"/>
  <c r="AZ55" i="5"/>
  <c r="BA149" i="5"/>
  <c r="AZ149" i="5"/>
  <c r="AZ22" i="5"/>
  <c r="BA22" i="5"/>
  <c r="AZ95" i="5"/>
  <c r="BA95" i="5"/>
  <c r="AZ50" i="5"/>
  <c r="BA50" i="5"/>
  <c r="AZ286" i="5"/>
  <c r="BA286" i="5"/>
  <c r="BA70" i="5"/>
  <c r="AZ70" i="5"/>
  <c r="AZ117" i="5"/>
  <c r="BA117" i="5"/>
  <c r="BA118" i="5"/>
  <c r="AZ118" i="5"/>
  <c r="BA157" i="5"/>
  <c r="AZ157" i="5"/>
  <c r="BA139" i="5"/>
  <c r="AZ139" i="5"/>
  <c r="BA237" i="5"/>
  <c r="AZ237" i="5"/>
  <c r="BA382" i="5"/>
  <c r="AZ382" i="5"/>
  <c r="AZ549" i="5"/>
  <c r="BA549" i="5"/>
  <c r="AZ278" i="5"/>
  <c r="BA278" i="5"/>
  <c r="BA387" i="5"/>
  <c r="AZ387" i="5"/>
  <c r="AZ486" i="5"/>
  <c r="BA486" i="5"/>
  <c r="BA184" i="5"/>
  <c r="AZ184" i="5"/>
  <c r="BA316" i="5"/>
  <c r="AZ316" i="5"/>
  <c r="AZ536" i="5"/>
  <c r="BA536" i="5"/>
  <c r="AZ268" i="5"/>
  <c r="BA268" i="5"/>
  <c r="BA376" i="5"/>
  <c r="AZ376" i="5"/>
  <c r="AZ515" i="5"/>
  <c r="BA515" i="5"/>
  <c r="AZ311" i="5"/>
  <c r="BA311" i="5"/>
  <c r="BA422" i="5"/>
  <c r="AZ422" i="5"/>
  <c r="AZ529" i="5"/>
  <c r="BA529" i="5"/>
  <c r="AZ365" i="5"/>
  <c r="BA365" i="5"/>
  <c r="BA532" i="5"/>
  <c r="AZ532" i="5"/>
  <c r="BA246" i="5"/>
  <c r="AZ246" i="5"/>
  <c r="AZ358" i="5"/>
  <c r="BA358" i="5"/>
  <c r="AZ477" i="5"/>
  <c r="BA477" i="5"/>
  <c r="BA429" i="5"/>
  <c r="AZ429" i="5"/>
  <c r="BA232" i="5"/>
  <c r="AZ232" i="5"/>
  <c r="BA413" i="5"/>
  <c r="AZ413" i="5"/>
  <c r="BA318" i="5"/>
  <c r="AZ318" i="5"/>
  <c r="AZ530" i="5"/>
  <c r="BA530" i="5"/>
  <c r="BA465" i="5"/>
  <c r="AZ465" i="5"/>
  <c r="BA326" i="5"/>
  <c r="AZ326" i="5"/>
  <c r="BA518" i="5"/>
  <c r="AZ518" i="5"/>
  <c r="AZ354" i="5"/>
  <c r="BA354" i="5"/>
  <c r="BA531" i="5"/>
  <c r="AZ531" i="5"/>
  <c r="BA369" i="5"/>
  <c r="AZ369" i="5"/>
  <c r="BA539" i="5"/>
  <c r="AZ539" i="5"/>
  <c r="BA464" i="5"/>
  <c r="AZ464" i="5"/>
  <c r="BA371" i="5"/>
  <c r="AZ371" i="5"/>
  <c r="BA169" i="5"/>
  <c r="AZ169" i="5"/>
  <c r="BA537" i="5"/>
  <c r="AZ537" i="5"/>
  <c r="BA439" i="5"/>
  <c r="AZ439" i="5"/>
  <c r="BA362" i="5"/>
  <c r="AZ362" i="5"/>
  <c r="BA231" i="5"/>
  <c r="AZ231" i="5"/>
  <c r="BA143" i="5"/>
  <c r="AZ143" i="5"/>
  <c r="BA45" i="5"/>
  <c r="AZ45" i="5"/>
  <c r="BA122" i="5"/>
  <c r="AZ122" i="5"/>
  <c r="BA190" i="5"/>
  <c r="AZ190" i="5"/>
  <c r="AZ214" i="5"/>
  <c r="BA214" i="5"/>
  <c r="AZ215" i="5"/>
  <c r="BA215" i="5"/>
  <c r="AZ121" i="5"/>
  <c r="BA121" i="5"/>
  <c r="AZ256" i="5"/>
  <c r="BA256" i="5"/>
  <c r="BA74" i="5"/>
  <c r="AZ74" i="5"/>
  <c r="BA290" i="5"/>
  <c r="AZ290" i="5"/>
  <c r="AZ191" i="5"/>
  <c r="BA191" i="5"/>
  <c r="BA126" i="5"/>
  <c r="AZ126" i="5"/>
  <c r="BA460" i="5"/>
  <c r="AZ460" i="5"/>
  <c r="AZ220" i="5"/>
  <c r="BA220" i="5"/>
  <c r="BA97" i="5"/>
  <c r="AZ97" i="5"/>
  <c r="AZ323" i="5"/>
  <c r="BA323" i="5"/>
  <c r="AZ150" i="5"/>
  <c r="BA150" i="5"/>
  <c r="AZ346" i="5"/>
  <c r="BA346" i="5"/>
  <c r="BA63" i="5"/>
  <c r="AZ63" i="5"/>
  <c r="BA163" i="5"/>
  <c r="AZ163" i="5"/>
  <c r="AZ26" i="5"/>
  <c r="BA26" i="5"/>
  <c r="AZ142" i="5"/>
  <c r="BA142" i="5"/>
  <c r="AZ58" i="5"/>
  <c r="BA58" i="5"/>
  <c r="AZ315" i="5"/>
  <c r="BA315" i="5"/>
  <c r="BA98" i="5"/>
  <c r="AZ98" i="5"/>
  <c r="AZ20" i="5"/>
  <c r="BA20" i="5"/>
  <c r="BA135" i="5"/>
  <c r="AZ135" i="5"/>
  <c r="BA31" i="5"/>
  <c r="AZ31" i="5"/>
  <c r="BA28" i="5"/>
  <c r="AZ28" i="5"/>
  <c r="BA317" i="5"/>
  <c r="AZ317" i="5"/>
  <c r="BA405" i="5"/>
  <c r="AZ405" i="5"/>
  <c r="BA189" i="5"/>
  <c r="AZ189" i="5"/>
  <c r="BA302" i="5"/>
  <c r="AZ302" i="5"/>
  <c r="BA398" i="5"/>
  <c r="AZ398" i="5"/>
  <c r="BA503" i="5"/>
  <c r="AZ503" i="5"/>
  <c r="BA205" i="5"/>
  <c r="AZ205" i="5"/>
  <c r="BA349" i="5"/>
  <c r="AZ349" i="5"/>
  <c r="BA542" i="5"/>
  <c r="AZ542" i="5"/>
  <c r="AZ270" i="5"/>
  <c r="BA270" i="5"/>
  <c r="BA417" i="5"/>
  <c r="AZ417" i="5"/>
  <c r="BA550" i="5"/>
  <c r="AZ550" i="5"/>
  <c r="AZ329" i="5"/>
  <c r="BA329" i="5"/>
  <c r="BA433" i="5"/>
  <c r="AZ433" i="5"/>
  <c r="BA288" i="5"/>
  <c r="AZ288" i="5"/>
  <c r="AZ441" i="5"/>
  <c r="BA441" i="5"/>
  <c r="BA535" i="5"/>
  <c r="AZ535" i="5"/>
  <c r="BA261" i="5"/>
  <c r="AZ261" i="5"/>
  <c r="BA425" i="5"/>
  <c r="AZ425" i="5"/>
  <c r="AZ8" i="5"/>
  <c r="BA8" i="5"/>
  <c r="BA7" i="5"/>
  <c r="AZ7" i="5"/>
  <c r="N13" i="5"/>
  <c r="AV8" i="5"/>
  <c r="AV7" i="5"/>
  <c r="AV12" i="5"/>
  <c r="B189" i="3"/>
  <c r="C190" i="3" s="1"/>
  <c r="B190" i="3" s="1"/>
  <c r="I74" i="2" s="1"/>
  <c r="C192" i="3"/>
  <c r="C191" i="3" s="1"/>
  <c r="AS13" i="5" l="1"/>
  <c r="AY13" i="5"/>
  <c r="AT486" i="5"/>
  <c r="AU486" i="5"/>
  <c r="AU244" i="5"/>
  <c r="AT244" i="5"/>
  <c r="AU29" i="5"/>
  <c r="AT29" i="5"/>
  <c r="AU340" i="5"/>
  <c r="AT340" i="5"/>
  <c r="AU85" i="5"/>
  <c r="AT85" i="5"/>
  <c r="AU54" i="5"/>
  <c r="AT54" i="5"/>
  <c r="AU413" i="5"/>
  <c r="AT413" i="5"/>
  <c r="AT513" i="5"/>
  <c r="AU513" i="5"/>
  <c r="AU259" i="5"/>
  <c r="AT259" i="5"/>
  <c r="AU535" i="5"/>
  <c r="AT535" i="5"/>
  <c r="AU508" i="5"/>
  <c r="AT508" i="5"/>
  <c r="AU393" i="5"/>
  <c r="AT393" i="5"/>
  <c r="AT236" i="5"/>
  <c r="AU236" i="5"/>
  <c r="AT53" i="5"/>
  <c r="AU53" i="5"/>
  <c r="AU521" i="5"/>
  <c r="AT521" i="5"/>
  <c r="AT382" i="5"/>
  <c r="AU382" i="5"/>
  <c r="AU234" i="5"/>
  <c r="AT234" i="5"/>
  <c r="AT121" i="5"/>
  <c r="AU121" i="5"/>
  <c r="AT98" i="5"/>
  <c r="AU98" i="5"/>
  <c r="AU519" i="5"/>
  <c r="AT519" i="5"/>
  <c r="AU417" i="5"/>
  <c r="AT417" i="5"/>
  <c r="AU260" i="5"/>
  <c r="AT260" i="5"/>
  <c r="AU164" i="5"/>
  <c r="AT164" i="5"/>
  <c r="AT432" i="5"/>
  <c r="AU432" i="5"/>
  <c r="AT470" i="5"/>
  <c r="AU470" i="5"/>
  <c r="AU306" i="5"/>
  <c r="AT306" i="5"/>
  <c r="AU215" i="5"/>
  <c r="AT215" i="5"/>
  <c r="AT43" i="5"/>
  <c r="AU43" i="5"/>
  <c r="AU533" i="5"/>
  <c r="AT533" i="5"/>
  <c r="AU289" i="5"/>
  <c r="AT289" i="5"/>
  <c r="AU187" i="5"/>
  <c r="AT187" i="5"/>
  <c r="AU520" i="5"/>
  <c r="AT520" i="5"/>
  <c r="AT437" i="5"/>
  <c r="AU437" i="5"/>
  <c r="AU311" i="5"/>
  <c r="AT311" i="5"/>
  <c r="AT123" i="5"/>
  <c r="AU123" i="5"/>
  <c r="AU35" i="5"/>
  <c r="AT35" i="5"/>
  <c r="AT542" i="5"/>
  <c r="AU542" i="5"/>
  <c r="AT379" i="5"/>
  <c r="AU379" i="5"/>
  <c r="AU190" i="5"/>
  <c r="AT190" i="5"/>
  <c r="AU91" i="5"/>
  <c r="AT91" i="5"/>
  <c r="AU61" i="5"/>
  <c r="AT61" i="5"/>
  <c r="AU181" i="5"/>
  <c r="AT181" i="5"/>
  <c r="AU197" i="5"/>
  <c r="AT197" i="5"/>
  <c r="AU86" i="5"/>
  <c r="AT86" i="5"/>
  <c r="AU277" i="5"/>
  <c r="AT277" i="5"/>
  <c r="AU524" i="5"/>
  <c r="AT524" i="5"/>
  <c r="AU36" i="5"/>
  <c r="AT36" i="5"/>
  <c r="AU74" i="5"/>
  <c r="AT74" i="5"/>
  <c r="AU168" i="5"/>
  <c r="AT168" i="5"/>
  <c r="AT280" i="5"/>
  <c r="AU280" i="5"/>
  <c r="AU403" i="5"/>
  <c r="AT403" i="5"/>
  <c r="AU489" i="5"/>
  <c r="AT489" i="5"/>
  <c r="AT487" i="5"/>
  <c r="AU487" i="5"/>
  <c r="AT46" i="5"/>
  <c r="AU46" i="5"/>
  <c r="AU239" i="5"/>
  <c r="AT239" i="5"/>
  <c r="AT376" i="5"/>
  <c r="AU376" i="5"/>
  <c r="AU498" i="5"/>
  <c r="AT498" i="5"/>
  <c r="AT89" i="5"/>
  <c r="AU89" i="5"/>
  <c r="AU34" i="5"/>
  <c r="AT34" i="5"/>
  <c r="AU135" i="5"/>
  <c r="AT135" i="5"/>
  <c r="AT227" i="5"/>
  <c r="AU227" i="5"/>
  <c r="AU329" i="5"/>
  <c r="AT329" i="5"/>
  <c r="AU443" i="5"/>
  <c r="AT443" i="5"/>
  <c r="AT538" i="5"/>
  <c r="AU538" i="5"/>
  <c r="AU49" i="5"/>
  <c r="AT49" i="5"/>
  <c r="AU26" i="5"/>
  <c r="AT26" i="5"/>
  <c r="AU169" i="5"/>
  <c r="AT169" i="5"/>
  <c r="AU325" i="5"/>
  <c r="AT325" i="5"/>
  <c r="AU449" i="5"/>
  <c r="AT449" i="5"/>
  <c r="AU271" i="5"/>
  <c r="AT271" i="5"/>
  <c r="AU483" i="5"/>
  <c r="AT483" i="5"/>
  <c r="AU81" i="5"/>
  <c r="AT81" i="5"/>
  <c r="AU220" i="5"/>
  <c r="AT220" i="5"/>
  <c r="AU430" i="5"/>
  <c r="AT430" i="5"/>
  <c r="AU407" i="5"/>
  <c r="AT407" i="5"/>
  <c r="AU545" i="5"/>
  <c r="AT545" i="5"/>
  <c r="AU82" i="5"/>
  <c r="AT82" i="5"/>
  <c r="AU67" i="5"/>
  <c r="AT67" i="5"/>
  <c r="AT151" i="5"/>
  <c r="AU151" i="5"/>
  <c r="AU160" i="5"/>
  <c r="AT160" i="5"/>
  <c r="AU436" i="5"/>
  <c r="AT436" i="5"/>
  <c r="AU504" i="5"/>
  <c r="AT504" i="5"/>
  <c r="AU222" i="5"/>
  <c r="AT222" i="5"/>
  <c r="AU534" i="5"/>
  <c r="AT534" i="5"/>
  <c r="AU161" i="5"/>
  <c r="AT161" i="5"/>
  <c r="AT400" i="5"/>
  <c r="AU400" i="5"/>
  <c r="AU424" i="5"/>
  <c r="AT424" i="5"/>
  <c r="AT511" i="5"/>
  <c r="AU511" i="5"/>
  <c r="AU47" i="5"/>
  <c r="AT47" i="5"/>
  <c r="AT299" i="5"/>
  <c r="AU299" i="5"/>
  <c r="AT495" i="5"/>
  <c r="AU495" i="5"/>
  <c r="AU332" i="5"/>
  <c r="AT332" i="5"/>
  <c r="AU216" i="5"/>
  <c r="AT216" i="5"/>
  <c r="AU166" i="5"/>
  <c r="AT166" i="5"/>
  <c r="AU482" i="5"/>
  <c r="AT482" i="5"/>
  <c r="AT369" i="5"/>
  <c r="AU369" i="5"/>
  <c r="AU203" i="5"/>
  <c r="AT203" i="5"/>
  <c r="AU78" i="5"/>
  <c r="AT78" i="5"/>
  <c r="AU84" i="5"/>
  <c r="AT84" i="5"/>
  <c r="AU514" i="5"/>
  <c r="AT514" i="5"/>
  <c r="AT452" i="5"/>
  <c r="AU452" i="5"/>
  <c r="AT252" i="5"/>
  <c r="AU252" i="5"/>
  <c r="AT146" i="5"/>
  <c r="AU146" i="5"/>
  <c r="AT45" i="5"/>
  <c r="AU45" i="5"/>
  <c r="AU461" i="5"/>
  <c r="AT461" i="5"/>
  <c r="AU324" i="5"/>
  <c r="AT324" i="5"/>
  <c r="AU163" i="5"/>
  <c r="AT163" i="5"/>
  <c r="AT378" i="5"/>
  <c r="AU378" i="5"/>
  <c r="AU492" i="5"/>
  <c r="AT492" i="5"/>
  <c r="AU281" i="5"/>
  <c r="AT281" i="5"/>
  <c r="AU145" i="5"/>
  <c r="AT145" i="5"/>
  <c r="AT371" i="5"/>
  <c r="AU371" i="5"/>
  <c r="AU435" i="5"/>
  <c r="AT435" i="5"/>
  <c r="AU326" i="5"/>
  <c r="AT326" i="5"/>
  <c r="AU133" i="5"/>
  <c r="AT133" i="5"/>
  <c r="AT196" i="5"/>
  <c r="AU196" i="5"/>
  <c r="AT527" i="5"/>
  <c r="AU527" i="5"/>
  <c r="AU363" i="5"/>
  <c r="AT363" i="5"/>
  <c r="AT186" i="5"/>
  <c r="AU186" i="5"/>
  <c r="AU109" i="5"/>
  <c r="AT109" i="5"/>
  <c r="AU40" i="5"/>
  <c r="AT40" i="5"/>
  <c r="AT279" i="5"/>
  <c r="AU279" i="5"/>
  <c r="AU345" i="5"/>
  <c r="AT345" i="5"/>
  <c r="AT148" i="5"/>
  <c r="AU148" i="5"/>
  <c r="AT323" i="5"/>
  <c r="AU323" i="5"/>
  <c r="AU537" i="5"/>
  <c r="AT537" i="5"/>
  <c r="AU112" i="5"/>
  <c r="AT112" i="5"/>
  <c r="AT83" i="5"/>
  <c r="AU83" i="5"/>
  <c r="AT177" i="5"/>
  <c r="AU177" i="5"/>
  <c r="AU294" i="5"/>
  <c r="AT294" i="5"/>
  <c r="AT406" i="5"/>
  <c r="AU406" i="5"/>
  <c r="AU506" i="5"/>
  <c r="AT506" i="5"/>
  <c r="AT536" i="5"/>
  <c r="AU536" i="5"/>
  <c r="AU79" i="5"/>
  <c r="AT79" i="5"/>
  <c r="AU251" i="5"/>
  <c r="AT251" i="5"/>
  <c r="AU381" i="5"/>
  <c r="AT381" i="5"/>
  <c r="AT502" i="5"/>
  <c r="AU502" i="5"/>
  <c r="AU117" i="5"/>
  <c r="AT117" i="5"/>
  <c r="AU38" i="5"/>
  <c r="AT38" i="5"/>
  <c r="AU157" i="5"/>
  <c r="AT157" i="5"/>
  <c r="AU230" i="5"/>
  <c r="AT230" i="5"/>
  <c r="AU347" i="5"/>
  <c r="AT347" i="5"/>
  <c r="AU465" i="5"/>
  <c r="AT465" i="5"/>
  <c r="AU167" i="5"/>
  <c r="AT167" i="5"/>
  <c r="AU71" i="5"/>
  <c r="AT71" i="5"/>
  <c r="AT30" i="5"/>
  <c r="AU30" i="5"/>
  <c r="AT214" i="5"/>
  <c r="AU214" i="5"/>
  <c r="AU333" i="5"/>
  <c r="AT333" i="5"/>
  <c r="AU499" i="5"/>
  <c r="AT499" i="5"/>
  <c r="AU296" i="5"/>
  <c r="AT296" i="5"/>
  <c r="AT510" i="5"/>
  <c r="AU510" i="5"/>
  <c r="AT111" i="5"/>
  <c r="AU111" i="5"/>
  <c r="AU228" i="5"/>
  <c r="AT228" i="5"/>
  <c r="AT457" i="5"/>
  <c r="AU457" i="5"/>
  <c r="AT505" i="5"/>
  <c r="AU505" i="5"/>
  <c r="AT104" i="5"/>
  <c r="AU104" i="5"/>
  <c r="AU476" i="5"/>
  <c r="AT476" i="5"/>
  <c r="AU211" i="5"/>
  <c r="AT211" i="5"/>
  <c r="AU248" i="5"/>
  <c r="AT248" i="5"/>
  <c r="AU62" i="5"/>
  <c r="AT62" i="5"/>
  <c r="AU372" i="5"/>
  <c r="AT372" i="5"/>
  <c r="AU350" i="5"/>
  <c r="AT350" i="5"/>
  <c r="AU558" i="5"/>
  <c r="AT558" i="5"/>
  <c r="AU314" i="5"/>
  <c r="AT314" i="5"/>
  <c r="AU32" i="5"/>
  <c r="AT32" i="5"/>
  <c r="AU70" i="5"/>
  <c r="AT70" i="5"/>
  <c r="AT339" i="5"/>
  <c r="AU339" i="5"/>
  <c r="AU283" i="5"/>
  <c r="AT283" i="5"/>
  <c r="AT179" i="5"/>
  <c r="AU179" i="5"/>
  <c r="AU240" i="5"/>
  <c r="AT240" i="5"/>
  <c r="AU456" i="5"/>
  <c r="AT456" i="5"/>
  <c r="AT334" i="5"/>
  <c r="AU334" i="5"/>
  <c r="AU223" i="5"/>
  <c r="AT223" i="5"/>
  <c r="AU93" i="5"/>
  <c r="AT93" i="5"/>
  <c r="AU488" i="5"/>
  <c r="AT488" i="5"/>
  <c r="AU396" i="5"/>
  <c r="AT396" i="5"/>
  <c r="AU172" i="5"/>
  <c r="AT172" i="5"/>
  <c r="AU39" i="5"/>
  <c r="AT39" i="5"/>
  <c r="AU92" i="5"/>
  <c r="AT92" i="5"/>
  <c r="AU496" i="5"/>
  <c r="AT496" i="5"/>
  <c r="AU402" i="5"/>
  <c r="AT402" i="5"/>
  <c r="AT237" i="5"/>
  <c r="AU237" i="5"/>
  <c r="AU75" i="5"/>
  <c r="AT75" i="5"/>
  <c r="AU107" i="5"/>
  <c r="AT107" i="5"/>
  <c r="AU444" i="5"/>
  <c r="AT444" i="5"/>
  <c r="AU293" i="5"/>
  <c r="AT293" i="5"/>
  <c r="AU139" i="5"/>
  <c r="AT139" i="5"/>
  <c r="AT440" i="5"/>
  <c r="AU440" i="5"/>
  <c r="AT490" i="5"/>
  <c r="AU490" i="5"/>
  <c r="AT253" i="5"/>
  <c r="AU253" i="5"/>
  <c r="AU114" i="5"/>
  <c r="AT114" i="5"/>
  <c r="AT27" i="5"/>
  <c r="AU27" i="5"/>
  <c r="AU423" i="5"/>
  <c r="AT423" i="5"/>
  <c r="AU301" i="5"/>
  <c r="AT301" i="5"/>
  <c r="AU126" i="5"/>
  <c r="AT126" i="5"/>
  <c r="AU275" i="5"/>
  <c r="AT275" i="5"/>
  <c r="AU531" i="5"/>
  <c r="AT531" i="5"/>
  <c r="AU319" i="5"/>
  <c r="AT319" i="5"/>
  <c r="AU174" i="5"/>
  <c r="AT174" i="5"/>
  <c r="AU147" i="5"/>
  <c r="AT147" i="5"/>
  <c r="AU120" i="5"/>
  <c r="AT120" i="5"/>
  <c r="AU330" i="5"/>
  <c r="AT330" i="5"/>
  <c r="AU394" i="5"/>
  <c r="AT394" i="5"/>
  <c r="AU207" i="5"/>
  <c r="AT207" i="5"/>
  <c r="AU327" i="5"/>
  <c r="AT327" i="5"/>
  <c r="AU546" i="5"/>
  <c r="AT546" i="5"/>
  <c r="AU366" i="5"/>
  <c r="AT366" i="5"/>
  <c r="AT96" i="5"/>
  <c r="AU96" i="5"/>
  <c r="AU213" i="5"/>
  <c r="AT213" i="5"/>
  <c r="AT303" i="5"/>
  <c r="AU303" i="5"/>
  <c r="AU421" i="5"/>
  <c r="AT421" i="5"/>
  <c r="AU528" i="5"/>
  <c r="AT528" i="5"/>
  <c r="AU108" i="5"/>
  <c r="AT108" i="5"/>
  <c r="AU87" i="5"/>
  <c r="AT87" i="5"/>
  <c r="AU262" i="5"/>
  <c r="AT262" i="5"/>
  <c r="AU399" i="5"/>
  <c r="AT399" i="5"/>
  <c r="AT517" i="5"/>
  <c r="AU517" i="5"/>
  <c r="AU143" i="5"/>
  <c r="AT143" i="5"/>
  <c r="AU64" i="5"/>
  <c r="AT64" i="5"/>
  <c r="AU165" i="5"/>
  <c r="AT165" i="5"/>
  <c r="AU247" i="5"/>
  <c r="AT247" i="5"/>
  <c r="AT368" i="5"/>
  <c r="AU368" i="5"/>
  <c r="AT481" i="5"/>
  <c r="AU481" i="5"/>
  <c r="AU264" i="5"/>
  <c r="AT264" i="5"/>
  <c r="AU250" i="5"/>
  <c r="AT250" i="5"/>
  <c r="AU56" i="5"/>
  <c r="AT56" i="5"/>
  <c r="AU235" i="5"/>
  <c r="AT235" i="5"/>
  <c r="AU338" i="5"/>
  <c r="AT338" i="5"/>
  <c r="AU503" i="5"/>
  <c r="AT503" i="5"/>
  <c r="AU384" i="5"/>
  <c r="AT384" i="5"/>
  <c r="AU532" i="5"/>
  <c r="AT532" i="5"/>
  <c r="AU116" i="5"/>
  <c r="AT116" i="5"/>
  <c r="AT245" i="5"/>
  <c r="AU245" i="5"/>
  <c r="AT491" i="5"/>
  <c r="AU491" i="5"/>
  <c r="AU501" i="5"/>
  <c r="AT501" i="5"/>
  <c r="AU447" i="5"/>
  <c r="AT447" i="5"/>
  <c r="AU156" i="5"/>
  <c r="AT156" i="5"/>
  <c r="AT131" i="5"/>
  <c r="AU131" i="5"/>
  <c r="AU386" i="5"/>
  <c r="AT386" i="5"/>
  <c r="AU266" i="5"/>
  <c r="AT266" i="5"/>
  <c r="AU210" i="5"/>
  <c r="AT210" i="5"/>
  <c r="AU335" i="5"/>
  <c r="AT335" i="5"/>
  <c r="AU59" i="5"/>
  <c r="AT59" i="5"/>
  <c r="AU124" i="5"/>
  <c r="AT124" i="5"/>
  <c r="AU138" i="5"/>
  <c r="AT138" i="5"/>
  <c r="AT464" i="5"/>
  <c r="AU464" i="5"/>
  <c r="AU304" i="5"/>
  <c r="AT304" i="5"/>
  <c r="AT199" i="5"/>
  <c r="AU199" i="5"/>
  <c r="AU404" i="5"/>
  <c r="AT404" i="5"/>
  <c r="AU484" i="5"/>
  <c r="AT484" i="5"/>
  <c r="AU320" i="5"/>
  <c r="AT320" i="5"/>
  <c r="AU154" i="5"/>
  <c r="AT154" i="5"/>
  <c r="AU68" i="5"/>
  <c r="AT68" i="5"/>
  <c r="AT37" i="5"/>
  <c r="AU37" i="5"/>
  <c r="AT494" i="5"/>
  <c r="AU494" i="5"/>
  <c r="AT362" i="5"/>
  <c r="AU362" i="5"/>
  <c r="AU242" i="5"/>
  <c r="AT242" i="5"/>
  <c r="AU410" i="5"/>
  <c r="AT410" i="5"/>
  <c r="AU554" i="5"/>
  <c r="AT554" i="5"/>
  <c r="AT420" i="5"/>
  <c r="AU420" i="5"/>
  <c r="AT359" i="5"/>
  <c r="AU359" i="5"/>
  <c r="AU130" i="5"/>
  <c r="AT130" i="5"/>
  <c r="AU155" i="5"/>
  <c r="AT155" i="5"/>
  <c r="AT445" i="5"/>
  <c r="AU445" i="5"/>
  <c r="AT209" i="5"/>
  <c r="AU209" i="5"/>
  <c r="AU344" i="5"/>
  <c r="AT344" i="5"/>
  <c r="AU291" i="5"/>
  <c r="AT291" i="5"/>
  <c r="AT387" i="5"/>
  <c r="AU387" i="5"/>
  <c r="AU308" i="5"/>
  <c r="AT308" i="5"/>
  <c r="AU118" i="5"/>
  <c r="AT118" i="5"/>
  <c r="AU408" i="5"/>
  <c r="AT408" i="5"/>
  <c r="AU507" i="5"/>
  <c r="AT507" i="5"/>
  <c r="AU355" i="5"/>
  <c r="AT355" i="5"/>
  <c r="AT115" i="5"/>
  <c r="AU115" i="5"/>
  <c r="AT241" i="5"/>
  <c r="AU241" i="5"/>
  <c r="AU73" i="5"/>
  <c r="AT73" i="5"/>
  <c r="AT375" i="5"/>
  <c r="AU375" i="5"/>
  <c r="AU24" i="5"/>
  <c r="AT24" i="5"/>
  <c r="AU221" i="5"/>
  <c r="AT221" i="5"/>
  <c r="AT331" i="5"/>
  <c r="AU331" i="5"/>
  <c r="AU206" i="5"/>
  <c r="AT206" i="5"/>
  <c r="AU458" i="5"/>
  <c r="AT458" i="5"/>
  <c r="AU100" i="5"/>
  <c r="AT100" i="5"/>
  <c r="AU218" i="5"/>
  <c r="AT218" i="5"/>
  <c r="AT313" i="5"/>
  <c r="AU313" i="5"/>
  <c r="AU427" i="5"/>
  <c r="AT427" i="5"/>
  <c r="AT550" i="5"/>
  <c r="AU550" i="5"/>
  <c r="AU232" i="5"/>
  <c r="AT232" i="5"/>
  <c r="AU149" i="5"/>
  <c r="AT149" i="5"/>
  <c r="AU269" i="5"/>
  <c r="AT269" i="5"/>
  <c r="AT416" i="5"/>
  <c r="AU416" i="5"/>
  <c r="AU547" i="5"/>
  <c r="AT547" i="5"/>
  <c r="AU162" i="5"/>
  <c r="AT162" i="5"/>
  <c r="AT72" i="5"/>
  <c r="AU72" i="5"/>
  <c r="AT189" i="5"/>
  <c r="AU189" i="5"/>
  <c r="AT274" i="5"/>
  <c r="AU274" i="5"/>
  <c r="AU373" i="5"/>
  <c r="AT373" i="5"/>
  <c r="AT485" i="5"/>
  <c r="AU485" i="5"/>
  <c r="AT292" i="5"/>
  <c r="AU292" i="5"/>
  <c r="AU361" i="5"/>
  <c r="AT361" i="5"/>
  <c r="AU60" i="5"/>
  <c r="AT60" i="5"/>
  <c r="AT267" i="5"/>
  <c r="AU267" i="5"/>
  <c r="AU343" i="5"/>
  <c r="AT343" i="5"/>
  <c r="AT518" i="5"/>
  <c r="AU518" i="5"/>
  <c r="AT95" i="5"/>
  <c r="AU95" i="5"/>
  <c r="AT22" i="5"/>
  <c r="AU22" i="5"/>
  <c r="AU136" i="5"/>
  <c r="AT136" i="5"/>
  <c r="AU258" i="5"/>
  <c r="AT258" i="5"/>
  <c r="AT509" i="5"/>
  <c r="AU509" i="5"/>
  <c r="AU129" i="5"/>
  <c r="AT129" i="5"/>
  <c r="AU310" i="5"/>
  <c r="AT310" i="5"/>
  <c r="AU474" i="5"/>
  <c r="AT474" i="5"/>
  <c r="AU195" i="5"/>
  <c r="AT195" i="5"/>
  <c r="AU380" i="5"/>
  <c r="AT380" i="5"/>
  <c r="AT468" i="5"/>
  <c r="AU468" i="5"/>
  <c r="AU42" i="5"/>
  <c r="AT42" i="5"/>
  <c r="AU191" i="5"/>
  <c r="AT191" i="5"/>
  <c r="AU180" i="5"/>
  <c r="AT180" i="5"/>
  <c r="AT354" i="5"/>
  <c r="AU354" i="5"/>
  <c r="AT415" i="5"/>
  <c r="AU415" i="5"/>
  <c r="AT412" i="5"/>
  <c r="AU412" i="5"/>
  <c r="AU441" i="5"/>
  <c r="AT441" i="5"/>
  <c r="AU328" i="5"/>
  <c r="AT328" i="5"/>
  <c r="AU178" i="5"/>
  <c r="AT178" i="5"/>
  <c r="AU204" i="5"/>
  <c r="AT204" i="5"/>
  <c r="AU451" i="5"/>
  <c r="AT451" i="5"/>
  <c r="AU298" i="5"/>
  <c r="AT298" i="5"/>
  <c r="AU183" i="5"/>
  <c r="AT183" i="5"/>
  <c r="AU99" i="5"/>
  <c r="AT99" i="5"/>
  <c r="AU90" i="5"/>
  <c r="AT90" i="5"/>
  <c r="AT477" i="5"/>
  <c r="AU477" i="5"/>
  <c r="AU315" i="5"/>
  <c r="AT315" i="5"/>
  <c r="AU201" i="5"/>
  <c r="AT201" i="5"/>
  <c r="AU466" i="5"/>
  <c r="AT466" i="5"/>
  <c r="AU530" i="5"/>
  <c r="AT530" i="5"/>
  <c r="AT409" i="5"/>
  <c r="AU409" i="5"/>
  <c r="AU273" i="5"/>
  <c r="AT273" i="5"/>
  <c r="AU122" i="5"/>
  <c r="AT122" i="5"/>
  <c r="AU69" i="5"/>
  <c r="AT69" i="5"/>
  <c r="AT446" i="5"/>
  <c r="AU446" i="5"/>
  <c r="AU208" i="5"/>
  <c r="AT208" i="5"/>
  <c r="AT348" i="5"/>
  <c r="AU348" i="5"/>
  <c r="AU555" i="5"/>
  <c r="AT555" i="5"/>
  <c r="AU388" i="5"/>
  <c r="AT388" i="5"/>
  <c r="AT257" i="5"/>
  <c r="AU257" i="5"/>
  <c r="AT55" i="5"/>
  <c r="AU55" i="5"/>
  <c r="AT463" i="5"/>
  <c r="AU463" i="5"/>
  <c r="AT469" i="5"/>
  <c r="AU469" i="5"/>
  <c r="AT312" i="5"/>
  <c r="AU312" i="5"/>
  <c r="AT141" i="5"/>
  <c r="AU141" i="5"/>
  <c r="AU356" i="5"/>
  <c r="AT356" i="5"/>
  <c r="AT77" i="5"/>
  <c r="AU77" i="5"/>
  <c r="AU454" i="5"/>
  <c r="AT454" i="5"/>
  <c r="AU28" i="5"/>
  <c r="AT28" i="5"/>
  <c r="AT229" i="5"/>
  <c r="AU229" i="5"/>
  <c r="AU341" i="5"/>
  <c r="AT341" i="5"/>
  <c r="AU288" i="5"/>
  <c r="AT288" i="5"/>
  <c r="AU20" i="5"/>
  <c r="AT20" i="5"/>
  <c r="AT103" i="5"/>
  <c r="AU103" i="5"/>
  <c r="AU226" i="5"/>
  <c r="AT226" i="5"/>
  <c r="AU346" i="5"/>
  <c r="AT346" i="5"/>
  <c r="AT442" i="5"/>
  <c r="AU442" i="5"/>
  <c r="AU176" i="5"/>
  <c r="AT176" i="5"/>
  <c r="AT254" i="5"/>
  <c r="AU254" i="5"/>
  <c r="AU152" i="5"/>
  <c r="AT152" i="5"/>
  <c r="AU286" i="5"/>
  <c r="AT286" i="5"/>
  <c r="AU439" i="5"/>
  <c r="AT439" i="5"/>
  <c r="AU556" i="5"/>
  <c r="AT556" i="5"/>
  <c r="AT202" i="5"/>
  <c r="AU202" i="5"/>
  <c r="AT97" i="5"/>
  <c r="AU97" i="5"/>
  <c r="AU194" i="5"/>
  <c r="AT194" i="5"/>
  <c r="AU278" i="5"/>
  <c r="AT278" i="5"/>
  <c r="AU392" i="5"/>
  <c r="AT392" i="5"/>
  <c r="AU522" i="5"/>
  <c r="AT522" i="5"/>
  <c r="AU462" i="5"/>
  <c r="AT462" i="5"/>
  <c r="AU390" i="5"/>
  <c r="AT390" i="5"/>
  <c r="AT88" i="5"/>
  <c r="AU88" i="5"/>
  <c r="AT270" i="5"/>
  <c r="AU270" i="5"/>
  <c r="AU360" i="5"/>
  <c r="AT360" i="5"/>
  <c r="AU548" i="5"/>
  <c r="AT548" i="5"/>
  <c r="AU127" i="5"/>
  <c r="AT127" i="5"/>
  <c r="AU48" i="5"/>
  <c r="AT48" i="5"/>
  <c r="AU150" i="5"/>
  <c r="AT150" i="5"/>
  <c r="AU305" i="5"/>
  <c r="AT305" i="5"/>
  <c r="AT526" i="5"/>
  <c r="AU526" i="5"/>
  <c r="AU374" i="5"/>
  <c r="AT374" i="5"/>
  <c r="AU560" i="5"/>
  <c r="AT560" i="5"/>
  <c r="AU428" i="5"/>
  <c r="AT428" i="5"/>
  <c r="AU212" i="5"/>
  <c r="AT212" i="5"/>
  <c r="AU364" i="5"/>
  <c r="AT364" i="5"/>
  <c r="AU57" i="5"/>
  <c r="AT57" i="5"/>
  <c r="AU549" i="5"/>
  <c r="AT549" i="5"/>
  <c r="AU198" i="5"/>
  <c r="AT198" i="5"/>
  <c r="AT321" i="5"/>
  <c r="AU321" i="5"/>
  <c r="AU171" i="5"/>
  <c r="AT171" i="5"/>
  <c r="AU175" i="5"/>
  <c r="AT175" i="5"/>
  <c r="AU395" i="5"/>
  <c r="AT395" i="5"/>
  <c r="AT336" i="5"/>
  <c r="AU336" i="5"/>
  <c r="AU425" i="5"/>
  <c r="AT425" i="5"/>
  <c r="AU256" i="5"/>
  <c r="AT256" i="5"/>
  <c r="AT113" i="5"/>
  <c r="AU113" i="5"/>
  <c r="AU233" i="5"/>
  <c r="AT233" i="5"/>
  <c r="AU431" i="5"/>
  <c r="AT431" i="5"/>
  <c r="AT287" i="5"/>
  <c r="AU287" i="5"/>
  <c r="AU158" i="5"/>
  <c r="AT158" i="5"/>
  <c r="AU51" i="5"/>
  <c r="AT51" i="5"/>
  <c r="AT200" i="5"/>
  <c r="AU200" i="5"/>
  <c r="AT467" i="5"/>
  <c r="AU467" i="5"/>
  <c r="AU316" i="5"/>
  <c r="AT316" i="5"/>
  <c r="AU225" i="5"/>
  <c r="AT225" i="5"/>
  <c r="AT192" i="5"/>
  <c r="AU192" i="5"/>
  <c r="AT497" i="5"/>
  <c r="AU497" i="5"/>
  <c r="AT385" i="5"/>
  <c r="AU385" i="5"/>
  <c r="AU261" i="5"/>
  <c r="AT261" i="5"/>
  <c r="AU63" i="5"/>
  <c r="AT63" i="5"/>
  <c r="AU276" i="5"/>
  <c r="AT276" i="5"/>
  <c r="AU419" i="5"/>
  <c r="AT419" i="5"/>
  <c r="AU188" i="5"/>
  <c r="AT188" i="5"/>
  <c r="AU453" i="5"/>
  <c r="AT453" i="5"/>
  <c r="AU543" i="5"/>
  <c r="AT543" i="5"/>
  <c r="AU429" i="5"/>
  <c r="AT429" i="5"/>
  <c r="AU249" i="5"/>
  <c r="AT249" i="5"/>
  <c r="AT23" i="5"/>
  <c r="AU23" i="5"/>
  <c r="AT541" i="5"/>
  <c r="AU541" i="5"/>
  <c r="AU433" i="5"/>
  <c r="AT433" i="5"/>
  <c r="AT297" i="5"/>
  <c r="AU297" i="5"/>
  <c r="AU134" i="5"/>
  <c r="AT134" i="5"/>
  <c r="AT553" i="5"/>
  <c r="AU553" i="5"/>
  <c r="AU44" i="5"/>
  <c r="AT44" i="5"/>
  <c r="AU66" i="5"/>
  <c r="AT66" i="5"/>
  <c r="AU41" i="5"/>
  <c r="AT41" i="5"/>
  <c r="AU238" i="5"/>
  <c r="AT238" i="5"/>
  <c r="AU349" i="5"/>
  <c r="AT349" i="5"/>
  <c r="AU322" i="5"/>
  <c r="AT322" i="5"/>
  <c r="AU33" i="5"/>
  <c r="AT33" i="5"/>
  <c r="AU128" i="5"/>
  <c r="AT128" i="5"/>
  <c r="AU243" i="5"/>
  <c r="AT243" i="5"/>
  <c r="AU358" i="5"/>
  <c r="AT358" i="5"/>
  <c r="AT455" i="5"/>
  <c r="AU455" i="5"/>
  <c r="AU302" i="5"/>
  <c r="AT302" i="5"/>
  <c r="AU450" i="5"/>
  <c r="AT450" i="5"/>
  <c r="AU173" i="5"/>
  <c r="AT173" i="5"/>
  <c r="AU290" i="5"/>
  <c r="AT290" i="5"/>
  <c r="AU448" i="5"/>
  <c r="AT448" i="5"/>
  <c r="AT159" i="5"/>
  <c r="AU159" i="5"/>
  <c r="AT357" i="5"/>
  <c r="AU357" i="5"/>
  <c r="AU101" i="5"/>
  <c r="AT101" i="5"/>
  <c r="AU205" i="5"/>
  <c r="AT205" i="5"/>
  <c r="AU300" i="5"/>
  <c r="AT300" i="5"/>
  <c r="AU397" i="5"/>
  <c r="AT397" i="5"/>
  <c r="AT525" i="5"/>
  <c r="AU525" i="5"/>
  <c r="AT500" i="5"/>
  <c r="AU500" i="5"/>
  <c r="AT479" i="5"/>
  <c r="AU479" i="5"/>
  <c r="AU125" i="5"/>
  <c r="AT125" i="5"/>
  <c r="AT282" i="5"/>
  <c r="AU282" i="5"/>
  <c r="AU377" i="5"/>
  <c r="AT377" i="5"/>
  <c r="AU552" i="5"/>
  <c r="AT552" i="5"/>
  <c r="AT317" i="5"/>
  <c r="AU317" i="5"/>
  <c r="AU52" i="5"/>
  <c r="AT52" i="5"/>
  <c r="AU153" i="5"/>
  <c r="AT153" i="5"/>
  <c r="AU352" i="5"/>
  <c r="AT352" i="5"/>
  <c r="AU539" i="5"/>
  <c r="AT539" i="5"/>
  <c r="AT231" i="5"/>
  <c r="AU231" i="5"/>
  <c r="AU472" i="5"/>
  <c r="AT472" i="5"/>
  <c r="AT351" i="5"/>
  <c r="AU351" i="5"/>
  <c r="AT471" i="5"/>
  <c r="AU471" i="5"/>
  <c r="AT106" i="5"/>
  <c r="AU106" i="5"/>
  <c r="AT272" i="5"/>
  <c r="AU272" i="5"/>
  <c r="AU480" i="5"/>
  <c r="AT480" i="5"/>
  <c r="AU493" i="5"/>
  <c r="AT493" i="5"/>
  <c r="AU119" i="5"/>
  <c r="AT119" i="5"/>
  <c r="AU434" i="5"/>
  <c r="AT434" i="5"/>
  <c r="AT540" i="5"/>
  <c r="AU540" i="5"/>
  <c r="AT414" i="5"/>
  <c r="AU414" i="5"/>
  <c r="AT140" i="5"/>
  <c r="AU140" i="5"/>
  <c r="AU105" i="5"/>
  <c r="AT105" i="5"/>
  <c r="AU544" i="5"/>
  <c r="AT544" i="5"/>
  <c r="AU551" i="5"/>
  <c r="AT551" i="5"/>
  <c r="AT401" i="5"/>
  <c r="AU401" i="5"/>
  <c r="AU263" i="5"/>
  <c r="AT263" i="5"/>
  <c r="AT137" i="5"/>
  <c r="AU137" i="5"/>
  <c r="AU391" i="5"/>
  <c r="AT391" i="5"/>
  <c r="AT426" i="5"/>
  <c r="AU426" i="5"/>
  <c r="AT265" i="5"/>
  <c r="AU265" i="5"/>
  <c r="AU170" i="5"/>
  <c r="AT170" i="5"/>
  <c r="AU473" i="5"/>
  <c r="AT473" i="5"/>
  <c r="AT559" i="5"/>
  <c r="AU559" i="5"/>
  <c r="AT460" i="5"/>
  <c r="AU460" i="5"/>
  <c r="AU318" i="5"/>
  <c r="AT318" i="5"/>
  <c r="AU193" i="5"/>
  <c r="AT193" i="5"/>
  <c r="AU76" i="5"/>
  <c r="AT76" i="5"/>
  <c r="AT478" i="5"/>
  <c r="AU478" i="5"/>
  <c r="AT383" i="5"/>
  <c r="AU383" i="5"/>
  <c r="AU224" i="5"/>
  <c r="AT224" i="5"/>
  <c r="AT31" i="5"/>
  <c r="AU31" i="5"/>
  <c r="AU284" i="5"/>
  <c r="AT284" i="5"/>
  <c r="AT307" i="5"/>
  <c r="AU307" i="5"/>
  <c r="AU182" i="5"/>
  <c r="AT182" i="5"/>
  <c r="AT21" i="5"/>
  <c r="AU21" i="5"/>
  <c r="AU516" i="5"/>
  <c r="AT516" i="5"/>
  <c r="AU342" i="5"/>
  <c r="AT342" i="5"/>
  <c r="AU217" i="5"/>
  <c r="AT217" i="5"/>
  <c r="AU94" i="5"/>
  <c r="AT94" i="5"/>
  <c r="AU438" i="5"/>
  <c r="AT438" i="5"/>
  <c r="AU418" i="5"/>
  <c r="AT418" i="5"/>
  <c r="AU285" i="5"/>
  <c r="AT285" i="5"/>
  <c r="AU80" i="5"/>
  <c r="AT80" i="5"/>
  <c r="AU512" i="5"/>
  <c r="AT512" i="5"/>
  <c r="AU132" i="5"/>
  <c r="AT132" i="5"/>
  <c r="AU102" i="5"/>
  <c r="AT102" i="5"/>
  <c r="AU58" i="5"/>
  <c r="AT58" i="5"/>
  <c r="AU246" i="5"/>
  <c r="AT246" i="5"/>
  <c r="AU411" i="5"/>
  <c r="AT411" i="5"/>
  <c r="AT405" i="5"/>
  <c r="AU405" i="5"/>
  <c r="AU50" i="5"/>
  <c r="AT50" i="5"/>
  <c r="AU144" i="5"/>
  <c r="AT144" i="5"/>
  <c r="AT255" i="5"/>
  <c r="AU255" i="5"/>
  <c r="AU367" i="5"/>
  <c r="AT367" i="5"/>
  <c r="AU475" i="5"/>
  <c r="AT475" i="5"/>
  <c r="AU370" i="5"/>
  <c r="AT370" i="5"/>
  <c r="AU25" i="5"/>
  <c r="AT25" i="5"/>
  <c r="AU184" i="5"/>
  <c r="AT184" i="5"/>
  <c r="AT337" i="5"/>
  <c r="AU337" i="5"/>
  <c r="AU459" i="5"/>
  <c r="AT459" i="5"/>
  <c r="AT268" i="5"/>
  <c r="AU268" i="5"/>
  <c r="AU398" i="5"/>
  <c r="AT398" i="5"/>
  <c r="AT110" i="5"/>
  <c r="AU110" i="5"/>
  <c r="AU219" i="5"/>
  <c r="AT219" i="5"/>
  <c r="AU309" i="5"/>
  <c r="AT309" i="5"/>
  <c r="AU422" i="5"/>
  <c r="AT422" i="5"/>
  <c r="AU529" i="5"/>
  <c r="AT529" i="5"/>
  <c r="AT523" i="5"/>
  <c r="AU523" i="5"/>
  <c r="AU515" i="5"/>
  <c r="AT515" i="5"/>
  <c r="AU142" i="5"/>
  <c r="AT142" i="5"/>
  <c r="AT295" i="5"/>
  <c r="AU295" i="5"/>
  <c r="AT389" i="5"/>
  <c r="AU389" i="5"/>
  <c r="AU19" i="5"/>
  <c r="AT19" i="5"/>
  <c r="AU353" i="5"/>
  <c r="AT353" i="5"/>
  <c r="AU65" i="5"/>
  <c r="AT65" i="5"/>
  <c r="AU185" i="5"/>
  <c r="AT185" i="5"/>
  <c r="AU365" i="5"/>
  <c r="AT365" i="5"/>
  <c r="AU557" i="5"/>
  <c r="AT557" i="5"/>
  <c r="AX411" i="5"/>
  <c r="AW411" i="5"/>
  <c r="AW393" i="5"/>
  <c r="AX393" i="5"/>
  <c r="AW72" i="5"/>
  <c r="AX72" i="5"/>
  <c r="AX141" i="5"/>
  <c r="AW141" i="5"/>
  <c r="AW426" i="5"/>
  <c r="AX426" i="5"/>
  <c r="AW174" i="5"/>
  <c r="AX174" i="5"/>
  <c r="AW168" i="5"/>
  <c r="AX168" i="5"/>
  <c r="AX420" i="5"/>
  <c r="AW420" i="5"/>
  <c r="AX299" i="5"/>
  <c r="AW299" i="5"/>
  <c r="AW543" i="5"/>
  <c r="AX543" i="5"/>
  <c r="AX507" i="5"/>
  <c r="AW507" i="5"/>
  <c r="AX339" i="5"/>
  <c r="AW339" i="5"/>
  <c r="AX296" i="5"/>
  <c r="AW296" i="5"/>
  <c r="AW427" i="5"/>
  <c r="AX427" i="5"/>
  <c r="AX331" i="5"/>
  <c r="AW331" i="5"/>
  <c r="AX461" i="5"/>
  <c r="AW461" i="5"/>
  <c r="AX370" i="5"/>
  <c r="AW370" i="5"/>
  <c r="AX30" i="5"/>
  <c r="AW30" i="5"/>
  <c r="AX453" i="5"/>
  <c r="AW453" i="5"/>
  <c r="AW312" i="5"/>
  <c r="AX312" i="5"/>
  <c r="AX558" i="5"/>
  <c r="AW558" i="5"/>
  <c r="AW436" i="5"/>
  <c r="AX436" i="5"/>
  <c r="AX171" i="5"/>
  <c r="AW171" i="5"/>
  <c r="AX378" i="5"/>
  <c r="AW378" i="5"/>
  <c r="AX550" i="5"/>
  <c r="AW550" i="5"/>
  <c r="AW452" i="5"/>
  <c r="AX452" i="5"/>
  <c r="AX37" i="5"/>
  <c r="AW37" i="5"/>
  <c r="AX232" i="5"/>
  <c r="AW232" i="5"/>
  <c r="AW21" i="5"/>
  <c r="AX21" i="5"/>
  <c r="AW260" i="5"/>
  <c r="AX260" i="5"/>
  <c r="AX138" i="5"/>
  <c r="AW138" i="5"/>
  <c r="AX83" i="5"/>
  <c r="AW83" i="5"/>
  <c r="AX264" i="5"/>
  <c r="AW264" i="5"/>
  <c r="BE19" i="5"/>
  <c r="AX19" i="5"/>
  <c r="AW19" i="5"/>
  <c r="AX255" i="5"/>
  <c r="AW255" i="5"/>
  <c r="AW147" i="5"/>
  <c r="AX147" i="5"/>
  <c r="AX22" i="5"/>
  <c r="AW22" i="5"/>
  <c r="AW506" i="5"/>
  <c r="AX506" i="5"/>
  <c r="AX129" i="5"/>
  <c r="AW129" i="5"/>
  <c r="AX116" i="5"/>
  <c r="AW116" i="5"/>
  <c r="AX236" i="5"/>
  <c r="AW236" i="5"/>
  <c r="AX140" i="5"/>
  <c r="AW140" i="5"/>
  <c r="AX326" i="5"/>
  <c r="AW326" i="5"/>
  <c r="AX297" i="5"/>
  <c r="AW297" i="5"/>
  <c r="AX77" i="5"/>
  <c r="AW77" i="5"/>
  <c r="AW41" i="5"/>
  <c r="AX41" i="5"/>
  <c r="AW86" i="5"/>
  <c r="AX86" i="5"/>
  <c r="AW25" i="5"/>
  <c r="AX25" i="5"/>
  <c r="AW192" i="5"/>
  <c r="AX192" i="5"/>
  <c r="AX64" i="5"/>
  <c r="AW64" i="5"/>
  <c r="AX405" i="5"/>
  <c r="AW405" i="5"/>
  <c r="AX104" i="5"/>
  <c r="AW104" i="5"/>
  <c r="AX161" i="5"/>
  <c r="AW161" i="5"/>
  <c r="AW87" i="5"/>
  <c r="AX87" i="5"/>
  <c r="AW23" i="5"/>
  <c r="AX23" i="5"/>
  <c r="AW149" i="5"/>
  <c r="AX149" i="5"/>
  <c r="AX26" i="5"/>
  <c r="AW26" i="5"/>
  <c r="AX153" i="5"/>
  <c r="AW153" i="5"/>
  <c r="AX222" i="5"/>
  <c r="AW222" i="5"/>
  <c r="AW366" i="5"/>
  <c r="AX366" i="5"/>
  <c r="AX556" i="5"/>
  <c r="AW556" i="5"/>
  <c r="AW275" i="5"/>
  <c r="AX275" i="5"/>
  <c r="AW407" i="5"/>
  <c r="AX407" i="5"/>
  <c r="AX479" i="5"/>
  <c r="AW479" i="5"/>
  <c r="AX219" i="5"/>
  <c r="AW219" i="5"/>
  <c r="AW336" i="5"/>
  <c r="AX336" i="5"/>
  <c r="AW474" i="5"/>
  <c r="AX474" i="5"/>
  <c r="AX358" i="5"/>
  <c r="AW358" i="5"/>
  <c r="AX484" i="5"/>
  <c r="AW484" i="5"/>
  <c r="AX267" i="5"/>
  <c r="AW267" i="5"/>
  <c r="AX365" i="5"/>
  <c r="AW365" i="5"/>
  <c r="AX206" i="5"/>
  <c r="AW206" i="5"/>
  <c r="AX276" i="5"/>
  <c r="AW276" i="5"/>
  <c r="AW406" i="5"/>
  <c r="AX406" i="5"/>
  <c r="AW227" i="5"/>
  <c r="AX227" i="5"/>
  <c r="AW375" i="5"/>
  <c r="AX375" i="5"/>
  <c r="AX468" i="5"/>
  <c r="AW468" i="5"/>
  <c r="AW467" i="5"/>
  <c r="AX467" i="5"/>
  <c r="AW464" i="5"/>
  <c r="AX464" i="5"/>
  <c r="AW545" i="5"/>
  <c r="AX545" i="5"/>
  <c r="AW122" i="5"/>
  <c r="AX122" i="5"/>
  <c r="AW90" i="5"/>
  <c r="AX90" i="5"/>
  <c r="AW49" i="5"/>
  <c r="AX49" i="5"/>
  <c r="AX423" i="5"/>
  <c r="AW423" i="5"/>
  <c r="AX417" i="5"/>
  <c r="AW417" i="5"/>
  <c r="AX532" i="5"/>
  <c r="AW532" i="5"/>
  <c r="AW251" i="5"/>
  <c r="AX251" i="5"/>
  <c r="AX416" i="5"/>
  <c r="AW416" i="5"/>
  <c r="AW499" i="5"/>
  <c r="AX499" i="5"/>
  <c r="AW332" i="5"/>
  <c r="AX332" i="5"/>
  <c r="AX530" i="5"/>
  <c r="AW530" i="5"/>
  <c r="AX438" i="5"/>
  <c r="AW438" i="5"/>
  <c r="AX288" i="5"/>
  <c r="AW288" i="5"/>
  <c r="AX455" i="5"/>
  <c r="AW455" i="5"/>
  <c r="AX369" i="5"/>
  <c r="AW369" i="5"/>
  <c r="AX552" i="5"/>
  <c r="AW552" i="5"/>
  <c r="AX451" i="5"/>
  <c r="AW451" i="5"/>
  <c r="AW188" i="5"/>
  <c r="AX188" i="5"/>
  <c r="AX554" i="5"/>
  <c r="AW554" i="5"/>
  <c r="AW408" i="5"/>
  <c r="AX408" i="5"/>
  <c r="AX44" i="5"/>
  <c r="AW44" i="5"/>
  <c r="AX386" i="5"/>
  <c r="AW386" i="5"/>
  <c r="AX362" i="5"/>
  <c r="AW362" i="5"/>
  <c r="AX447" i="5"/>
  <c r="AW447" i="5"/>
  <c r="AW28" i="5"/>
  <c r="AX28" i="5"/>
  <c r="AX216" i="5"/>
  <c r="AW216" i="5"/>
  <c r="AW53" i="5"/>
  <c r="AX53" i="5"/>
  <c r="AW253" i="5"/>
  <c r="AX253" i="5"/>
  <c r="AX125" i="5"/>
  <c r="AW125" i="5"/>
  <c r="AX93" i="5"/>
  <c r="AW93" i="5"/>
  <c r="AW269" i="5"/>
  <c r="AX269" i="5"/>
  <c r="AX109" i="5"/>
  <c r="AW109" i="5"/>
  <c r="AW244" i="5"/>
  <c r="AX244" i="5"/>
  <c r="AW146" i="5"/>
  <c r="AX146" i="5"/>
  <c r="AX92" i="5"/>
  <c r="AW92" i="5"/>
  <c r="AX234" i="5"/>
  <c r="AW234" i="5"/>
  <c r="AX133" i="5"/>
  <c r="AW133" i="5"/>
  <c r="AX311" i="5"/>
  <c r="AW311" i="5"/>
  <c r="AX191" i="5"/>
  <c r="AW191" i="5"/>
  <c r="AX29" i="5"/>
  <c r="AW29" i="5"/>
  <c r="AW217" i="5"/>
  <c r="AX217" i="5"/>
  <c r="AX282" i="5"/>
  <c r="AW282" i="5"/>
  <c r="AX492" i="5"/>
  <c r="AW492" i="5"/>
  <c r="AW42" i="5"/>
  <c r="AX42" i="5"/>
  <c r="AX131" i="5"/>
  <c r="AW131" i="5"/>
  <c r="AX39" i="5"/>
  <c r="AW39" i="5"/>
  <c r="AX210" i="5"/>
  <c r="AW210" i="5"/>
  <c r="AX98" i="5"/>
  <c r="AW98" i="5"/>
  <c r="AW551" i="5"/>
  <c r="AX551" i="5"/>
  <c r="AX108" i="5"/>
  <c r="AW108" i="5"/>
  <c r="AX165" i="5"/>
  <c r="AW165" i="5"/>
  <c r="AW160" i="5"/>
  <c r="AX160" i="5"/>
  <c r="AX74" i="5"/>
  <c r="AW74" i="5"/>
  <c r="AW151" i="5"/>
  <c r="AX151" i="5"/>
  <c r="AX47" i="5"/>
  <c r="AW47" i="5"/>
  <c r="AX157" i="5"/>
  <c r="AW157" i="5"/>
  <c r="AW245" i="5"/>
  <c r="AX245" i="5"/>
  <c r="AX368" i="5"/>
  <c r="AW368" i="5"/>
  <c r="AX193" i="5"/>
  <c r="AW193" i="5"/>
  <c r="AX300" i="5"/>
  <c r="AW300" i="5"/>
  <c r="AW412" i="5"/>
  <c r="AX412" i="5"/>
  <c r="AX509" i="5"/>
  <c r="AW509" i="5"/>
  <c r="AX235" i="5"/>
  <c r="AW235" i="5"/>
  <c r="AX353" i="5"/>
  <c r="AW353" i="5"/>
  <c r="AW482" i="5"/>
  <c r="AX482" i="5"/>
  <c r="AW385" i="5"/>
  <c r="AX385" i="5"/>
  <c r="AW498" i="5"/>
  <c r="AX498" i="5"/>
  <c r="AX273" i="5"/>
  <c r="AW273" i="5"/>
  <c r="AX384" i="5"/>
  <c r="AW384" i="5"/>
  <c r="AX214" i="5"/>
  <c r="AW214" i="5"/>
  <c r="AW279" i="5"/>
  <c r="AX279" i="5"/>
  <c r="AW430" i="5"/>
  <c r="AX430" i="5"/>
  <c r="AW229" i="5"/>
  <c r="AX229" i="5"/>
  <c r="AW389" i="5"/>
  <c r="AX389" i="5"/>
  <c r="AX475" i="5"/>
  <c r="AW475" i="5"/>
  <c r="AX503" i="5"/>
  <c r="AW503" i="5"/>
  <c r="AW527" i="5"/>
  <c r="AX527" i="5"/>
  <c r="AX201" i="5"/>
  <c r="AW201" i="5"/>
  <c r="AX51" i="5"/>
  <c r="AW51" i="5"/>
  <c r="AX91" i="5"/>
  <c r="AW91" i="5"/>
  <c r="AX34" i="5"/>
  <c r="AW34" i="5"/>
  <c r="AX325" i="5"/>
  <c r="AW325" i="5"/>
  <c r="AX238" i="5"/>
  <c r="AW238" i="5"/>
  <c r="AW218" i="5"/>
  <c r="AX218" i="5"/>
  <c r="AW496" i="5"/>
  <c r="AX496" i="5"/>
  <c r="AX274" i="5"/>
  <c r="AW274" i="5"/>
  <c r="AX472" i="5"/>
  <c r="AW472" i="5"/>
  <c r="AX200" i="5"/>
  <c r="AW200" i="5"/>
  <c r="AX501" i="5"/>
  <c r="AW501" i="5"/>
  <c r="AW397" i="5"/>
  <c r="AX397" i="5"/>
  <c r="AW352" i="5"/>
  <c r="AX352" i="5"/>
  <c r="AW403" i="5"/>
  <c r="AX403" i="5"/>
  <c r="AX318" i="5"/>
  <c r="AW318" i="5"/>
  <c r="AX199" i="5"/>
  <c r="AW199" i="5"/>
  <c r="AX413" i="5"/>
  <c r="AW413" i="5"/>
  <c r="AX68" i="5"/>
  <c r="AW68" i="5"/>
  <c r="AX488" i="5"/>
  <c r="AW488" i="5"/>
  <c r="AX363" i="5"/>
  <c r="AW363" i="5"/>
  <c r="AW531" i="5"/>
  <c r="AX531" i="5"/>
  <c r="AW360" i="5"/>
  <c r="AX360" i="5"/>
  <c r="AX534" i="5"/>
  <c r="AW534" i="5"/>
  <c r="AW381" i="5"/>
  <c r="AX381" i="5"/>
  <c r="AW328" i="5"/>
  <c r="AX328" i="5"/>
  <c r="AX203" i="5"/>
  <c r="AW203" i="5"/>
  <c r="AW265" i="5"/>
  <c r="AX265" i="5"/>
  <c r="AX163" i="5"/>
  <c r="AW163" i="5"/>
  <c r="AW121" i="5"/>
  <c r="AX121" i="5"/>
  <c r="AX190" i="5"/>
  <c r="AW190" i="5"/>
  <c r="AW212" i="5"/>
  <c r="AX212" i="5"/>
  <c r="AX489" i="5"/>
  <c r="AW489" i="5"/>
  <c r="AX215" i="5"/>
  <c r="AW215" i="5"/>
  <c r="AX137" i="5"/>
  <c r="AW137" i="5"/>
  <c r="AX32" i="5"/>
  <c r="AW32" i="5"/>
  <c r="AW249" i="5"/>
  <c r="AX249" i="5"/>
  <c r="AX70" i="5"/>
  <c r="AW70" i="5"/>
  <c r="AW293" i="5"/>
  <c r="AX293" i="5"/>
  <c r="AX150" i="5"/>
  <c r="AW150" i="5"/>
  <c r="AX59" i="5"/>
  <c r="AW59" i="5"/>
  <c r="AX60" i="5"/>
  <c r="AW60" i="5"/>
  <c r="AW271" i="5"/>
  <c r="AX271" i="5"/>
  <c r="AW52" i="5"/>
  <c r="AX52" i="5"/>
  <c r="AW50" i="5"/>
  <c r="AX50" i="5"/>
  <c r="AX144" i="5"/>
  <c r="AW144" i="5"/>
  <c r="AX100" i="5"/>
  <c r="AW100" i="5"/>
  <c r="AW541" i="5"/>
  <c r="AX541" i="5"/>
  <c r="AW189" i="5"/>
  <c r="AX189" i="5"/>
  <c r="AX115" i="5"/>
  <c r="AW115" i="5"/>
  <c r="AX123" i="5"/>
  <c r="AW123" i="5"/>
  <c r="AX437" i="5"/>
  <c r="AW437" i="5"/>
  <c r="AX173" i="5"/>
  <c r="AW173" i="5"/>
  <c r="AW95" i="5"/>
  <c r="AX95" i="5"/>
  <c r="AX180" i="5"/>
  <c r="AW180" i="5"/>
  <c r="AX63" i="5"/>
  <c r="AW63" i="5"/>
  <c r="AX537" i="5"/>
  <c r="AW537" i="5"/>
  <c r="AX263" i="5"/>
  <c r="AW263" i="5"/>
  <c r="AW497" i="5"/>
  <c r="AX497" i="5"/>
  <c r="AW221" i="5"/>
  <c r="AX221" i="5"/>
  <c r="AW316" i="5"/>
  <c r="AX316" i="5"/>
  <c r="AX422" i="5"/>
  <c r="AW422" i="5"/>
  <c r="AW515" i="5"/>
  <c r="AX515" i="5"/>
  <c r="AW277" i="5"/>
  <c r="AX277" i="5"/>
  <c r="AW390" i="5"/>
  <c r="AX390" i="5"/>
  <c r="AX187" i="5"/>
  <c r="AW187" i="5"/>
  <c r="AX433" i="5"/>
  <c r="AW433" i="5"/>
  <c r="AW538" i="5"/>
  <c r="AX538" i="5"/>
  <c r="AW320" i="5"/>
  <c r="AX320" i="5"/>
  <c r="AX487" i="5"/>
  <c r="AW487" i="5"/>
  <c r="AX233" i="5"/>
  <c r="AW233" i="5"/>
  <c r="AX309" i="5"/>
  <c r="AW309" i="5"/>
  <c r="AX469" i="5"/>
  <c r="AW469" i="5"/>
  <c r="AX286" i="5"/>
  <c r="AW286" i="5"/>
  <c r="AX414" i="5"/>
  <c r="AW414" i="5"/>
  <c r="AW502" i="5"/>
  <c r="AX502" i="5"/>
  <c r="AX511" i="5"/>
  <c r="AW511" i="5"/>
  <c r="AW508" i="5"/>
  <c r="AX508" i="5"/>
  <c r="AW196" i="5"/>
  <c r="AX196" i="5"/>
  <c r="AX239" i="5"/>
  <c r="AW239" i="5"/>
  <c r="AW285" i="5"/>
  <c r="AX285" i="5"/>
  <c r="AX289" i="5"/>
  <c r="AW289" i="5"/>
  <c r="AX55" i="5"/>
  <c r="AW55" i="5"/>
  <c r="AX510" i="5"/>
  <c r="AW510" i="5"/>
  <c r="AX394" i="5"/>
  <c r="AW394" i="5"/>
  <c r="AX559" i="5"/>
  <c r="AW559" i="5"/>
  <c r="AX477" i="5"/>
  <c r="AW477" i="5"/>
  <c r="AX145" i="5"/>
  <c r="AW145" i="5"/>
  <c r="AW459" i="5"/>
  <c r="AX459" i="5"/>
  <c r="AX388" i="5"/>
  <c r="AW388" i="5"/>
  <c r="AW340" i="5"/>
  <c r="AX340" i="5"/>
  <c r="AW377" i="5"/>
  <c r="AX377" i="5"/>
  <c r="AW355" i="5"/>
  <c r="AX355" i="5"/>
  <c r="AX548" i="5"/>
  <c r="AW548" i="5"/>
  <c r="AX392" i="5"/>
  <c r="AW392" i="5"/>
  <c r="AX540" i="5"/>
  <c r="AW540" i="5"/>
  <c r="AW473" i="5"/>
  <c r="AX473" i="5"/>
  <c r="AX315" i="5"/>
  <c r="AW315" i="5"/>
  <c r="AW491" i="5"/>
  <c r="AX491" i="5"/>
  <c r="AX307" i="5"/>
  <c r="AW307" i="5"/>
  <c r="AX526" i="5"/>
  <c r="AW526" i="5"/>
  <c r="AX374" i="5"/>
  <c r="AW374" i="5"/>
  <c r="AX284" i="5"/>
  <c r="AW284" i="5"/>
  <c r="AX107" i="5"/>
  <c r="AW107" i="5"/>
  <c r="AX179" i="5"/>
  <c r="AW179" i="5"/>
  <c r="AW167" i="5"/>
  <c r="AX167" i="5"/>
  <c r="AW45" i="5"/>
  <c r="AX45" i="5"/>
  <c r="AW20" i="5"/>
  <c r="AX20" i="5"/>
  <c r="AX164" i="5"/>
  <c r="AW164" i="5"/>
  <c r="AX343" i="5"/>
  <c r="AW343" i="5"/>
  <c r="AX208" i="5"/>
  <c r="AW208" i="5"/>
  <c r="AX113" i="5"/>
  <c r="AW113" i="5"/>
  <c r="AX493" i="5"/>
  <c r="AW493" i="5"/>
  <c r="AX224" i="5"/>
  <c r="AW224" i="5"/>
  <c r="AW102" i="5"/>
  <c r="AX102" i="5"/>
  <c r="AX292" i="5"/>
  <c r="AW292" i="5"/>
  <c r="AX142" i="5"/>
  <c r="AW142" i="5"/>
  <c r="AX35" i="5"/>
  <c r="AW35" i="5"/>
  <c r="AX78" i="5"/>
  <c r="AW78" i="5"/>
  <c r="AW204" i="5"/>
  <c r="AX204" i="5"/>
  <c r="AW118" i="5"/>
  <c r="AX118" i="5"/>
  <c r="AW57" i="5"/>
  <c r="AX57" i="5"/>
  <c r="AX177" i="5"/>
  <c r="AW177" i="5"/>
  <c r="AX119" i="5"/>
  <c r="AW119" i="5"/>
  <c r="AW80" i="5"/>
  <c r="AX80" i="5"/>
  <c r="AW278" i="5"/>
  <c r="AX278" i="5"/>
  <c r="AX152" i="5"/>
  <c r="AW152" i="5"/>
  <c r="AX128" i="5"/>
  <c r="AW128" i="5"/>
  <c r="AW176" i="5"/>
  <c r="AX176" i="5"/>
  <c r="AX182" i="5"/>
  <c r="AW182" i="5"/>
  <c r="AW101" i="5"/>
  <c r="AX101" i="5"/>
  <c r="AX512" i="5"/>
  <c r="AW512" i="5"/>
  <c r="AW73" i="5"/>
  <c r="AX73" i="5"/>
  <c r="AW184" i="5"/>
  <c r="AX184" i="5"/>
  <c r="AX266" i="5"/>
  <c r="AW266" i="5"/>
  <c r="AW523" i="5"/>
  <c r="AX523" i="5"/>
  <c r="AW226" i="5"/>
  <c r="AX226" i="5"/>
  <c r="AX349" i="5"/>
  <c r="AW349" i="5"/>
  <c r="AX434" i="5"/>
  <c r="AW434" i="5"/>
  <c r="AX525" i="5"/>
  <c r="AW525" i="5"/>
  <c r="AW295" i="5"/>
  <c r="AX295" i="5"/>
  <c r="AX401" i="5"/>
  <c r="AW401" i="5"/>
  <c r="AX262" i="5"/>
  <c r="AW262" i="5"/>
  <c r="AX440" i="5"/>
  <c r="AW440" i="5"/>
  <c r="AX194" i="5"/>
  <c r="AW194" i="5"/>
  <c r="AW338" i="5"/>
  <c r="AX338" i="5"/>
  <c r="AX504" i="5"/>
  <c r="AW504" i="5"/>
  <c r="AW237" i="5"/>
  <c r="AX237" i="5"/>
  <c r="AX317" i="5"/>
  <c r="AW317" i="5"/>
  <c r="AW480" i="5"/>
  <c r="AX480" i="5"/>
  <c r="AW294" i="5"/>
  <c r="AX294" i="5"/>
  <c r="AX418" i="5"/>
  <c r="AW418" i="5"/>
  <c r="AW505" i="5"/>
  <c r="AX505" i="5"/>
  <c r="AW319" i="5"/>
  <c r="AX319" i="5"/>
  <c r="AX439" i="5"/>
  <c r="AW439" i="5"/>
  <c r="AX410" i="5"/>
  <c r="AW410" i="5"/>
  <c r="AX223" i="5"/>
  <c r="AW223" i="5"/>
  <c r="AX291" i="5"/>
  <c r="AW291" i="5"/>
  <c r="AX560" i="5"/>
  <c r="AW560" i="5"/>
  <c r="AW112" i="5"/>
  <c r="AX112" i="5"/>
  <c r="AX198" i="5"/>
  <c r="AW198" i="5"/>
  <c r="AX425" i="5"/>
  <c r="AW425" i="5"/>
  <c r="AX445" i="5"/>
  <c r="AW445" i="5"/>
  <c r="AW549" i="5"/>
  <c r="AX549" i="5"/>
  <c r="AX400" i="5"/>
  <c r="AW400" i="5"/>
  <c r="AX170" i="5"/>
  <c r="AW170" i="5"/>
  <c r="AW456" i="5"/>
  <c r="AX456" i="5"/>
  <c r="AX424" i="5"/>
  <c r="AW424" i="5"/>
  <c r="AW519" i="5"/>
  <c r="AX519" i="5"/>
  <c r="AX399" i="5"/>
  <c r="AW399" i="5"/>
  <c r="AX281" i="5"/>
  <c r="AW281" i="5"/>
  <c r="AX520" i="5"/>
  <c r="AW520" i="5"/>
  <c r="AW391" i="5"/>
  <c r="AX391" i="5"/>
  <c r="AX494" i="5"/>
  <c r="AW494" i="5"/>
  <c r="AX481" i="5"/>
  <c r="AW481" i="5"/>
  <c r="AX354" i="5"/>
  <c r="AW354" i="5"/>
  <c r="AX516" i="5"/>
  <c r="AW516" i="5"/>
  <c r="AX228" i="5"/>
  <c r="AW228" i="5"/>
  <c r="AW522" i="5"/>
  <c r="AX522" i="5"/>
  <c r="AX335" i="5"/>
  <c r="AW335" i="5"/>
  <c r="AW241" i="5"/>
  <c r="AX241" i="5"/>
  <c r="AX24" i="5"/>
  <c r="AW24" i="5"/>
  <c r="AW324" i="5"/>
  <c r="AX324" i="5"/>
  <c r="AX155" i="5"/>
  <c r="AW155" i="5"/>
  <c r="AW94" i="5"/>
  <c r="AX94" i="5"/>
  <c r="AW301" i="5"/>
  <c r="AX301" i="5"/>
  <c r="AX156" i="5"/>
  <c r="AW156" i="5"/>
  <c r="AX272" i="5"/>
  <c r="AW272" i="5"/>
  <c r="AX209" i="5"/>
  <c r="AW209" i="5"/>
  <c r="AW105" i="5"/>
  <c r="AX105" i="5"/>
  <c r="AX462" i="5"/>
  <c r="AW462" i="5"/>
  <c r="AX211" i="5"/>
  <c r="AW211" i="5"/>
  <c r="AX76" i="5"/>
  <c r="AW76" i="5"/>
  <c r="AW287" i="5"/>
  <c r="AX287" i="5"/>
  <c r="AX154" i="5"/>
  <c r="AW154" i="5"/>
  <c r="AX96" i="5"/>
  <c r="AW96" i="5"/>
  <c r="AW126" i="5"/>
  <c r="AX126" i="5"/>
  <c r="AX97" i="5"/>
  <c r="AW97" i="5"/>
  <c r="AW36" i="5"/>
  <c r="AX36" i="5"/>
  <c r="AX58" i="5"/>
  <c r="AW58" i="5"/>
  <c r="AX450" i="5"/>
  <c r="AW450" i="5"/>
  <c r="AW134" i="5"/>
  <c r="AX134" i="5"/>
  <c r="AW33" i="5"/>
  <c r="AX33" i="5"/>
  <c r="AW302" i="5"/>
  <c r="AX302" i="5"/>
  <c r="AX258" i="5"/>
  <c r="AW258" i="5"/>
  <c r="AW135" i="5"/>
  <c r="AX135" i="5"/>
  <c r="AX31" i="5"/>
  <c r="AW31" i="5"/>
  <c r="AX185" i="5"/>
  <c r="AW185" i="5"/>
  <c r="AX103" i="5"/>
  <c r="AW103" i="5"/>
  <c r="AX517" i="5"/>
  <c r="AW517" i="5"/>
  <c r="AW89" i="5"/>
  <c r="AX89" i="5"/>
  <c r="AX202" i="5"/>
  <c r="AW202" i="5"/>
  <c r="AX321" i="5"/>
  <c r="AW321" i="5"/>
  <c r="AX533" i="5"/>
  <c r="AW533" i="5"/>
  <c r="AW243" i="5"/>
  <c r="AX243" i="5"/>
  <c r="AW361" i="5"/>
  <c r="AX361" i="5"/>
  <c r="AX446" i="5"/>
  <c r="AW446" i="5"/>
  <c r="AX542" i="5"/>
  <c r="AW542" i="5"/>
  <c r="AX305" i="5"/>
  <c r="AW305" i="5"/>
  <c r="AX442" i="5"/>
  <c r="AW442" i="5"/>
  <c r="AW329" i="5"/>
  <c r="AX329" i="5"/>
  <c r="AX454" i="5"/>
  <c r="AW454" i="5"/>
  <c r="AW197" i="5"/>
  <c r="AX197" i="5"/>
  <c r="AW346" i="5"/>
  <c r="AX346" i="5"/>
  <c r="AX535" i="5"/>
  <c r="AW535" i="5"/>
  <c r="AW246" i="5"/>
  <c r="AX246" i="5"/>
  <c r="AW322" i="5"/>
  <c r="AX322" i="5"/>
  <c r="AW518" i="5"/>
  <c r="AX518" i="5"/>
  <c r="AX306" i="5"/>
  <c r="AW306" i="5"/>
  <c r="AX428" i="5"/>
  <c r="AW428" i="5"/>
  <c r="AW524" i="5"/>
  <c r="AX524" i="5"/>
  <c r="AX421" i="5"/>
  <c r="AW421" i="5"/>
  <c r="AX71" i="5"/>
  <c r="AW71" i="5"/>
  <c r="AW308" i="5"/>
  <c r="AX308" i="5"/>
  <c r="AX544" i="5"/>
  <c r="AW544" i="5"/>
  <c r="AX323" i="5"/>
  <c r="AW323" i="5"/>
  <c r="AX139" i="5"/>
  <c r="AW139" i="5"/>
  <c r="AX169" i="5"/>
  <c r="AW169" i="5"/>
  <c r="AX250" i="5"/>
  <c r="AW250" i="5"/>
  <c r="AX372" i="5"/>
  <c r="AW372" i="5"/>
  <c r="AX303" i="5"/>
  <c r="AW303" i="5"/>
  <c r="AX521" i="5"/>
  <c r="AW521" i="5"/>
  <c r="AX402" i="5"/>
  <c r="AW402" i="5"/>
  <c r="AW62" i="5"/>
  <c r="AX62" i="5"/>
  <c r="AX441" i="5"/>
  <c r="AW441" i="5"/>
  <c r="AX395" i="5"/>
  <c r="AW395" i="5"/>
  <c r="AX513" i="5"/>
  <c r="AW513" i="5"/>
  <c r="AW419" i="5"/>
  <c r="AX419" i="5"/>
  <c r="AX117" i="5"/>
  <c r="AW117" i="5"/>
  <c r="AX495" i="5"/>
  <c r="AW495" i="5"/>
  <c r="AX383" i="5"/>
  <c r="AW383" i="5"/>
  <c r="AX429" i="5"/>
  <c r="AW429" i="5"/>
  <c r="AX460" i="5"/>
  <c r="AW460" i="5"/>
  <c r="AX314" i="5"/>
  <c r="AW314" i="5"/>
  <c r="AW476" i="5"/>
  <c r="AX476" i="5"/>
  <c r="AX46" i="5"/>
  <c r="AW46" i="5"/>
  <c r="AX485" i="5"/>
  <c r="AW485" i="5"/>
  <c r="AX248" i="5"/>
  <c r="AW248" i="5"/>
  <c r="AX242" i="5"/>
  <c r="AW242" i="5"/>
  <c r="AW106" i="5"/>
  <c r="AX106" i="5"/>
  <c r="AX334" i="5"/>
  <c r="AW334" i="5"/>
  <c r="AX186" i="5"/>
  <c r="AW186" i="5"/>
  <c r="AW67" i="5"/>
  <c r="AX67" i="5"/>
  <c r="AW359" i="5"/>
  <c r="AX359" i="5"/>
  <c r="AW159" i="5"/>
  <c r="AX159" i="5"/>
  <c r="AX298" i="5"/>
  <c r="AW298" i="5"/>
  <c r="AW178" i="5"/>
  <c r="AX178" i="5"/>
  <c r="AX54" i="5"/>
  <c r="AW54" i="5"/>
  <c r="AW478" i="5"/>
  <c r="AX478" i="5"/>
  <c r="AX220" i="5"/>
  <c r="AW220" i="5"/>
  <c r="AX443" i="5"/>
  <c r="AW443" i="5"/>
  <c r="AX252" i="5"/>
  <c r="AW252" i="5"/>
  <c r="AW175" i="5"/>
  <c r="AX175" i="5"/>
  <c r="AX75" i="5"/>
  <c r="AW75" i="5"/>
  <c r="AX124" i="5"/>
  <c r="AW124" i="5"/>
  <c r="AX69" i="5"/>
  <c r="AW69" i="5"/>
  <c r="AX136" i="5"/>
  <c r="AW136" i="5"/>
  <c r="AW65" i="5"/>
  <c r="AX65" i="5"/>
  <c r="AW483" i="5"/>
  <c r="AX483" i="5"/>
  <c r="AX148" i="5"/>
  <c r="AW148" i="5"/>
  <c r="AX48" i="5"/>
  <c r="AW48" i="5"/>
  <c r="AX345" i="5"/>
  <c r="AW345" i="5"/>
  <c r="AW373" i="5"/>
  <c r="AX373" i="5"/>
  <c r="AW143" i="5"/>
  <c r="AX143" i="5"/>
  <c r="AX40" i="5"/>
  <c r="AW40" i="5"/>
  <c r="AX337" i="5"/>
  <c r="AW337" i="5"/>
  <c r="AW111" i="5"/>
  <c r="AX111" i="5"/>
  <c r="AW110" i="5"/>
  <c r="AX110" i="5"/>
  <c r="AX120" i="5"/>
  <c r="AW120" i="5"/>
  <c r="AW205" i="5"/>
  <c r="AX205" i="5"/>
  <c r="AX330" i="5"/>
  <c r="AW330" i="5"/>
  <c r="AW536" i="5"/>
  <c r="AX536" i="5"/>
  <c r="AW268" i="5"/>
  <c r="AX268" i="5"/>
  <c r="AX376" i="5"/>
  <c r="AW376" i="5"/>
  <c r="AW466" i="5"/>
  <c r="AX466" i="5"/>
  <c r="AX547" i="5"/>
  <c r="AW547" i="5"/>
  <c r="AX313" i="5"/>
  <c r="AW313" i="5"/>
  <c r="AW449" i="5"/>
  <c r="AX449" i="5"/>
  <c r="AX341" i="5"/>
  <c r="AW341" i="5"/>
  <c r="AW457" i="5"/>
  <c r="AX457" i="5"/>
  <c r="AW230" i="5"/>
  <c r="AX230" i="5"/>
  <c r="AX348" i="5"/>
  <c r="AW348" i="5"/>
  <c r="AX546" i="5"/>
  <c r="AW546" i="5"/>
  <c r="AX254" i="5"/>
  <c r="AW254" i="5"/>
  <c r="AW367" i="5"/>
  <c r="AX367" i="5"/>
  <c r="AX528" i="5"/>
  <c r="AW528" i="5"/>
  <c r="AX350" i="5"/>
  <c r="AW350" i="5"/>
  <c r="AX432" i="5"/>
  <c r="AW432" i="5"/>
  <c r="AX364" i="5"/>
  <c r="AW364" i="5"/>
  <c r="AW347" i="5"/>
  <c r="AX347" i="5"/>
  <c r="AX380" i="5"/>
  <c r="AW380" i="5"/>
  <c r="AX280" i="5"/>
  <c r="AW280" i="5"/>
  <c r="AW207" i="5"/>
  <c r="AX207" i="5"/>
  <c r="AX84" i="5"/>
  <c r="AW84" i="5"/>
  <c r="AW81" i="5"/>
  <c r="AX81" i="5"/>
  <c r="AW310" i="5"/>
  <c r="AX310" i="5"/>
  <c r="AX529" i="5"/>
  <c r="AW529" i="5"/>
  <c r="AX398" i="5"/>
  <c r="AW398" i="5"/>
  <c r="AX514" i="5"/>
  <c r="AW514" i="5"/>
  <c r="AX396" i="5"/>
  <c r="AW396" i="5"/>
  <c r="AX61" i="5"/>
  <c r="AW61" i="5"/>
  <c r="AX465" i="5"/>
  <c r="AW465" i="5"/>
  <c r="AX351" i="5"/>
  <c r="AW351" i="5"/>
  <c r="AW500" i="5"/>
  <c r="AX500" i="5"/>
  <c r="AW379" i="5"/>
  <c r="AX379" i="5"/>
  <c r="AW114" i="5"/>
  <c r="AX114" i="5"/>
  <c r="AW470" i="5"/>
  <c r="AX470" i="5"/>
  <c r="AX327" i="5"/>
  <c r="AW327" i="5"/>
  <c r="AW555" i="5"/>
  <c r="AX555" i="5"/>
  <c r="AX448" i="5"/>
  <c r="AW448" i="5"/>
  <c r="AX290" i="5"/>
  <c r="AW290" i="5"/>
  <c r="AW490" i="5"/>
  <c r="AX490" i="5"/>
  <c r="AX27" i="5"/>
  <c r="AW27" i="5"/>
  <c r="AW444" i="5"/>
  <c r="AX444" i="5"/>
  <c r="AW240" i="5"/>
  <c r="AX240" i="5"/>
  <c r="AW247" i="5"/>
  <c r="AX247" i="5"/>
  <c r="AX79" i="5"/>
  <c r="AW79" i="5"/>
  <c r="AW259" i="5"/>
  <c r="AX259" i="5"/>
  <c r="AX166" i="5"/>
  <c r="AW166" i="5"/>
  <c r="AW43" i="5"/>
  <c r="AX43" i="5"/>
  <c r="AW283" i="5"/>
  <c r="AX283" i="5"/>
  <c r="AX82" i="5"/>
  <c r="AW82" i="5"/>
  <c r="AX256" i="5"/>
  <c r="AW256" i="5"/>
  <c r="AX162" i="5"/>
  <c r="AW162" i="5"/>
  <c r="AX38" i="5"/>
  <c r="AW38" i="5"/>
  <c r="AW431" i="5"/>
  <c r="AX431" i="5"/>
  <c r="AX183" i="5"/>
  <c r="AW183" i="5"/>
  <c r="AX415" i="5"/>
  <c r="AW415" i="5"/>
  <c r="AX231" i="5"/>
  <c r="AW231" i="5"/>
  <c r="AW130" i="5"/>
  <c r="AX130" i="5"/>
  <c r="AX342" i="5"/>
  <c r="AW342" i="5"/>
  <c r="AW304" i="5"/>
  <c r="AX304" i="5"/>
  <c r="AX99" i="5"/>
  <c r="AW99" i="5"/>
  <c r="AW409" i="5"/>
  <c r="AX409" i="5"/>
  <c r="AX66" i="5"/>
  <c r="AW66" i="5"/>
  <c r="AX553" i="5"/>
  <c r="AW553" i="5"/>
  <c r="AX181" i="5"/>
  <c r="AW181" i="5"/>
  <c r="AX56" i="5"/>
  <c r="AW56" i="5"/>
  <c r="AW387" i="5"/>
  <c r="AX387" i="5"/>
  <c r="AW88" i="5"/>
  <c r="AX88" i="5"/>
  <c r="AX158" i="5"/>
  <c r="AW158" i="5"/>
  <c r="AX85" i="5"/>
  <c r="AW85" i="5"/>
  <c r="AW486" i="5"/>
  <c r="AX486" i="5"/>
  <c r="AX132" i="5"/>
  <c r="AW132" i="5"/>
  <c r="AX172" i="5"/>
  <c r="AW172" i="5"/>
  <c r="AX127" i="5"/>
  <c r="AW127" i="5"/>
  <c r="AW213" i="5"/>
  <c r="AX213" i="5"/>
  <c r="AW357" i="5"/>
  <c r="AX357" i="5"/>
  <c r="AX539" i="5"/>
  <c r="AW539" i="5"/>
  <c r="AX270" i="5"/>
  <c r="AW270" i="5"/>
  <c r="AX404" i="5"/>
  <c r="AW404" i="5"/>
  <c r="AX471" i="5"/>
  <c r="AW471" i="5"/>
  <c r="AX195" i="5"/>
  <c r="AW195" i="5"/>
  <c r="AX333" i="5"/>
  <c r="AW333" i="5"/>
  <c r="AX463" i="5"/>
  <c r="AW463" i="5"/>
  <c r="AX344" i="5"/>
  <c r="AW344" i="5"/>
  <c r="AW458" i="5"/>
  <c r="AX458" i="5"/>
  <c r="AX257" i="5"/>
  <c r="AW257" i="5"/>
  <c r="AW356" i="5"/>
  <c r="AX356" i="5"/>
  <c r="AW557" i="5"/>
  <c r="AX557" i="5"/>
  <c r="AW261" i="5"/>
  <c r="AX261" i="5"/>
  <c r="AW382" i="5"/>
  <c r="AX382" i="5"/>
  <c r="AX225" i="5"/>
  <c r="AW225" i="5"/>
  <c r="AX371" i="5"/>
  <c r="AW371" i="5"/>
  <c r="AX435" i="5"/>
  <c r="AW435" i="5"/>
  <c r="AX8" i="5"/>
  <c r="AW8" i="5"/>
  <c r="AU12" i="5"/>
  <c r="AT12" i="5"/>
  <c r="BA12" i="5"/>
  <c r="AZ12" i="5"/>
  <c r="AT7" i="5"/>
  <c r="AU7" i="5"/>
  <c r="AV13" i="5"/>
  <c r="AX12" i="5"/>
  <c r="AW12" i="5"/>
  <c r="AW7" i="5"/>
  <c r="AX7" i="5"/>
  <c r="AU8" i="5"/>
  <c r="AT8" i="5"/>
  <c r="G186" i="3"/>
  <c r="B194" i="3" s="1"/>
  <c r="BD404" i="5" l="1"/>
  <c r="BC404" i="5"/>
  <c r="BD341" i="5"/>
  <c r="BC341" i="5"/>
  <c r="BD242" i="5"/>
  <c r="BC242" i="5"/>
  <c r="BC33" i="5"/>
  <c r="BD33" i="5"/>
  <c r="BC445" i="5"/>
  <c r="BD445" i="5"/>
  <c r="BC177" i="5"/>
  <c r="BD177" i="5"/>
  <c r="BD137" i="5"/>
  <c r="BC137" i="5"/>
  <c r="BD430" i="5"/>
  <c r="BC430" i="5"/>
  <c r="BC447" i="5"/>
  <c r="BD447" i="5"/>
  <c r="BC479" i="5"/>
  <c r="BD479" i="5"/>
  <c r="BD83" i="5"/>
  <c r="BC83" i="5"/>
  <c r="BD371" i="5"/>
  <c r="BC371" i="5"/>
  <c r="BC357" i="5"/>
  <c r="BD357" i="5"/>
  <c r="BD88" i="5"/>
  <c r="BC88" i="5"/>
  <c r="BD304" i="5"/>
  <c r="BC304" i="5"/>
  <c r="BD162" i="5"/>
  <c r="BC162" i="5"/>
  <c r="BD247" i="5"/>
  <c r="BC247" i="5"/>
  <c r="BD327" i="5"/>
  <c r="BC327" i="5"/>
  <c r="BC396" i="5"/>
  <c r="BD396" i="5"/>
  <c r="BC280" i="5"/>
  <c r="BD280" i="5"/>
  <c r="BC254" i="5"/>
  <c r="BD254" i="5"/>
  <c r="BD547" i="5"/>
  <c r="BC547" i="5"/>
  <c r="BC110" i="5"/>
  <c r="BD110" i="5"/>
  <c r="BD148" i="5"/>
  <c r="BC148" i="5"/>
  <c r="BD252" i="5"/>
  <c r="BC252" i="5"/>
  <c r="BC359" i="5"/>
  <c r="BD359" i="5"/>
  <c r="BC46" i="5"/>
  <c r="BD46" i="5"/>
  <c r="BC419" i="5"/>
  <c r="BD419" i="5"/>
  <c r="BD372" i="5"/>
  <c r="BC372" i="5"/>
  <c r="BC421" i="5"/>
  <c r="BD421" i="5"/>
  <c r="BC346" i="5"/>
  <c r="BD346" i="5"/>
  <c r="BC361" i="5"/>
  <c r="BD361" i="5"/>
  <c r="BC185" i="5"/>
  <c r="BD185" i="5"/>
  <c r="BD58" i="5"/>
  <c r="BC58" i="5"/>
  <c r="BC211" i="5"/>
  <c r="BD211" i="5"/>
  <c r="BD155" i="5"/>
  <c r="BC155" i="5"/>
  <c r="BC354" i="5"/>
  <c r="BD354" i="5"/>
  <c r="BC424" i="5"/>
  <c r="BD424" i="5"/>
  <c r="BD112" i="5"/>
  <c r="BC112" i="5"/>
  <c r="BD418" i="5"/>
  <c r="BC418" i="5"/>
  <c r="BC440" i="5"/>
  <c r="BD440" i="5"/>
  <c r="BD523" i="5"/>
  <c r="BC523" i="5"/>
  <c r="BD128" i="5"/>
  <c r="BC128" i="5"/>
  <c r="BD204" i="5"/>
  <c r="BC204" i="5"/>
  <c r="BC113" i="5"/>
  <c r="BD113" i="5"/>
  <c r="BD107" i="5"/>
  <c r="BC107" i="5"/>
  <c r="BD540" i="5"/>
  <c r="BC540" i="5"/>
  <c r="BD145" i="5"/>
  <c r="BC145" i="5"/>
  <c r="BC239" i="5"/>
  <c r="BD239" i="5"/>
  <c r="BD309" i="5"/>
  <c r="BC309" i="5"/>
  <c r="BC277" i="5"/>
  <c r="BD277" i="5"/>
  <c r="BD63" i="5"/>
  <c r="BC63" i="5"/>
  <c r="BD541" i="5"/>
  <c r="BC541" i="5"/>
  <c r="BD150" i="5"/>
  <c r="BC150" i="5"/>
  <c r="BD212" i="5"/>
  <c r="BC212" i="5"/>
  <c r="BC534" i="5"/>
  <c r="BD534" i="5"/>
  <c r="BD318" i="5"/>
  <c r="BC318" i="5"/>
  <c r="BD496" i="5"/>
  <c r="BC496" i="5"/>
  <c r="BC527" i="5"/>
  <c r="BD527" i="5"/>
  <c r="BC384" i="5"/>
  <c r="BD384" i="5"/>
  <c r="BC412" i="5"/>
  <c r="BD412" i="5"/>
  <c r="BC74" i="5"/>
  <c r="BD74" i="5"/>
  <c r="BC131" i="5"/>
  <c r="BD131" i="5"/>
  <c r="BC133" i="5"/>
  <c r="BD133" i="5"/>
  <c r="BC125" i="5"/>
  <c r="BD125" i="5"/>
  <c r="BC44" i="5"/>
  <c r="BD44" i="5"/>
  <c r="BC288" i="5"/>
  <c r="BD288" i="5"/>
  <c r="BD417" i="5"/>
  <c r="BC417" i="5"/>
  <c r="BC468" i="5"/>
  <c r="BD468" i="5"/>
  <c r="BC484" i="5"/>
  <c r="BD484" i="5"/>
  <c r="BD556" i="5"/>
  <c r="BC556" i="5"/>
  <c r="BD161" i="5"/>
  <c r="BC161" i="5"/>
  <c r="BD77" i="5"/>
  <c r="BC77" i="5"/>
  <c r="BD22" i="5"/>
  <c r="BC22" i="5"/>
  <c r="BC21" i="5"/>
  <c r="BD21" i="5"/>
  <c r="BD558" i="5"/>
  <c r="BC558" i="5"/>
  <c r="BD296" i="5"/>
  <c r="BC296" i="5"/>
  <c r="BD426" i="5"/>
  <c r="BC426" i="5"/>
  <c r="BC166" i="5"/>
  <c r="BD166" i="5"/>
  <c r="BD124" i="5"/>
  <c r="BC124" i="5"/>
  <c r="BC544" i="5"/>
  <c r="BD544" i="5"/>
  <c r="BD156" i="5"/>
  <c r="BC156" i="5"/>
  <c r="BD434" i="5"/>
  <c r="BC434" i="5"/>
  <c r="BC414" i="5"/>
  <c r="BD414" i="5"/>
  <c r="BD203" i="5"/>
  <c r="BC203" i="5"/>
  <c r="BD29" i="5"/>
  <c r="BC29" i="5"/>
  <c r="BC545" i="5"/>
  <c r="BD545" i="5"/>
  <c r="BC116" i="5"/>
  <c r="BD116" i="5"/>
  <c r="BC344" i="5"/>
  <c r="BD344" i="5"/>
  <c r="BD261" i="5"/>
  <c r="BC261" i="5"/>
  <c r="BD195" i="5"/>
  <c r="BC195" i="5"/>
  <c r="BD172" i="5"/>
  <c r="BC172" i="5"/>
  <c r="BD181" i="5"/>
  <c r="BC181" i="5"/>
  <c r="BC231" i="5"/>
  <c r="BD231" i="5"/>
  <c r="BD283" i="5"/>
  <c r="BC283" i="5"/>
  <c r="BD27" i="5"/>
  <c r="BC27" i="5"/>
  <c r="BD379" i="5"/>
  <c r="BC379" i="5"/>
  <c r="BC529" i="5"/>
  <c r="BD529" i="5"/>
  <c r="BC364" i="5"/>
  <c r="BD364" i="5"/>
  <c r="BD230" i="5"/>
  <c r="BC230" i="5"/>
  <c r="BD268" i="5"/>
  <c r="BC268" i="5"/>
  <c r="BD40" i="5"/>
  <c r="BC40" i="5"/>
  <c r="BD136" i="5"/>
  <c r="BC136" i="5"/>
  <c r="BD478" i="5"/>
  <c r="BC478" i="5"/>
  <c r="BC334" i="5"/>
  <c r="BD334" i="5"/>
  <c r="BC460" i="5"/>
  <c r="BD460" i="5"/>
  <c r="BC441" i="5"/>
  <c r="BD441" i="5"/>
  <c r="BD139" i="5"/>
  <c r="BC139" i="5"/>
  <c r="BD306" i="5"/>
  <c r="BC306" i="5"/>
  <c r="BD329" i="5"/>
  <c r="BC329" i="5"/>
  <c r="BC321" i="5"/>
  <c r="BD321" i="5"/>
  <c r="BD258" i="5"/>
  <c r="BC258" i="5"/>
  <c r="BC126" i="5"/>
  <c r="BD126" i="5"/>
  <c r="BD209" i="5"/>
  <c r="BC209" i="5"/>
  <c r="BD241" i="5"/>
  <c r="BC241" i="5"/>
  <c r="BD391" i="5"/>
  <c r="BC391" i="5"/>
  <c r="BD400" i="5"/>
  <c r="BC400" i="5"/>
  <c r="BC223" i="5"/>
  <c r="BD223" i="5"/>
  <c r="BD317" i="5"/>
  <c r="BC317" i="5"/>
  <c r="BD295" i="5"/>
  <c r="BC295" i="5"/>
  <c r="BC73" i="5"/>
  <c r="BD73" i="5"/>
  <c r="BD80" i="5"/>
  <c r="BC80" i="5"/>
  <c r="BD142" i="5"/>
  <c r="BC142" i="5"/>
  <c r="BC164" i="5"/>
  <c r="BD164" i="5"/>
  <c r="BC526" i="5"/>
  <c r="BD526" i="5"/>
  <c r="BC355" i="5"/>
  <c r="BD355" i="5"/>
  <c r="BD394" i="5"/>
  <c r="BC394" i="5"/>
  <c r="BD511" i="5"/>
  <c r="BC511" i="5"/>
  <c r="BD320" i="5"/>
  <c r="BC320" i="5"/>
  <c r="BC316" i="5"/>
  <c r="BD316" i="5"/>
  <c r="BD173" i="5"/>
  <c r="BC173" i="5"/>
  <c r="BC50" i="5"/>
  <c r="BD50" i="5"/>
  <c r="BD249" i="5"/>
  <c r="BC249" i="5"/>
  <c r="BC163" i="5"/>
  <c r="BD163" i="5"/>
  <c r="BD363" i="5"/>
  <c r="BC363" i="5"/>
  <c r="BD397" i="5"/>
  <c r="BC397" i="5"/>
  <c r="BD325" i="5"/>
  <c r="BC325" i="5"/>
  <c r="BD389" i="5"/>
  <c r="BC389" i="5"/>
  <c r="BD385" i="5"/>
  <c r="BC385" i="5"/>
  <c r="BD368" i="5"/>
  <c r="BC368" i="5"/>
  <c r="BC108" i="5"/>
  <c r="BD108" i="5"/>
  <c r="BC282" i="5"/>
  <c r="BD282" i="5"/>
  <c r="BD146" i="5"/>
  <c r="BC146" i="5"/>
  <c r="BD216" i="5"/>
  <c r="BC216" i="5"/>
  <c r="BC188" i="5"/>
  <c r="BD188" i="5"/>
  <c r="BC332" i="5"/>
  <c r="BD332" i="5"/>
  <c r="BC90" i="5"/>
  <c r="BD90" i="5"/>
  <c r="BD406" i="5"/>
  <c r="BC406" i="5"/>
  <c r="BC336" i="5"/>
  <c r="BD336" i="5"/>
  <c r="BD153" i="5"/>
  <c r="BC153" i="5"/>
  <c r="BC64" i="5"/>
  <c r="BD64" i="5"/>
  <c r="BC140" i="5"/>
  <c r="BD140" i="5"/>
  <c r="BD452" i="5"/>
  <c r="BC452" i="5"/>
  <c r="BC30" i="5"/>
  <c r="BD30" i="5"/>
  <c r="BC543" i="5"/>
  <c r="BD543" i="5"/>
  <c r="BD393" i="5"/>
  <c r="BC393" i="5"/>
  <c r="BD183" i="5"/>
  <c r="BC183" i="5"/>
  <c r="BC350" i="5"/>
  <c r="BD350" i="5"/>
  <c r="BC305" i="5"/>
  <c r="BD305" i="5"/>
  <c r="BC522" i="5"/>
  <c r="BD522" i="5"/>
  <c r="BD491" i="5"/>
  <c r="BC491" i="5"/>
  <c r="BD271" i="5"/>
  <c r="BC271" i="5"/>
  <c r="BD91" i="5"/>
  <c r="BC91" i="5"/>
  <c r="BD378" i="5"/>
  <c r="BC378" i="5"/>
  <c r="BD257" i="5"/>
  <c r="BC257" i="5"/>
  <c r="BC431" i="5"/>
  <c r="BD431" i="5"/>
  <c r="BC259" i="5"/>
  <c r="BD259" i="5"/>
  <c r="BC448" i="5"/>
  <c r="BD448" i="5"/>
  <c r="BC465" i="5"/>
  <c r="BD465" i="5"/>
  <c r="BD84" i="5"/>
  <c r="BC84" i="5"/>
  <c r="BC528" i="5"/>
  <c r="BD528" i="5"/>
  <c r="BD449" i="5"/>
  <c r="BC449" i="5"/>
  <c r="BD205" i="5"/>
  <c r="BC205" i="5"/>
  <c r="BD345" i="5"/>
  <c r="BC345" i="5"/>
  <c r="BD75" i="5"/>
  <c r="BC75" i="5"/>
  <c r="BD298" i="5"/>
  <c r="BC298" i="5"/>
  <c r="BD248" i="5"/>
  <c r="BC248" i="5"/>
  <c r="BC495" i="5"/>
  <c r="BD495" i="5"/>
  <c r="BD521" i="5"/>
  <c r="BC521" i="5"/>
  <c r="BD308" i="5"/>
  <c r="BC308" i="5"/>
  <c r="BC246" i="5"/>
  <c r="BD246" i="5"/>
  <c r="BC542" i="5"/>
  <c r="BD542" i="5"/>
  <c r="BD517" i="5"/>
  <c r="BC517" i="5"/>
  <c r="BD134" i="5"/>
  <c r="BC134" i="5"/>
  <c r="BD287" i="5"/>
  <c r="BC287" i="5"/>
  <c r="BC301" i="5"/>
  <c r="BD301" i="5"/>
  <c r="BC228" i="5"/>
  <c r="BD228" i="5"/>
  <c r="BC399" i="5"/>
  <c r="BD399" i="5"/>
  <c r="BD425" i="5"/>
  <c r="BC425" i="5"/>
  <c r="BC319" i="5"/>
  <c r="BD319" i="5"/>
  <c r="BD338" i="5"/>
  <c r="BC338" i="5"/>
  <c r="BD349" i="5"/>
  <c r="BC349" i="5"/>
  <c r="BC182" i="5"/>
  <c r="BD182" i="5"/>
  <c r="BC57" i="5"/>
  <c r="BD57" i="5"/>
  <c r="BC224" i="5"/>
  <c r="BD224" i="5"/>
  <c r="BC167" i="5"/>
  <c r="BD167" i="5"/>
  <c r="BC315" i="5"/>
  <c r="BD315" i="5"/>
  <c r="BD388" i="5"/>
  <c r="BC388" i="5"/>
  <c r="BD289" i="5"/>
  <c r="BC289" i="5"/>
  <c r="BD286" i="5"/>
  <c r="BC286" i="5"/>
  <c r="BC187" i="5"/>
  <c r="BD187" i="5"/>
  <c r="BC263" i="5"/>
  <c r="BD263" i="5"/>
  <c r="BD115" i="5"/>
  <c r="BC115" i="5"/>
  <c r="BC60" i="5"/>
  <c r="BD60" i="5"/>
  <c r="BD215" i="5"/>
  <c r="BC215" i="5"/>
  <c r="BD328" i="5"/>
  <c r="BC328" i="5"/>
  <c r="BD413" i="5"/>
  <c r="BC413" i="5"/>
  <c r="BD472" i="5"/>
  <c r="BC472" i="5"/>
  <c r="BD51" i="5"/>
  <c r="BC51" i="5"/>
  <c r="BD279" i="5"/>
  <c r="BC279" i="5"/>
  <c r="BC235" i="5"/>
  <c r="BD235" i="5"/>
  <c r="BD47" i="5"/>
  <c r="BC47" i="5"/>
  <c r="BC210" i="5"/>
  <c r="BD210" i="5"/>
  <c r="BC191" i="5"/>
  <c r="BD191" i="5"/>
  <c r="BC269" i="5"/>
  <c r="BD269" i="5"/>
  <c r="BD362" i="5"/>
  <c r="BC362" i="5"/>
  <c r="BC369" i="5"/>
  <c r="BD369" i="5"/>
  <c r="BC251" i="5"/>
  <c r="BD251" i="5"/>
  <c r="BD464" i="5"/>
  <c r="BC464" i="5"/>
  <c r="BD365" i="5"/>
  <c r="BC365" i="5"/>
  <c r="BC407" i="5"/>
  <c r="BD407" i="5"/>
  <c r="BC23" i="5"/>
  <c r="BD23" i="5"/>
  <c r="BC86" i="5"/>
  <c r="BD86" i="5"/>
  <c r="BD129" i="5"/>
  <c r="BC129" i="5"/>
  <c r="BC138" i="5"/>
  <c r="BD138" i="5"/>
  <c r="BC171" i="5"/>
  <c r="BD171" i="5"/>
  <c r="BD331" i="5"/>
  <c r="BC331" i="5"/>
  <c r="BD168" i="5"/>
  <c r="BC168" i="5"/>
  <c r="BC66" i="5"/>
  <c r="BD66" i="5"/>
  <c r="BC330" i="5"/>
  <c r="BD330" i="5"/>
  <c r="BD402" i="5"/>
  <c r="BC402" i="5"/>
  <c r="BC439" i="5"/>
  <c r="BD439" i="5"/>
  <c r="BD102" i="5"/>
  <c r="BC102" i="5"/>
  <c r="BC497" i="5"/>
  <c r="BD497" i="5"/>
  <c r="BC353" i="5"/>
  <c r="BD353" i="5"/>
  <c r="BC552" i="5"/>
  <c r="BD552" i="5"/>
  <c r="BD461" i="5"/>
  <c r="BC461" i="5"/>
  <c r="BD225" i="5"/>
  <c r="BC225" i="5"/>
  <c r="BD213" i="5"/>
  <c r="BC213" i="5"/>
  <c r="BC387" i="5"/>
  <c r="BD387" i="5"/>
  <c r="BD342" i="5"/>
  <c r="BC342" i="5"/>
  <c r="BD256" i="5"/>
  <c r="BC256" i="5"/>
  <c r="BD240" i="5"/>
  <c r="BC240" i="5"/>
  <c r="BD470" i="5"/>
  <c r="BC470" i="5"/>
  <c r="BD514" i="5"/>
  <c r="BC514" i="5"/>
  <c r="BC380" i="5"/>
  <c r="BD380" i="5"/>
  <c r="BC546" i="5"/>
  <c r="BD546" i="5"/>
  <c r="BC466" i="5"/>
  <c r="BD466" i="5"/>
  <c r="BD111" i="5"/>
  <c r="BC111" i="5"/>
  <c r="BC483" i="5"/>
  <c r="BD483" i="5"/>
  <c r="BC443" i="5"/>
  <c r="BD443" i="5"/>
  <c r="BD67" i="5"/>
  <c r="BC67" i="5"/>
  <c r="BC476" i="5"/>
  <c r="BD476" i="5"/>
  <c r="BC513" i="5"/>
  <c r="BD513" i="5"/>
  <c r="BD250" i="5"/>
  <c r="BC250" i="5"/>
  <c r="BC524" i="5"/>
  <c r="BD524" i="5"/>
  <c r="BD197" i="5"/>
  <c r="BC197" i="5"/>
  <c r="BD243" i="5"/>
  <c r="BC243" i="5"/>
  <c r="BC31" i="5"/>
  <c r="BD31" i="5"/>
  <c r="BD36" i="5"/>
  <c r="BC36" i="5"/>
  <c r="BC462" i="5"/>
  <c r="BD462" i="5"/>
  <c r="BC324" i="5"/>
  <c r="BD324" i="5"/>
  <c r="BC481" i="5"/>
  <c r="BD481" i="5"/>
  <c r="BC456" i="5"/>
  <c r="BD456" i="5"/>
  <c r="BD560" i="5"/>
  <c r="BC560" i="5"/>
  <c r="BD294" i="5"/>
  <c r="BC294" i="5"/>
  <c r="BC262" i="5"/>
  <c r="BD262" i="5"/>
  <c r="BC266" i="5"/>
  <c r="BD266" i="5"/>
  <c r="BC152" i="5"/>
  <c r="BD152" i="5"/>
  <c r="BD78" i="5"/>
  <c r="BC78" i="5"/>
  <c r="BC208" i="5"/>
  <c r="BD208" i="5"/>
  <c r="BD284" i="5"/>
  <c r="BC284" i="5"/>
  <c r="BD392" i="5"/>
  <c r="BC392" i="5"/>
  <c r="BD477" i="5"/>
  <c r="BC477" i="5"/>
  <c r="BD196" i="5"/>
  <c r="BC196" i="5"/>
  <c r="BD233" i="5"/>
  <c r="BC233" i="5"/>
  <c r="BD515" i="5"/>
  <c r="BC515" i="5"/>
  <c r="BC180" i="5"/>
  <c r="BD180" i="5"/>
  <c r="BD100" i="5"/>
  <c r="BC100" i="5"/>
  <c r="BD293" i="5"/>
  <c r="BC293" i="5"/>
  <c r="BD190" i="5"/>
  <c r="BC190" i="5"/>
  <c r="BD360" i="5"/>
  <c r="BC360" i="5"/>
  <c r="BD403" i="5"/>
  <c r="BC403" i="5"/>
  <c r="BC218" i="5"/>
  <c r="BD218" i="5"/>
  <c r="BC503" i="5"/>
  <c r="BD503" i="5"/>
  <c r="BC273" i="5"/>
  <c r="BD273" i="5"/>
  <c r="BD300" i="5"/>
  <c r="BC300" i="5"/>
  <c r="BD160" i="5"/>
  <c r="BC160" i="5"/>
  <c r="BC42" i="5"/>
  <c r="BD42" i="5"/>
  <c r="BD234" i="5"/>
  <c r="BC234" i="5"/>
  <c r="BD253" i="5"/>
  <c r="BC253" i="5"/>
  <c r="BD408" i="5"/>
  <c r="BC408" i="5"/>
  <c r="BC438" i="5"/>
  <c r="BD438" i="5"/>
  <c r="BD423" i="5"/>
  <c r="BC423" i="5"/>
  <c r="BD375" i="5"/>
  <c r="BC375" i="5"/>
  <c r="BC358" i="5"/>
  <c r="BD358" i="5"/>
  <c r="BC366" i="5"/>
  <c r="BD366" i="5"/>
  <c r="BC104" i="5"/>
  <c r="BD104" i="5"/>
  <c r="BD297" i="5"/>
  <c r="BC297" i="5"/>
  <c r="BC147" i="5"/>
  <c r="BD147" i="5"/>
  <c r="BC19" i="5"/>
  <c r="BD19" i="5"/>
  <c r="BD232" i="5"/>
  <c r="BC232" i="5"/>
  <c r="BD312" i="5"/>
  <c r="BC312" i="5"/>
  <c r="BD339" i="5"/>
  <c r="BC339" i="5"/>
  <c r="BD141" i="5"/>
  <c r="BC141" i="5"/>
  <c r="BC486" i="5"/>
  <c r="BD486" i="5"/>
  <c r="BC351" i="5"/>
  <c r="BD351" i="5"/>
  <c r="BD373" i="5"/>
  <c r="BC373" i="5"/>
  <c r="BC154" i="5"/>
  <c r="BD154" i="5"/>
  <c r="BD504" i="5"/>
  <c r="BC504" i="5"/>
  <c r="BD45" i="5"/>
  <c r="BC45" i="5"/>
  <c r="BC433" i="5"/>
  <c r="BD433" i="5"/>
  <c r="BC200" i="5"/>
  <c r="BD200" i="5"/>
  <c r="BD109" i="5"/>
  <c r="BC109" i="5"/>
  <c r="BC149" i="5"/>
  <c r="BD149" i="5"/>
  <c r="BC85" i="5"/>
  <c r="BD85" i="5"/>
  <c r="BD471" i="5"/>
  <c r="BC471" i="5"/>
  <c r="BC132" i="5"/>
  <c r="BD132" i="5"/>
  <c r="BD553" i="5"/>
  <c r="BC553" i="5"/>
  <c r="BC415" i="5"/>
  <c r="BD415" i="5"/>
  <c r="BC43" i="5"/>
  <c r="BD43" i="5"/>
  <c r="BD490" i="5"/>
  <c r="BC490" i="5"/>
  <c r="BD500" i="5"/>
  <c r="BC500" i="5"/>
  <c r="BC310" i="5"/>
  <c r="BD310" i="5"/>
  <c r="BC432" i="5"/>
  <c r="BD432" i="5"/>
  <c r="BC457" i="5"/>
  <c r="BD457" i="5"/>
  <c r="BD536" i="5"/>
  <c r="BC536" i="5"/>
  <c r="BD143" i="5"/>
  <c r="BC143" i="5"/>
  <c r="BC69" i="5"/>
  <c r="BD69" i="5"/>
  <c r="BC54" i="5"/>
  <c r="BD54" i="5"/>
  <c r="BD106" i="5"/>
  <c r="BC106" i="5"/>
  <c r="BC429" i="5"/>
  <c r="BD429" i="5"/>
  <c r="BC62" i="5"/>
  <c r="BD62" i="5"/>
  <c r="BC323" i="5"/>
  <c r="BD323" i="5"/>
  <c r="BD518" i="5"/>
  <c r="BC518" i="5"/>
  <c r="BC442" i="5"/>
  <c r="BD442" i="5"/>
  <c r="BC202" i="5"/>
  <c r="BD202" i="5"/>
  <c r="BC302" i="5"/>
  <c r="BD302" i="5"/>
  <c r="BD96" i="5"/>
  <c r="BC96" i="5"/>
  <c r="BD272" i="5"/>
  <c r="BC272" i="5"/>
  <c r="BD335" i="5"/>
  <c r="BC335" i="5"/>
  <c r="BC520" i="5"/>
  <c r="BD520" i="5"/>
  <c r="BC549" i="5"/>
  <c r="BD549" i="5"/>
  <c r="BC410" i="5"/>
  <c r="BD410" i="5"/>
  <c r="BC237" i="5"/>
  <c r="BD237" i="5"/>
  <c r="BD525" i="5"/>
  <c r="BC525" i="5"/>
  <c r="BC512" i="5"/>
  <c r="BD512" i="5"/>
  <c r="BD119" i="5"/>
  <c r="BC119" i="5"/>
  <c r="BC292" i="5"/>
  <c r="BD292" i="5"/>
  <c r="BD20" i="5"/>
  <c r="BC20" i="5"/>
  <c r="BD307" i="5"/>
  <c r="BC307" i="5"/>
  <c r="BD377" i="5"/>
  <c r="BC377" i="5"/>
  <c r="BC510" i="5"/>
  <c r="BD510" i="5"/>
  <c r="BC502" i="5"/>
  <c r="BD502" i="5"/>
  <c r="BD538" i="5"/>
  <c r="BC538" i="5"/>
  <c r="BD221" i="5"/>
  <c r="BC221" i="5"/>
  <c r="BD437" i="5"/>
  <c r="BC437" i="5"/>
  <c r="BC52" i="5"/>
  <c r="BD52" i="5"/>
  <c r="BD32" i="5"/>
  <c r="BC32" i="5"/>
  <c r="BD265" i="5"/>
  <c r="BC265" i="5"/>
  <c r="BC488" i="5"/>
  <c r="BD488" i="5"/>
  <c r="BD501" i="5"/>
  <c r="BC501" i="5"/>
  <c r="BC34" i="5"/>
  <c r="BD34" i="5"/>
  <c r="BD229" i="5"/>
  <c r="BC229" i="5"/>
  <c r="BC482" i="5"/>
  <c r="BD482" i="5"/>
  <c r="BC245" i="5"/>
  <c r="BD245" i="5"/>
  <c r="BD551" i="5"/>
  <c r="BC551" i="5"/>
  <c r="BD217" i="5"/>
  <c r="BC217" i="5"/>
  <c r="BC244" i="5"/>
  <c r="BD244" i="5"/>
  <c r="BD28" i="5"/>
  <c r="BC28" i="5"/>
  <c r="BD451" i="5"/>
  <c r="BC451" i="5"/>
  <c r="BC499" i="5"/>
  <c r="BD499" i="5"/>
  <c r="BD122" i="5"/>
  <c r="BC122" i="5"/>
  <c r="BD276" i="5"/>
  <c r="BC276" i="5"/>
  <c r="BD219" i="5"/>
  <c r="BC219" i="5"/>
  <c r="BD26" i="5"/>
  <c r="BC26" i="5"/>
  <c r="BC192" i="5"/>
  <c r="BD192" i="5"/>
  <c r="BD236" i="5"/>
  <c r="BC236" i="5"/>
  <c r="BD264" i="5"/>
  <c r="BC264" i="5"/>
  <c r="BD550" i="5"/>
  <c r="BC550" i="5"/>
  <c r="BC370" i="5"/>
  <c r="BD370" i="5"/>
  <c r="BC299" i="5"/>
  <c r="BD299" i="5"/>
  <c r="BD411" i="5"/>
  <c r="BC411" i="5"/>
  <c r="BD290" i="5"/>
  <c r="BC290" i="5"/>
  <c r="BC178" i="5"/>
  <c r="BD178" i="5"/>
  <c r="BD322" i="5"/>
  <c r="BC322" i="5"/>
  <c r="BD101" i="5"/>
  <c r="BC101" i="5"/>
  <c r="BD55" i="5"/>
  <c r="BC55" i="5"/>
  <c r="BD68" i="5"/>
  <c r="BC68" i="5"/>
  <c r="BD98" i="5"/>
  <c r="BC98" i="5"/>
  <c r="BD206" i="5"/>
  <c r="BC206" i="5"/>
  <c r="BC420" i="5"/>
  <c r="BD420" i="5"/>
  <c r="BD409" i="5"/>
  <c r="BC409" i="5"/>
  <c r="BC463" i="5"/>
  <c r="BD463" i="5"/>
  <c r="BD557" i="5"/>
  <c r="BC557" i="5"/>
  <c r="BC435" i="5"/>
  <c r="BD435" i="5"/>
  <c r="BD458" i="5"/>
  <c r="BC458" i="5"/>
  <c r="BC539" i="5"/>
  <c r="BD539" i="5"/>
  <c r="BD158" i="5"/>
  <c r="BC158" i="5"/>
  <c r="BD99" i="5"/>
  <c r="BC99" i="5"/>
  <c r="BC38" i="5"/>
  <c r="BD38" i="5"/>
  <c r="BD79" i="5"/>
  <c r="BC79" i="5"/>
  <c r="BC555" i="5"/>
  <c r="BD555" i="5"/>
  <c r="BD61" i="5"/>
  <c r="BC61" i="5"/>
  <c r="BD207" i="5"/>
  <c r="BC207" i="5"/>
  <c r="BD367" i="5"/>
  <c r="BC367" i="5"/>
  <c r="BC313" i="5"/>
  <c r="BD313" i="5"/>
  <c r="BD120" i="5"/>
  <c r="BC120" i="5"/>
  <c r="BD48" i="5"/>
  <c r="BC48" i="5"/>
  <c r="BD175" i="5"/>
  <c r="BC175" i="5"/>
  <c r="BD159" i="5"/>
  <c r="BC159" i="5"/>
  <c r="BC485" i="5"/>
  <c r="BD485" i="5"/>
  <c r="BD117" i="5"/>
  <c r="BC117" i="5"/>
  <c r="BD303" i="5"/>
  <c r="BC303" i="5"/>
  <c r="BC71" i="5"/>
  <c r="BD71" i="5"/>
  <c r="BD535" i="5"/>
  <c r="BC535" i="5"/>
  <c r="BC446" i="5"/>
  <c r="BD446" i="5"/>
  <c r="BD103" i="5"/>
  <c r="BC103" i="5"/>
  <c r="BD450" i="5"/>
  <c r="BC450" i="5"/>
  <c r="BC76" i="5"/>
  <c r="BD76" i="5"/>
  <c r="BC94" i="5"/>
  <c r="BD94" i="5"/>
  <c r="BD516" i="5"/>
  <c r="BC516" i="5"/>
  <c r="BD519" i="5"/>
  <c r="BC519" i="5"/>
  <c r="BD198" i="5"/>
  <c r="BC198" i="5"/>
  <c r="BD505" i="5"/>
  <c r="BC505" i="5"/>
  <c r="BC194" i="5"/>
  <c r="BD194" i="5"/>
  <c r="BD226" i="5"/>
  <c r="BC226" i="5"/>
  <c r="BC176" i="5"/>
  <c r="BD176" i="5"/>
  <c r="BD118" i="5"/>
  <c r="BC118" i="5"/>
  <c r="BD493" i="5"/>
  <c r="BC493" i="5"/>
  <c r="BC179" i="5"/>
  <c r="BD179" i="5"/>
  <c r="BC473" i="5"/>
  <c r="BD473" i="5"/>
  <c r="BD459" i="5"/>
  <c r="BC459" i="5"/>
  <c r="BD285" i="5"/>
  <c r="BC285" i="5"/>
  <c r="BC469" i="5"/>
  <c r="BD469" i="5"/>
  <c r="BC390" i="5"/>
  <c r="BD390" i="5"/>
  <c r="BD537" i="5"/>
  <c r="BC537" i="5"/>
  <c r="BC189" i="5"/>
  <c r="BD189" i="5"/>
  <c r="BD59" i="5"/>
  <c r="BC59" i="5"/>
  <c r="BC489" i="5"/>
  <c r="BD489" i="5"/>
  <c r="BD381" i="5"/>
  <c r="BC381" i="5"/>
  <c r="BC199" i="5"/>
  <c r="BD199" i="5"/>
  <c r="BD274" i="5"/>
  <c r="BC274" i="5"/>
  <c r="BD201" i="5"/>
  <c r="BC201" i="5"/>
  <c r="BD214" i="5"/>
  <c r="BC214" i="5"/>
  <c r="BD509" i="5"/>
  <c r="BC509" i="5"/>
  <c r="BC151" i="5"/>
  <c r="BD151" i="5"/>
  <c r="BD39" i="5"/>
  <c r="BC39" i="5"/>
  <c r="BC311" i="5"/>
  <c r="BD311" i="5"/>
  <c r="BC93" i="5"/>
  <c r="BD93" i="5"/>
  <c r="BD386" i="5"/>
  <c r="BC386" i="5"/>
  <c r="BC455" i="5"/>
  <c r="BD455" i="5"/>
  <c r="BD532" i="5"/>
  <c r="BC532" i="5"/>
  <c r="BC467" i="5"/>
  <c r="BD467" i="5"/>
  <c r="BD267" i="5"/>
  <c r="BC267" i="5"/>
  <c r="BD275" i="5"/>
  <c r="BC275" i="5"/>
  <c r="BC87" i="5"/>
  <c r="BD87" i="5"/>
  <c r="BC41" i="5"/>
  <c r="BD41" i="5"/>
  <c r="BC506" i="5"/>
  <c r="BD506" i="5"/>
  <c r="BC260" i="5"/>
  <c r="BD260" i="5"/>
  <c r="BC436" i="5"/>
  <c r="BD436" i="5"/>
  <c r="BC427" i="5"/>
  <c r="BD427" i="5"/>
  <c r="BC174" i="5"/>
  <c r="BD174" i="5"/>
  <c r="BC356" i="5"/>
  <c r="BD356" i="5"/>
  <c r="BD81" i="5"/>
  <c r="BC81" i="5"/>
  <c r="BC383" i="5"/>
  <c r="BD383" i="5"/>
  <c r="BD89" i="5"/>
  <c r="BC89" i="5"/>
  <c r="BD281" i="5"/>
  <c r="BC281" i="5"/>
  <c r="BC340" i="5"/>
  <c r="BD340" i="5"/>
  <c r="BD123" i="5"/>
  <c r="BC123" i="5"/>
  <c r="BD157" i="5"/>
  <c r="BC157" i="5"/>
  <c r="BD416" i="5"/>
  <c r="BC416" i="5"/>
  <c r="BC25" i="5"/>
  <c r="BD25" i="5"/>
  <c r="BD270" i="5"/>
  <c r="BC270" i="5"/>
  <c r="BD382" i="5"/>
  <c r="BC382" i="5"/>
  <c r="BD333" i="5"/>
  <c r="BC333" i="5"/>
  <c r="BD127" i="5"/>
  <c r="BC127" i="5"/>
  <c r="BC56" i="5"/>
  <c r="BD56" i="5"/>
  <c r="BD130" i="5"/>
  <c r="BC130" i="5"/>
  <c r="BC82" i="5"/>
  <c r="BD82" i="5"/>
  <c r="BC444" i="5"/>
  <c r="BD444" i="5"/>
  <c r="BD114" i="5"/>
  <c r="BC114" i="5"/>
  <c r="BC398" i="5"/>
  <c r="BD398" i="5"/>
  <c r="BC347" i="5"/>
  <c r="BD347" i="5"/>
  <c r="BC348" i="5"/>
  <c r="BD348" i="5"/>
  <c r="BD376" i="5"/>
  <c r="BC376" i="5"/>
  <c r="BD337" i="5"/>
  <c r="BC337" i="5"/>
  <c r="BD65" i="5"/>
  <c r="BC65" i="5"/>
  <c r="BC220" i="5"/>
  <c r="BD220" i="5"/>
  <c r="BD186" i="5"/>
  <c r="BC186" i="5"/>
  <c r="BC314" i="5"/>
  <c r="BD314" i="5"/>
  <c r="BC395" i="5"/>
  <c r="BD395" i="5"/>
  <c r="BC169" i="5"/>
  <c r="BD169" i="5"/>
  <c r="BD428" i="5"/>
  <c r="BC428" i="5"/>
  <c r="BD454" i="5"/>
  <c r="BC454" i="5"/>
  <c r="BC533" i="5"/>
  <c r="BD533" i="5"/>
  <c r="BD135" i="5"/>
  <c r="BC135" i="5"/>
  <c r="BC97" i="5"/>
  <c r="BD97" i="5"/>
  <c r="BC105" i="5"/>
  <c r="BD105" i="5"/>
  <c r="BD24" i="5"/>
  <c r="BC24" i="5"/>
  <c r="BC494" i="5"/>
  <c r="BD494" i="5"/>
  <c r="BC170" i="5"/>
  <c r="BD170" i="5"/>
  <c r="BC291" i="5"/>
  <c r="BD291" i="5"/>
  <c r="BC480" i="5"/>
  <c r="BD480" i="5"/>
  <c r="BC401" i="5"/>
  <c r="BD401" i="5"/>
  <c r="BD184" i="5"/>
  <c r="BC184" i="5"/>
  <c r="BD278" i="5"/>
  <c r="BC278" i="5"/>
  <c r="BD35" i="5"/>
  <c r="BC35" i="5"/>
  <c r="BD343" i="5"/>
  <c r="BC343" i="5"/>
  <c r="BC374" i="5"/>
  <c r="BD374" i="5"/>
  <c r="BC548" i="5"/>
  <c r="BD548" i="5"/>
  <c r="BC559" i="5"/>
  <c r="BD559" i="5"/>
  <c r="BD508" i="5"/>
  <c r="BC508" i="5"/>
  <c r="BD487" i="5"/>
  <c r="BC487" i="5"/>
  <c r="BC422" i="5"/>
  <c r="BD422" i="5"/>
  <c r="BD95" i="5"/>
  <c r="BC95" i="5"/>
  <c r="BD144" i="5"/>
  <c r="BC144" i="5"/>
  <c r="BD70" i="5"/>
  <c r="BC70" i="5"/>
  <c r="BC121" i="5"/>
  <c r="BD121" i="5"/>
  <c r="BD531" i="5"/>
  <c r="BC531" i="5"/>
  <c r="BD352" i="5"/>
  <c r="BC352" i="5"/>
  <c r="BD238" i="5"/>
  <c r="BC238" i="5"/>
  <c r="BC475" i="5"/>
  <c r="BD475" i="5"/>
  <c r="BD498" i="5"/>
  <c r="BC498" i="5"/>
  <c r="BD193" i="5"/>
  <c r="BC193" i="5"/>
  <c r="BD165" i="5"/>
  <c r="BC165" i="5"/>
  <c r="BD492" i="5"/>
  <c r="BC492" i="5"/>
  <c r="BD92" i="5"/>
  <c r="BC92" i="5"/>
  <c r="BD53" i="5"/>
  <c r="BC53" i="5"/>
  <c r="BC554" i="5"/>
  <c r="BD554" i="5"/>
  <c r="BD530" i="5"/>
  <c r="BC530" i="5"/>
  <c r="BD49" i="5"/>
  <c r="BC49" i="5"/>
  <c r="BD227" i="5"/>
  <c r="BC227" i="5"/>
  <c r="BC474" i="5"/>
  <c r="BD474" i="5"/>
  <c r="BC222" i="5"/>
  <c r="BD222" i="5"/>
  <c r="BD405" i="5"/>
  <c r="BC405" i="5"/>
  <c r="BC326" i="5"/>
  <c r="BD326" i="5"/>
  <c r="BC255" i="5"/>
  <c r="BD255" i="5"/>
  <c r="BD37" i="5"/>
  <c r="BC37" i="5"/>
  <c r="BC453" i="5"/>
  <c r="BD453" i="5"/>
  <c r="BC507" i="5"/>
  <c r="BD507" i="5"/>
  <c r="BC72" i="5"/>
  <c r="BD72" i="5"/>
  <c r="AX13" i="5"/>
  <c r="AW13" i="5"/>
  <c r="BA13" i="5"/>
  <c r="AZ13" i="5"/>
  <c r="AU13" i="5"/>
  <c r="AT13" i="5"/>
  <c r="B191" i="3"/>
  <c r="I76" i="2" s="1"/>
  <c r="G183" i="3"/>
  <c r="B54" i="5" l="1"/>
  <c r="B117" i="3" l="1"/>
  <c r="B115" i="3"/>
  <c r="B42" i="5" l="1"/>
  <c r="B141" i="3"/>
  <c r="B70" i="5"/>
  <c r="AI440" i="5" s="1"/>
  <c r="AR13" i="5"/>
  <c r="BB13" i="5" s="1"/>
  <c r="AR11" i="5"/>
  <c r="BB11" i="5" s="1"/>
  <c r="BE11" i="5" s="1"/>
  <c r="AR10" i="5"/>
  <c r="BB10" i="5" s="1"/>
  <c r="BE10" i="5" s="1"/>
  <c r="AR7" i="5"/>
  <c r="BB7" i="5" s="1"/>
  <c r="AR9" i="5"/>
  <c r="BB9" i="5" s="1"/>
  <c r="BE9" i="5" s="1"/>
  <c r="AR8" i="5"/>
  <c r="BB8" i="5" s="1"/>
  <c r="AR12" i="5"/>
  <c r="BB12" i="5" s="1"/>
  <c r="B123" i="3"/>
  <c r="B101" i="3"/>
  <c r="B24" i="5" s="1"/>
  <c r="B26" i="5" s="1"/>
  <c r="B47" i="5" s="1"/>
  <c r="B98" i="3"/>
  <c r="B87" i="3"/>
  <c r="B82" i="3"/>
  <c r="B43" i="3"/>
  <c r="B42" i="3"/>
  <c r="O15" i="8" s="1"/>
  <c r="B40" i="3"/>
  <c r="AI418" i="5" l="1"/>
  <c r="AI447" i="5"/>
  <c r="AI553" i="5"/>
  <c r="AI501" i="5"/>
  <c r="AI518" i="5"/>
  <c r="AI507" i="5"/>
  <c r="AI413" i="5"/>
  <c r="AI7" i="5"/>
  <c r="AK7" i="5" s="1"/>
  <c r="AI539" i="5"/>
  <c r="AI551" i="5"/>
  <c r="AI486" i="5"/>
  <c r="AI470" i="5"/>
  <c r="AI530" i="5"/>
  <c r="AI490" i="5"/>
  <c r="AI557" i="5"/>
  <c r="AI484" i="5"/>
  <c r="AK484" i="5" s="1"/>
  <c r="AI295" i="5"/>
  <c r="AJ295" i="5" s="1"/>
  <c r="AI307" i="5"/>
  <c r="AJ307" i="5" s="1"/>
  <c r="AI260" i="5"/>
  <c r="AJ260" i="5" s="1"/>
  <c r="AI524" i="5"/>
  <c r="AI527" i="5"/>
  <c r="AI263" i="5"/>
  <c r="AI13" i="5"/>
  <c r="AK13" i="5" s="1"/>
  <c r="AI542" i="5"/>
  <c r="AK542" i="5" s="1"/>
  <c r="AI446" i="5"/>
  <c r="AJ446" i="5" s="1"/>
  <c r="AI499" i="5"/>
  <c r="AK499" i="5" s="1"/>
  <c r="AI466" i="5"/>
  <c r="AJ466" i="5" s="1"/>
  <c r="AI472" i="5"/>
  <c r="AI460" i="5"/>
  <c r="AI410" i="5"/>
  <c r="AI521" i="5"/>
  <c r="AI435" i="5"/>
  <c r="AJ435" i="5" s="1"/>
  <c r="AI444" i="5"/>
  <c r="AK444" i="5" s="1"/>
  <c r="AI438" i="5"/>
  <c r="AJ438" i="5" s="1"/>
  <c r="AI334" i="5"/>
  <c r="AK334" i="5" s="1"/>
  <c r="AI516" i="5"/>
  <c r="AI204" i="5"/>
  <c r="AI284" i="5"/>
  <c r="AI306" i="5"/>
  <c r="AI237" i="5"/>
  <c r="AK237" i="5" s="1"/>
  <c r="AI469" i="5"/>
  <c r="AK469" i="5" s="1"/>
  <c r="AI379" i="5"/>
  <c r="AK379" i="5" s="1"/>
  <c r="AI465" i="5"/>
  <c r="AK465" i="5" s="1"/>
  <c r="AI497" i="5"/>
  <c r="AI362" i="5"/>
  <c r="AI203" i="5"/>
  <c r="AI559" i="5"/>
  <c r="AI408" i="5"/>
  <c r="AK408" i="5" s="1"/>
  <c r="AI526" i="5"/>
  <c r="AK526" i="5" s="1"/>
  <c r="AI452" i="5"/>
  <c r="AK452" i="5" s="1"/>
  <c r="AI514" i="5"/>
  <c r="AJ514" i="5" s="1"/>
  <c r="AI351" i="5"/>
  <c r="AI545" i="5"/>
  <c r="AI342" i="5"/>
  <c r="AJ342" i="5" s="1"/>
  <c r="AI451" i="5"/>
  <c r="AI423" i="5"/>
  <c r="AK423" i="5" s="1"/>
  <c r="AI482" i="5"/>
  <c r="AJ482" i="5" s="1"/>
  <c r="AI322" i="5"/>
  <c r="AJ322" i="5" s="1"/>
  <c r="AI377" i="5"/>
  <c r="AK377" i="5" s="1"/>
  <c r="AI548" i="5"/>
  <c r="AI396" i="5"/>
  <c r="AI519" i="5"/>
  <c r="AK519" i="5" s="1"/>
  <c r="AI330" i="5"/>
  <c r="AI478" i="5"/>
  <c r="AK478" i="5" s="1"/>
  <c r="AI255" i="5"/>
  <c r="AK255" i="5" s="1"/>
  <c r="AI533" i="5"/>
  <c r="AK533" i="5" s="1"/>
  <c r="AI289" i="5"/>
  <c r="AK289" i="5" s="1"/>
  <c r="AI433" i="5"/>
  <c r="AI387" i="5"/>
  <c r="AI431" i="5"/>
  <c r="AJ431" i="5" s="1"/>
  <c r="AI312" i="5"/>
  <c r="AI303" i="5"/>
  <c r="AK303" i="5" s="1"/>
  <c r="AI374" i="5"/>
  <c r="AK374" i="5" s="1"/>
  <c r="AI283" i="5"/>
  <c r="AK283" i="5" s="1"/>
  <c r="AI513" i="5"/>
  <c r="AJ513" i="5" s="1"/>
  <c r="AI426" i="5"/>
  <c r="AI300" i="5"/>
  <c r="AI12" i="5"/>
  <c r="AK12" i="5" s="1"/>
  <c r="AI493" i="5"/>
  <c r="AI480" i="5"/>
  <c r="AK480" i="5" s="1"/>
  <c r="AI495" i="5"/>
  <c r="AJ495" i="5" s="1"/>
  <c r="AI464" i="5"/>
  <c r="AK464" i="5" s="1"/>
  <c r="AI474" i="5"/>
  <c r="AK474" i="5" s="1"/>
  <c r="AI180" i="5"/>
  <c r="AI503" i="5"/>
  <c r="AI554" i="5"/>
  <c r="AK554" i="5" s="1"/>
  <c r="AI316" i="5"/>
  <c r="AI346" i="5"/>
  <c r="AJ346" i="5" s="1"/>
  <c r="AI419" i="5"/>
  <c r="AK419" i="5" s="1"/>
  <c r="AI371" i="5"/>
  <c r="AK371" i="5" s="1"/>
  <c r="AI219" i="5"/>
  <c r="AK219" i="5" s="1"/>
  <c r="AI385" i="5"/>
  <c r="AI8" i="5"/>
  <c r="AK8" i="5" s="1"/>
  <c r="AI488" i="5"/>
  <c r="AK488" i="5" s="1"/>
  <c r="AI456" i="5"/>
  <c r="AI463" i="5"/>
  <c r="AK463" i="5" s="1"/>
  <c r="AI537" i="5"/>
  <c r="AJ537" i="5" s="1"/>
  <c r="AI461" i="5"/>
  <c r="AK461" i="5" s="1"/>
  <c r="AI77" i="5"/>
  <c r="AJ77" i="5" s="1"/>
  <c r="AI496" i="5"/>
  <c r="AI510" i="5"/>
  <c r="AI520" i="5"/>
  <c r="AK520" i="5" s="1"/>
  <c r="AI531" i="5"/>
  <c r="AI297" i="5"/>
  <c r="AJ297" i="5" s="1"/>
  <c r="AI339" i="5"/>
  <c r="AJ339" i="5" s="1"/>
  <c r="AI91" i="5"/>
  <c r="AK91" i="5" s="1"/>
  <c r="AI81" i="5"/>
  <c r="AK81" i="5" s="1"/>
  <c r="AI340" i="5"/>
  <c r="AI273" i="5"/>
  <c r="AI244" i="5"/>
  <c r="AJ244" i="5" s="1"/>
  <c r="AI27" i="5"/>
  <c r="AI235" i="5"/>
  <c r="AJ235" i="5" s="1"/>
  <c r="AI105" i="5"/>
  <c r="AK105" i="5" s="1"/>
  <c r="AI82" i="5"/>
  <c r="AK82" i="5" s="1"/>
  <c r="AI415" i="5"/>
  <c r="AK415" i="5" s="1"/>
  <c r="AI432" i="5"/>
  <c r="AI476" i="5"/>
  <c r="AI310" i="5"/>
  <c r="AJ310" i="5" s="1"/>
  <c r="AI467" i="5"/>
  <c r="AI124" i="5"/>
  <c r="AJ124" i="5" s="1"/>
  <c r="AI293" i="5"/>
  <c r="AK293" i="5" s="1"/>
  <c r="AI369" i="5"/>
  <c r="AK369" i="5" s="1"/>
  <c r="AI141" i="5"/>
  <c r="AJ141" i="5" s="1"/>
  <c r="AI164" i="5"/>
  <c r="AI471" i="5"/>
  <c r="AI538" i="5"/>
  <c r="AJ538" i="5" s="1"/>
  <c r="AI459" i="5"/>
  <c r="AI43" i="5"/>
  <c r="AK43" i="5" s="1"/>
  <c r="AI185" i="5"/>
  <c r="AK185" i="5" s="1"/>
  <c r="AI323" i="5"/>
  <c r="AJ323" i="5" s="1"/>
  <c r="AI78" i="5"/>
  <c r="AK78" i="5" s="1"/>
  <c r="AI109" i="5"/>
  <c r="AI558" i="5"/>
  <c r="AI412" i="5"/>
  <c r="AJ412" i="5" s="1"/>
  <c r="AI481" i="5"/>
  <c r="AI534" i="5"/>
  <c r="AK534" i="5" s="1"/>
  <c r="AI448" i="5"/>
  <c r="AK448" i="5" s="1"/>
  <c r="AI424" i="5"/>
  <c r="AJ424" i="5" s="1"/>
  <c r="AI32" i="5"/>
  <c r="AJ32" i="5" s="1"/>
  <c r="AI264" i="5"/>
  <c r="AI391" i="5"/>
  <c r="AI140" i="5"/>
  <c r="AJ140" i="5" s="1"/>
  <c r="AI492" i="5"/>
  <c r="AI407" i="5"/>
  <c r="AJ407" i="5" s="1"/>
  <c r="AI399" i="5"/>
  <c r="AK399" i="5" s="1"/>
  <c r="AI292" i="5"/>
  <c r="AJ292" i="5" s="1"/>
  <c r="AI279" i="5"/>
  <c r="AK279" i="5" s="1"/>
  <c r="AI269" i="5"/>
  <c r="AI315" i="5"/>
  <c r="AI138" i="5"/>
  <c r="AJ138" i="5" s="1"/>
  <c r="AI443" i="5"/>
  <c r="AI154" i="5"/>
  <c r="AK154" i="5" s="1"/>
  <c r="AI318" i="5"/>
  <c r="AK318" i="5" s="1"/>
  <c r="AI380" i="5"/>
  <c r="AK380" i="5" s="1"/>
  <c r="AI281" i="5"/>
  <c r="AK281" i="5" s="1"/>
  <c r="AI243" i="5"/>
  <c r="AI178" i="5"/>
  <c r="AI291" i="5"/>
  <c r="AK291" i="5" s="1"/>
  <c r="AI161" i="5"/>
  <c r="AI314" i="5"/>
  <c r="AK314" i="5" s="1"/>
  <c r="AI136" i="5"/>
  <c r="AJ136" i="5" s="1"/>
  <c r="AI257" i="5"/>
  <c r="AJ257" i="5" s="1"/>
  <c r="AI354" i="5"/>
  <c r="AK354" i="5" s="1"/>
  <c r="AI393" i="5"/>
  <c r="AI276" i="5"/>
  <c r="AI88" i="5"/>
  <c r="AK88" i="5" s="1"/>
  <c r="AI429" i="5"/>
  <c r="AI287" i="5"/>
  <c r="AJ287" i="5" s="1"/>
  <c r="AI222" i="5"/>
  <c r="AJ222" i="5" s="1"/>
  <c r="AI249" i="5"/>
  <c r="AJ249" i="5" s="1"/>
  <c r="AI170" i="5"/>
  <c r="AK170" i="5" s="1"/>
  <c r="AI79" i="5"/>
  <c r="AI69" i="5"/>
  <c r="AI97" i="5"/>
  <c r="AJ97" i="5" s="1"/>
  <c r="AI162" i="5"/>
  <c r="AI364" i="5"/>
  <c r="AK364" i="5" s="1"/>
  <c r="AI383" i="5"/>
  <c r="AK383" i="5" s="1"/>
  <c r="AI236" i="5"/>
  <c r="AJ236" i="5" s="1"/>
  <c r="AI253" i="5"/>
  <c r="AK253" i="5" s="1"/>
  <c r="AI395" i="5"/>
  <c r="AI256" i="5"/>
  <c r="AI59" i="5"/>
  <c r="AJ59" i="5" s="1"/>
  <c r="AI357" i="5"/>
  <c r="AI271" i="5"/>
  <c r="AK271" i="5" s="1"/>
  <c r="AI211" i="5"/>
  <c r="AJ211" i="5" s="1"/>
  <c r="AI251" i="5"/>
  <c r="AK251" i="5" s="1"/>
  <c r="AI158" i="5"/>
  <c r="AJ158" i="5" s="1"/>
  <c r="AI130" i="5"/>
  <c r="AI21" i="5"/>
  <c r="AI194" i="5"/>
  <c r="AK194" i="5" s="1"/>
  <c r="AI28" i="5"/>
  <c r="AI37" i="5"/>
  <c r="AK37" i="5" s="1"/>
  <c r="AI355" i="5"/>
  <c r="AK355" i="5" s="1"/>
  <c r="AI311" i="5"/>
  <c r="AK311" i="5" s="1"/>
  <c r="AI216" i="5"/>
  <c r="AK216" i="5" s="1"/>
  <c r="AI261" i="5"/>
  <c r="AI386" i="5"/>
  <c r="AI247" i="5"/>
  <c r="AK247" i="5" s="1"/>
  <c r="AI76" i="5"/>
  <c r="AI326" i="5"/>
  <c r="AJ326" i="5" s="1"/>
  <c r="AI183" i="5"/>
  <c r="AK183" i="5" s="1"/>
  <c r="AI128" i="5"/>
  <c r="AJ128" i="5" s="1"/>
  <c r="AI201" i="5"/>
  <c r="AJ201" i="5" s="1"/>
  <c r="AI75" i="5"/>
  <c r="AK75" i="5" s="1"/>
  <c r="AI74" i="5"/>
  <c r="AI22" i="5"/>
  <c r="AJ22" i="5" s="1"/>
  <c r="AI119" i="5"/>
  <c r="AI225" i="5"/>
  <c r="AK225" i="5" s="1"/>
  <c r="AI195" i="5"/>
  <c r="AJ195" i="5" s="1"/>
  <c r="AI338" i="5"/>
  <c r="AK338" i="5" s="1"/>
  <c r="AI200" i="5"/>
  <c r="AK200" i="5" s="1"/>
  <c r="AI133" i="5"/>
  <c r="AI335" i="5"/>
  <c r="AI132" i="5"/>
  <c r="AK132" i="5" s="1"/>
  <c r="AI116" i="5"/>
  <c r="AI177" i="5"/>
  <c r="AJ177" i="5" s="1"/>
  <c r="AI242" i="5"/>
  <c r="AJ242" i="5" s="1"/>
  <c r="AI190" i="5"/>
  <c r="AJ190" i="5" s="1"/>
  <c r="AI73" i="5"/>
  <c r="AK73" i="5" s="1"/>
  <c r="AI159" i="5"/>
  <c r="AJ159" i="5" s="1"/>
  <c r="AI186" i="5"/>
  <c r="AI146" i="5"/>
  <c r="AK146" i="5" s="1"/>
  <c r="AI331" i="5"/>
  <c r="AI223" i="5"/>
  <c r="AK223" i="5" s="1"/>
  <c r="AI421" i="5"/>
  <c r="AK421" i="5" s="1"/>
  <c r="AI359" i="5"/>
  <c r="AJ359" i="5" s="1"/>
  <c r="AI118" i="5"/>
  <c r="AJ118" i="5" s="1"/>
  <c r="AI90" i="5"/>
  <c r="AI207" i="5"/>
  <c r="AI67" i="5"/>
  <c r="AK67" i="5" s="1"/>
  <c r="AI220" i="5"/>
  <c r="AI33" i="5"/>
  <c r="AK33" i="5" s="1"/>
  <c r="AI229" i="5"/>
  <c r="AJ229" i="5" s="1"/>
  <c r="AI267" i="5"/>
  <c r="AK267" i="5" s="1"/>
  <c r="AI402" i="5"/>
  <c r="AK402" i="5" s="1"/>
  <c r="AI328" i="5"/>
  <c r="AK328" i="5" s="1"/>
  <c r="AI285" i="5"/>
  <c r="AI98" i="5"/>
  <c r="AJ98" i="5" s="1"/>
  <c r="AI137" i="5"/>
  <c r="AI319" i="5"/>
  <c r="AK319" i="5" s="1"/>
  <c r="AI196" i="5"/>
  <c r="AK196" i="5" s="1"/>
  <c r="AI381" i="5"/>
  <c r="AJ381" i="5" s="1"/>
  <c r="AI308" i="5"/>
  <c r="AJ308" i="5" s="1"/>
  <c r="AI29" i="5"/>
  <c r="AJ29" i="5" s="1"/>
  <c r="AI45" i="5"/>
  <c r="AI199" i="5"/>
  <c r="AK199" i="5" s="1"/>
  <c r="AI19" i="5"/>
  <c r="AI166" i="5"/>
  <c r="AJ166" i="5" s="1"/>
  <c r="AI55" i="5"/>
  <c r="AK55" i="5" s="1"/>
  <c r="AI53" i="5"/>
  <c r="AK53" i="5" s="1"/>
  <c r="AI61" i="5"/>
  <c r="AJ61" i="5" s="1"/>
  <c r="AI121" i="5"/>
  <c r="AK121" i="5" s="1"/>
  <c r="AI169" i="5"/>
  <c r="AI107" i="5"/>
  <c r="AJ107" i="5" s="1"/>
  <c r="AI25" i="5"/>
  <c r="AI80" i="5"/>
  <c r="AJ80" i="5" s="1"/>
  <c r="AI71" i="5"/>
  <c r="AK71" i="5" s="1"/>
  <c r="AI173" i="5"/>
  <c r="AJ173" i="5" s="1"/>
  <c r="AI441" i="5"/>
  <c r="AJ441" i="5" s="1"/>
  <c r="AI156" i="5"/>
  <c r="AJ156" i="5" s="1"/>
  <c r="AI102" i="5"/>
  <c r="AI115" i="5"/>
  <c r="AJ115" i="5" s="1"/>
  <c r="AI93" i="5"/>
  <c r="AI85" i="5"/>
  <c r="AJ85" i="5" s="1"/>
  <c r="AI299" i="5"/>
  <c r="AJ299" i="5" s="1"/>
  <c r="AI215" i="5"/>
  <c r="AK215" i="5" s="1"/>
  <c r="AI259" i="5"/>
  <c r="AK259" i="5" s="1"/>
  <c r="AI304" i="5"/>
  <c r="AI129" i="5"/>
  <c r="AI23" i="5"/>
  <c r="AK23" i="5" s="1"/>
  <c r="AI64" i="5"/>
  <c r="AI143" i="5"/>
  <c r="AK143" i="5" s="1"/>
  <c r="AI280" i="5"/>
  <c r="AJ280" i="5" s="1"/>
  <c r="AI131" i="5"/>
  <c r="AK131" i="5" s="1"/>
  <c r="AI163" i="5"/>
  <c r="AK163" i="5" s="1"/>
  <c r="AI198" i="5"/>
  <c r="AJ198" i="5" s="1"/>
  <c r="AI265" i="5"/>
  <c r="AI104" i="5"/>
  <c r="AJ104" i="5" s="1"/>
  <c r="AI184" i="5"/>
  <c r="AI26" i="5"/>
  <c r="AJ26" i="5" s="1"/>
  <c r="AI49" i="5"/>
  <c r="AK49" i="5" s="1"/>
  <c r="AI99" i="5"/>
  <c r="AJ99" i="5" s="1"/>
  <c r="AI313" i="5"/>
  <c r="AK313" i="5" s="1"/>
  <c r="AI120" i="5"/>
  <c r="AJ120" i="5" s="1"/>
  <c r="AI174" i="5"/>
  <c r="AI252" i="5"/>
  <c r="AK252" i="5" s="1"/>
  <c r="AI24" i="5"/>
  <c r="AI38" i="5"/>
  <c r="AK38" i="5" s="1"/>
  <c r="AI30" i="5"/>
  <c r="AK30" i="5" s="1"/>
  <c r="AI65" i="5"/>
  <c r="AK65" i="5" s="1"/>
  <c r="AI103" i="5"/>
  <c r="AK103" i="5" s="1"/>
  <c r="AI153" i="5"/>
  <c r="AJ153" i="5" s="1"/>
  <c r="AI100" i="5"/>
  <c r="AI182" i="5"/>
  <c r="AJ182" i="5" s="1"/>
  <c r="AI228" i="5"/>
  <c r="AI51" i="5"/>
  <c r="AK51" i="5" s="1"/>
  <c r="AI248" i="5"/>
  <c r="AK248" i="5" s="1"/>
  <c r="AI40" i="5"/>
  <c r="AJ40" i="5" s="1"/>
  <c r="AI206" i="5"/>
  <c r="AK206" i="5" s="1"/>
  <c r="AI142" i="5"/>
  <c r="AJ142" i="5" s="1"/>
  <c r="AI92" i="5"/>
  <c r="AI254" i="5"/>
  <c r="AJ254" i="5" s="1"/>
  <c r="AI294" i="5"/>
  <c r="AI36" i="5"/>
  <c r="AJ36" i="5" s="1"/>
  <c r="AI232" i="5"/>
  <c r="AK232" i="5" s="1"/>
  <c r="AI504" i="5"/>
  <c r="AJ504" i="5" s="1"/>
  <c r="AI39" i="5"/>
  <c r="AJ39" i="5" s="1"/>
  <c r="AI302" i="5"/>
  <c r="AK302" i="5" s="1"/>
  <c r="AI214" i="5"/>
  <c r="AI35" i="5"/>
  <c r="AJ35" i="5" s="1"/>
  <c r="AI240" i="5"/>
  <c r="AI83" i="5"/>
  <c r="AJ83" i="5" s="1"/>
  <c r="AI227" i="5"/>
  <c r="AK227" i="5" s="1"/>
  <c r="AI112" i="5"/>
  <c r="AK112" i="5" s="1"/>
  <c r="AI101" i="5"/>
  <c r="AK101" i="5" s="1"/>
  <c r="AI398" i="5"/>
  <c r="AJ398" i="5" s="1"/>
  <c r="AI68" i="5"/>
  <c r="AI47" i="5"/>
  <c r="AK47" i="5" s="1"/>
  <c r="AI94" i="5"/>
  <c r="AI48" i="5"/>
  <c r="AJ48" i="5" s="1"/>
  <c r="AI110" i="5"/>
  <c r="AK110" i="5" s="1"/>
  <c r="AI160" i="5"/>
  <c r="AK160" i="5" s="1"/>
  <c r="AI113" i="5"/>
  <c r="AK113" i="5" s="1"/>
  <c r="AI239" i="5"/>
  <c r="AJ239" i="5" s="1"/>
  <c r="AI187" i="5"/>
  <c r="AI231" i="5"/>
  <c r="AJ231" i="5" s="1"/>
  <c r="AI106" i="5"/>
  <c r="AI145" i="5"/>
  <c r="AJ145" i="5" s="1"/>
  <c r="AI96" i="5"/>
  <c r="AK96" i="5" s="1"/>
  <c r="AI217" i="5"/>
  <c r="AK217" i="5" s="1"/>
  <c r="AI126" i="5"/>
  <c r="AK126" i="5" s="1"/>
  <c r="AI72" i="5"/>
  <c r="AK72" i="5" s="1"/>
  <c r="AI246" i="5"/>
  <c r="AI31" i="5"/>
  <c r="AK31" i="5" s="1"/>
  <c r="AI63" i="5"/>
  <c r="AI50" i="5"/>
  <c r="AJ50" i="5" s="1"/>
  <c r="AI84" i="5"/>
  <c r="AK84" i="5" s="1"/>
  <c r="AI122" i="5"/>
  <c r="AK122" i="5" s="1"/>
  <c r="AI157" i="5"/>
  <c r="AK157" i="5" s="1"/>
  <c r="AI286" i="5"/>
  <c r="AJ286" i="5" s="1"/>
  <c r="AI57" i="5"/>
  <c r="AI288" i="5"/>
  <c r="AJ288" i="5" s="1"/>
  <c r="AI114" i="5"/>
  <c r="AI87" i="5"/>
  <c r="AJ87" i="5" s="1"/>
  <c r="AI238" i="5"/>
  <c r="AJ238" i="5" s="1"/>
  <c r="AI332" i="5"/>
  <c r="AJ332" i="5" s="1"/>
  <c r="AI176" i="5"/>
  <c r="AK176" i="5" s="1"/>
  <c r="AI305" i="5"/>
  <c r="AK305" i="5" s="1"/>
  <c r="AI212" i="5"/>
  <c r="AI34" i="5"/>
  <c r="AK34" i="5" s="1"/>
  <c r="AI58" i="5"/>
  <c r="AI416" i="5"/>
  <c r="AJ416" i="5" s="1"/>
  <c r="AI321" i="5"/>
  <c r="AK321" i="5" s="1"/>
  <c r="AI221" i="5"/>
  <c r="AJ221" i="5" s="1"/>
  <c r="AI56" i="5"/>
  <c r="AJ56" i="5" s="1"/>
  <c r="AI401" i="5"/>
  <c r="AK401" i="5" s="1"/>
  <c r="AI205" i="5"/>
  <c r="AI329" i="5"/>
  <c r="AJ329" i="5" s="1"/>
  <c r="AI268" i="5"/>
  <c r="AI86" i="5"/>
  <c r="AK86" i="5" s="1"/>
  <c r="AI20" i="5"/>
  <c r="AJ20" i="5" s="1"/>
  <c r="AI66" i="5"/>
  <c r="AJ66" i="5" s="1"/>
  <c r="AI111" i="5"/>
  <c r="AK111" i="5" s="1"/>
  <c r="AI46" i="5"/>
  <c r="AJ46" i="5" s="1"/>
  <c r="AI458" i="5"/>
  <c r="AI44" i="5"/>
  <c r="AK44" i="5" s="1"/>
  <c r="AI135" i="5"/>
  <c r="AI258" i="5"/>
  <c r="AJ258" i="5" s="1"/>
  <c r="AI208" i="5"/>
  <c r="AK208" i="5" s="1"/>
  <c r="AI437" i="5"/>
  <c r="AJ437" i="5" s="1"/>
  <c r="AI41" i="5"/>
  <c r="AK41" i="5" s="1"/>
  <c r="AI70" i="5"/>
  <c r="AJ70" i="5" s="1"/>
  <c r="AI193" i="5"/>
  <c r="AI54" i="5"/>
  <c r="AJ54" i="5" s="1"/>
  <c r="AI213" i="5"/>
  <c r="AI52" i="5"/>
  <c r="AJ52" i="5" s="1"/>
  <c r="AI144" i="5"/>
  <c r="AK144" i="5" s="1"/>
  <c r="AI277" i="5"/>
  <c r="AK277" i="5" s="1"/>
  <c r="AI278" i="5"/>
  <c r="AK278" i="5" s="1"/>
  <c r="AI165" i="5"/>
  <c r="AJ165" i="5" s="1"/>
  <c r="AI108" i="5"/>
  <c r="AI42" i="5"/>
  <c r="AJ42" i="5" s="1"/>
  <c r="AI89" i="5"/>
  <c r="AI250" i="5"/>
  <c r="AK250" i="5" s="1"/>
  <c r="AI62" i="5"/>
  <c r="AJ62" i="5" s="1"/>
  <c r="AI95" i="5"/>
  <c r="AJ95" i="5" s="1"/>
  <c r="AI60" i="5"/>
  <c r="AK60" i="5" s="1"/>
  <c r="AI151" i="5"/>
  <c r="AJ151" i="5" s="1"/>
  <c r="AI282" i="5"/>
  <c r="AI345" i="5"/>
  <c r="AJ345" i="5" s="1"/>
  <c r="AI172" i="5"/>
  <c r="AI296" i="5"/>
  <c r="AK296" i="5" s="1"/>
  <c r="AI139" i="5"/>
  <c r="AK139" i="5" s="1"/>
  <c r="AI218" i="5"/>
  <c r="AK218" i="5" s="1"/>
  <c r="AI324" i="5"/>
  <c r="AK324" i="5" s="1"/>
  <c r="AI233" i="5"/>
  <c r="AK233" i="5" s="1"/>
  <c r="AI179" i="5"/>
  <c r="AI320" i="5"/>
  <c r="AK320" i="5" s="1"/>
  <c r="AI148" i="5"/>
  <c r="AI224" i="5"/>
  <c r="AK224" i="5" s="1"/>
  <c r="AI382" i="5"/>
  <c r="AJ382" i="5" s="1"/>
  <c r="AI376" i="5"/>
  <c r="AK376" i="5" s="1"/>
  <c r="AI192" i="5"/>
  <c r="AK192" i="5" s="1"/>
  <c r="AI327" i="5"/>
  <c r="AK327" i="5" s="1"/>
  <c r="AI152" i="5"/>
  <c r="AI226" i="5"/>
  <c r="AK226" i="5" s="1"/>
  <c r="AI400" i="5"/>
  <c r="AI317" i="5"/>
  <c r="AJ317" i="5" s="1"/>
  <c r="AI274" i="5"/>
  <c r="AJ274" i="5" s="1"/>
  <c r="AI234" i="5"/>
  <c r="AK234" i="5" s="1"/>
  <c r="AI406" i="5"/>
  <c r="AJ406" i="5" s="1"/>
  <c r="AI175" i="5"/>
  <c r="AJ175" i="5" s="1"/>
  <c r="AI272" i="5"/>
  <c r="AI439" i="5"/>
  <c r="AK439" i="5" s="1"/>
  <c r="AI555" i="5"/>
  <c r="AI325" i="5"/>
  <c r="AK325" i="5" s="1"/>
  <c r="AI262" i="5"/>
  <c r="AJ262" i="5" s="1"/>
  <c r="AI449" i="5"/>
  <c r="AJ449" i="5" s="1"/>
  <c r="AI202" i="5"/>
  <c r="AK202" i="5" s="1"/>
  <c r="AI298" i="5"/>
  <c r="AK298" i="5" s="1"/>
  <c r="AI525" i="5"/>
  <c r="AI550" i="5"/>
  <c r="AK550" i="5" s="1"/>
  <c r="AI270" i="5"/>
  <c r="AK270" i="5" s="1"/>
  <c r="AI117" i="5"/>
  <c r="AK117" i="5" s="1"/>
  <c r="AI210" i="5"/>
  <c r="AK210" i="5" s="1"/>
  <c r="AI301" i="5"/>
  <c r="AJ301" i="5" s="1"/>
  <c r="AI134" i="5"/>
  <c r="AK134" i="5" s="1"/>
  <c r="AI149" i="5"/>
  <c r="AJ149" i="5" s="1"/>
  <c r="AI275" i="5"/>
  <c r="AI123" i="5"/>
  <c r="AJ123" i="5" s="1"/>
  <c r="AI358" i="5"/>
  <c r="AI150" i="5"/>
  <c r="AK150" i="5" s="1"/>
  <c r="AI290" i="5"/>
  <c r="AK290" i="5" s="1"/>
  <c r="AI147" i="5"/>
  <c r="AJ147" i="5" s="1"/>
  <c r="AI436" i="5"/>
  <c r="AK436" i="5" s="1"/>
  <c r="AI155" i="5"/>
  <c r="AJ155" i="5" s="1"/>
  <c r="AI309" i="5"/>
  <c r="AI266" i="5"/>
  <c r="AJ266" i="5" s="1"/>
  <c r="AI363" i="5"/>
  <c r="AI167" i="5"/>
  <c r="AJ167" i="5" s="1"/>
  <c r="AI188" i="5"/>
  <c r="AK188" i="5" s="1"/>
  <c r="AI414" i="5"/>
  <c r="AJ414" i="5" s="1"/>
  <c r="AI372" i="5"/>
  <c r="AK372" i="5" s="1"/>
  <c r="AI168" i="5"/>
  <c r="AJ168" i="5" s="1"/>
  <c r="AI191" i="5"/>
  <c r="AI556" i="5"/>
  <c r="AJ556" i="5" s="1"/>
  <c r="AI389" i="5"/>
  <c r="AI189" i="5"/>
  <c r="AK189" i="5" s="1"/>
  <c r="AI230" i="5"/>
  <c r="AK230" i="5" s="1"/>
  <c r="AI353" i="5"/>
  <c r="AK353" i="5" s="1"/>
  <c r="AI181" i="5"/>
  <c r="AJ181" i="5" s="1"/>
  <c r="AI125" i="5"/>
  <c r="AJ125" i="5" s="1"/>
  <c r="AI349" i="5"/>
  <c r="AI390" i="5"/>
  <c r="AK390" i="5" s="1"/>
  <c r="AI494" i="5"/>
  <c r="AI411" i="5"/>
  <c r="AJ411" i="5" s="1"/>
  <c r="AI127" i="5"/>
  <c r="AJ127" i="5" s="1"/>
  <c r="AI361" i="5"/>
  <c r="AK361" i="5" s="1"/>
  <c r="AI475" i="5"/>
  <c r="AK475" i="5" s="1"/>
  <c r="AI529" i="5"/>
  <c r="AK529" i="5" s="1"/>
  <c r="AI540" i="5"/>
  <c r="AK540" i="5" s="1"/>
  <c r="AI197" i="5"/>
  <c r="AJ197" i="5" s="1"/>
  <c r="AI171" i="5"/>
  <c r="AK171" i="5" s="1"/>
  <c r="AI479" i="5"/>
  <c r="AJ479" i="5" s="1"/>
  <c r="AI405" i="5"/>
  <c r="AJ405" i="5" s="1"/>
  <c r="AI384" i="5"/>
  <c r="AK384" i="5" s="1"/>
  <c r="AI442" i="5"/>
  <c r="AK442" i="5" s="1"/>
  <c r="AI209" i="5"/>
  <c r="AK209" i="5" s="1"/>
  <c r="AI509" i="5"/>
  <c r="AI457" i="5"/>
  <c r="AK457" i="5" s="1"/>
  <c r="AI487" i="5"/>
  <c r="AI511" i="5"/>
  <c r="AK511" i="5" s="1"/>
  <c r="AI241" i="5"/>
  <c r="AK241" i="5" s="1"/>
  <c r="AI245" i="5"/>
  <c r="AK245" i="5" s="1"/>
  <c r="AI552" i="5"/>
  <c r="AK552" i="5" s="1"/>
  <c r="AI541" i="5"/>
  <c r="AJ541" i="5" s="1"/>
  <c r="AI505" i="5"/>
  <c r="AJ505" i="5" s="1"/>
  <c r="AI422" i="5"/>
  <c r="AJ422" i="5" s="1"/>
  <c r="AI341" i="5"/>
  <c r="AI517" i="5"/>
  <c r="AK517" i="5" s="1"/>
  <c r="AI420" i="5"/>
  <c r="AK420" i="5" s="1"/>
  <c r="AI337" i="5"/>
  <c r="AJ337" i="5" s="1"/>
  <c r="AI462" i="5"/>
  <c r="AK462" i="5" s="1"/>
  <c r="AI536" i="5"/>
  <c r="AK536" i="5" s="1"/>
  <c r="AI403" i="5"/>
  <c r="AK403" i="5" s="1"/>
  <c r="AI515" i="5"/>
  <c r="AK515" i="5" s="1"/>
  <c r="AI394" i="5"/>
  <c r="AK394" i="5" s="1"/>
  <c r="AI547" i="5"/>
  <c r="AJ547" i="5" s="1"/>
  <c r="AI454" i="5"/>
  <c r="AJ454" i="5" s="1"/>
  <c r="AI453" i="5"/>
  <c r="AK453" i="5" s="1"/>
  <c r="AI344" i="5"/>
  <c r="AK344" i="5" s="1"/>
  <c r="AI546" i="5"/>
  <c r="AJ546" i="5" s="1"/>
  <c r="AI434" i="5"/>
  <c r="AK434" i="5" s="1"/>
  <c r="AI343" i="5"/>
  <c r="AK343" i="5" s="1"/>
  <c r="AI468" i="5"/>
  <c r="AK468" i="5" s="1"/>
  <c r="AI336" i="5"/>
  <c r="AK336" i="5" s="1"/>
  <c r="AI428" i="5"/>
  <c r="AK428" i="5" s="1"/>
  <c r="AI522" i="5"/>
  <c r="AK522" i="5" s="1"/>
  <c r="AI397" i="5"/>
  <c r="AJ397" i="5" s="1"/>
  <c r="AI356" i="5"/>
  <c r="AK356" i="5" s="1"/>
  <c r="AI455" i="5"/>
  <c r="AK455" i="5" s="1"/>
  <c r="AI549" i="5"/>
  <c r="AK549" i="5" s="1"/>
  <c r="AI450" i="5"/>
  <c r="AJ450" i="5" s="1"/>
  <c r="AI352" i="5"/>
  <c r="AJ352" i="5" s="1"/>
  <c r="AI473" i="5"/>
  <c r="AK473" i="5" s="1"/>
  <c r="AI360" i="5"/>
  <c r="AJ360" i="5" s="1"/>
  <c r="AI483" i="5"/>
  <c r="AJ483" i="5" s="1"/>
  <c r="AI543" i="5"/>
  <c r="AJ543" i="5" s="1"/>
  <c r="AI409" i="5"/>
  <c r="AK409" i="5" s="1"/>
  <c r="AI370" i="5"/>
  <c r="AJ370" i="5" s="1"/>
  <c r="AI485" i="5"/>
  <c r="AK485" i="5" s="1"/>
  <c r="AI347" i="5"/>
  <c r="AK347" i="5" s="1"/>
  <c r="AI528" i="5"/>
  <c r="AK528" i="5" s="1"/>
  <c r="AI417" i="5"/>
  <c r="AK417" i="5" s="1"/>
  <c r="AI365" i="5"/>
  <c r="AK365" i="5" s="1"/>
  <c r="AI508" i="5"/>
  <c r="AJ508" i="5" s="1"/>
  <c r="AI366" i="5"/>
  <c r="AK366" i="5" s="1"/>
  <c r="AI498" i="5"/>
  <c r="AJ498" i="5" s="1"/>
  <c r="AI367" i="5"/>
  <c r="AJ367" i="5" s="1"/>
  <c r="AI489" i="5"/>
  <c r="AJ489" i="5" s="1"/>
  <c r="AI333" i="5"/>
  <c r="AK333" i="5" s="1"/>
  <c r="AI477" i="5"/>
  <c r="AK477" i="5" s="1"/>
  <c r="AI425" i="5"/>
  <c r="AK425" i="5" s="1"/>
  <c r="AI560" i="5"/>
  <c r="AK560" i="5" s="1"/>
  <c r="AI350" i="5"/>
  <c r="AI544" i="5"/>
  <c r="AK544" i="5" s="1"/>
  <c r="AI430" i="5"/>
  <c r="AJ430" i="5" s="1"/>
  <c r="AI378" i="5"/>
  <c r="AJ378" i="5" s="1"/>
  <c r="AI532" i="5"/>
  <c r="AK532" i="5" s="1"/>
  <c r="AI388" i="5"/>
  <c r="AJ388" i="5" s="1"/>
  <c r="AI512" i="5"/>
  <c r="AJ512" i="5" s="1"/>
  <c r="AI373" i="5"/>
  <c r="AK373" i="5" s="1"/>
  <c r="AI491" i="5"/>
  <c r="AJ491" i="5" s="1"/>
  <c r="AI348" i="5"/>
  <c r="AK348" i="5" s="1"/>
  <c r="AI500" i="5"/>
  <c r="AK500" i="5" s="1"/>
  <c r="AI427" i="5"/>
  <c r="AK427" i="5" s="1"/>
  <c r="B71" i="5"/>
  <c r="AI445" i="5"/>
  <c r="AJ445" i="5" s="1"/>
  <c r="AI404" i="5"/>
  <c r="AJ404" i="5" s="1"/>
  <c r="AI535" i="5"/>
  <c r="AK535" i="5" s="1"/>
  <c r="AI392" i="5"/>
  <c r="AJ392" i="5" s="1"/>
  <c r="AI523" i="5"/>
  <c r="AJ523" i="5" s="1"/>
  <c r="AI375" i="5"/>
  <c r="AK375" i="5" s="1"/>
  <c r="AI502" i="5"/>
  <c r="AK502" i="5" s="1"/>
  <c r="AI368" i="5"/>
  <c r="AJ368" i="5" s="1"/>
  <c r="AI506" i="5"/>
  <c r="AK506" i="5" s="1"/>
  <c r="N10" i="5"/>
  <c r="O15" i="6"/>
  <c r="AK472" i="5"/>
  <c r="AJ472" i="5"/>
  <c r="AK460" i="5"/>
  <c r="AJ460" i="5"/>
  <c r="AK486" i="5"/>
  <c r="AJ486" i="5"/>
  <c r="AK204" i="5"/>
  <c r="AJ204" i="5"/>
  <c r="AK161" i="5"/>
  <c r="AJ161" i="5"/>
  <c r="AJ276" i="5"/>
  <c r="AK276" i="5"/>
  <c r="AK429" i="5"/>
  <c r="AJ429" i="5"/>
  <c r="AK130" i="5"/>
  <c r="AJ130" i="5"/>
  <c r="AK169" i="5"/>
  <c r="AJ169" i="5"/>
  <c r="AJ24" i="5"/>
  <c r="AK24" i="5"/>
  <c r="AK22" i="5"/>
  <c r="AJ94" i="5"/>
  <c r="AK94" i="5"/>
  <c r="AK28" i="5"/>
  <c r="AJ28" i="5"/>
  <c r="AK329" i="5"/>
  <c r="AJ270" i="5"/>
  <c r="AJ171" i="5"/>
  <c r="AK440" i="5"/>
  <c r="AJ440" i="5"/>
  <c r="AK530" i="5"/>
  <c r="AJ530" i="5"/>
  <c r="AJ558" i="5"/>
  <c r="AK558" i="5"/>
  <c r="AJ481" i="5"/>
  <c r="AK481" i="5"/>
  <c r="AK459" i="5"/>
  <c r="AJ459" i="5"/>
  <c r="AK393" i="5"/>
  <c r="AJ393" i="5"/>
  <c r="AJ88" i="5"/>
  <c r="AK287" i="5"/>
  <c r="AK45" i="5"/>
  <c r="AJ45" i="5"/>
  <c r="AK138" i="5"/>
  <c r="AJ109" i="5"/>
  <c r="AK109" i="5"/>
  <c r="AJ304" i="5"/>
  <c r="AK304" i="5"/>
  <c r="AJ102" i="5"/>
  <c r="AK102" i="5"/>
  <c r="AK551" i="5"/>
  <c r="AJ551" i="5"/>
  <c r="AK553" i="5"/>
  <c r="AJ553" i="5"/>
  <c r="AJ527" i="5"/>
  <c r="AK527" i="5"/>
  <c r="AJ410" i="5"/>
  <c r="AK410" i="5"/>
  <c r="AJ510" i="5"/>
  <c r="AK510" i="5"/>
  <c r="AK531" i="5"/>
  <c r="AJ531" i="5"/>
  <c r="AJ443" i="5"/>
  <c r="AK443" i="5"/>
  <c r="AK162" i="5"/>
  <c r="AJ162" i="5"/>
  <c r="AJ395" i="5"/>
  <c r="AK395" i="5"/>
  <c r="AJ256" i="5"/>
  <c r="AK256" i="5"/>
  <c r="AK357" i="5"/>
  <c r="AJ357" i="5"/>
  <c r="AK207" i="5"/>
  <c r="AJ207" i="5"/>
  <c r="AK120" i="5"/>
  <c r="AJ79" i="5"/>
  <c r="AK79" i="5"/>
  <c r="AK265" i="5"/>
  <c r="AJ265" i="5"/>
  <c r="AK166" i="5"/>
  <c r="AJ23" i="5"/>
  <c r="AJ25" i="5"/>
  <c r="AK25" i="5"/>
  <c r="AK458" i="5"/>
  <c r="AJ458" i="5"/>
  <c r="AJ44" i="5"/>
  <c r="AK135" i="5"/>
  <c r="AJ135" i="5"/>
  <c r="AJ212" i="5"/>
  <c r="AK212" i="5"/>
  <c r="AJ275" i="5"/>
  <c r="AK275" i="5"/>
  <c r="AK505" i="5"/>
  <c r="AJ540" i="5"/>
  <c r="AJ518" i="5"/>
  <c r="AK518" i="5"/>
  <c r="AK316" i="5"/>
  <c r="AJ316" i="5"/>
  <c r="AK312" i="5"/>
  <c r="AJ312" i="5"/>
  <c r="AK269" i="5"/>
  <c r="AJ269" i="5"/>
  <c r="AJ67" i="5"/>
  <c r="AK69" i="5"/>
  <c r="AJ69" i="5"/>
  <c r="AK172" i="5"/>
  <c r="AJ172" i="5"/>
  <c r="AJ517" i="5"/>
  <c r="AJ403" i="5"/>
  <c r="AK559" i="5"/>
  <c r="AJ559" i="5"/>
  <c r="AK351" i="5"/>
  <c r="AJ351" i="5"/>
  <c r="AK545" i="5"/>
  <c r="AJ545" i="5"/>
  <c r="AJ470" i="5"/>
  <c r="AK470" i="5"/>
  <c r="AJ520" i="5"/>
  <c r="AJ387" i="5"/>
  <c r="AK387" i="5"/>
  <c r="AJ516" i="5"/>
  <c r="AK516" i="5"/>
  <c r="AK431" i="5"/>
  <c r="AJ43" i="5"/>
  <c r="AJ300" i="5"/>
  <c r="AK300" i="5"/>
  <c r="AK261" i="5"/>
  <c r="AJ261" i="5"/>
  <c r="AJ386" i="5"/>
  <c r="AK386" i="5"/>
  <c r="AK76" i="5"/>
  <c r="AJ76" i="5"/>
  <c r="AK100" i="5"/>
  <c r="AJ100" i="5"/>
  <c r="AK228" i="5"/>
  <c r="AJ228" i="5"/>
  <c r="AK92" i="5"/>
  <c r="AJ92" i="5"/>
  <c r="AK294" i="5"/>
  <c r="AJ294" i="5"/>
  <c r="AK36" i="5"/>
  <c r="AJ108" i="5"/>
  <c r="AK108" i="5"/>
  <c r="AK89" i="5"/>
  <c r="AJ89" i="5"/>
  <c r="AJ282" i="5"/>
  <c r="AK282" i="5"/>
  <c r="AJ179" i="5"/>
  <c r="AK179" i="5"/>
  <c r="AK148" i="5"/>
  <c r="AJ148" i="5"/>
  <c r="AK309" i="5"/>
  <c r="AJ309" i="5"/>
  <c r="AJ434" i="5"/>
  <c r="AJ468" i="5"/>
  <c r="AJ557" i="5"/>
  <c r="AK557" i="5"/>
  <c r="AJ447" i="5"/>
  <c r="AK447" i="5"/>
  <c r="AJ315" i="5"/>
  <c r="AK315" i="5"/>
  <c r="AJ252" i="5"/>
  <c r="AJ33" i="5"/>
  <c r="AK54" i="5"/>
  <c r="AK341" i="5"/>
  <c r="AJ341" i="5"/>
  <c r="AK548" i="5"/>
  <c r="AJ548" i="5"/>
  <c r="AJ396" i="5"/>
  <c r="AK396" i="5"/>
  <c r="AK330" i="5"/>
  <c r="AJ330" i="5"/>
  <c r="AJ490" i="5"/>
  <c r="AK490" i="5"/>
  <c r="AK501" i="5"/>
  <c r="AJ501" i="5"/>
  <c r="AK385" i="5"/>
  <c r="AJ385" i="5"/>
  <c r="AK497" i="5"/>
  <c r="AJ497" i="5"/>
  <c r="AK426" i="5"/>
  <c r="AJ426" i="5"/>
  <c r="AK340" i="5"/>
  <c r="AJ340" i="5"/>
  <c r="AJ133" i="5"/>
  <c r="AK133" i="5"/>
  <c r="AJ335" i="5"/>
  <c r="AK335" i="5"/>
  <c r="AK164" i="5"/>
  <c r="AJ164" i="5"/>
  <c r="AK214" i="5"/>
  <c r="AJ214" i="5"/>
  <c r="AJ240" i="5"/>
  <c r="AK240" i="5"/>
  <c r="AK83" i="5"/>
  <c r="AK68" i="5"/>
  <c r="AJ68" i="5"/>
  <c r="AK97" i="5"/>
  <c r="AK152" i="5"/>
  <c r="AJ152" i="5"/>
  <c r="AK400" i="5"/>
  <c r="AJ400" i="5"/>
  <c r="AK450" i="5"/>
  <c r="AJ409" i="5"/>
  <c r="AJ485" i="5"/>
  <c r="AK418" i="5"/>
  <c r="AJ418" i="5"/>
  <c r="AK539" i="5"/>
  <c r="AJ539" i="5"/>
  <c r="AJ521" i="5"/>
  <c r="AK521" i="5"/>
  <c r="AK178" i="5"/>
  <c r="AJ178" i="5"/>
  <c r="AK184" i="5"/>
  <c r="AJ184" i="5"/>
  <c r="AJ394" i="5"/>
  <c r="AK524" i="5"/>
  <c r="AJ524" i="5"/>
  <c r="AJ284" i="5"/>
  <c r="AK284" i="5"/>
  <c r="AJ507" i="5"/>
  <c r="AK507" i="5"/>
  <c r="AJ306" i="5"/>
  <c r="AK306" i="5"/>
  <c r="AJ484" i="5"/>
  <c r="AK263" i="5"/>
  <c r="AJ263" i="5"/>
  <c r="AJ451" i="5"/>
  <c r="AK451" i="5"/>
  <c r="AJ499" i="5"/>
  <c r="AK346" i="5"/>
  <c r="AK492" i="5"/>
  <c r="AJ492" i="5"/>
  <c r="AK186" i="5"/>
  <c r="AJ186" i="5"/>
  <c r="AJ146" i="5"/>
  <c r="AK331" i="5"/>
  <c r="AJ331" i="5"/>
  <c r="AK116" i="5"/>
  <c r="AJ116" i="5"/>
  <c r="AK235" i="5"/>
  <c r="AK19" i="5"/>
  <c r="AJ19" i="5"/>
  <c r="AK198" i="5"/>
  <c r="AJ74" i="5"/>
  <c r="AK74" i="5"/>
  <c r="AJ129" i="5"/>
  <c r="AK129" i="5"/>
  <c r="AJ38" i="5"/>
  <c r="AK115" i="5"/>
  <c r="AK85" i="5"/>
  <c r="AK119" i="5"/>
  <c r="AJ119" i="5"/>
  <c r="AJ268" i="5"/>
  <c r="AK268" i="5"/>
  <c r="AK349" i="5"/>
  <c r="AJ349" i="5"/>
  <c r="AK509" i="5"/>
  <c r="AJ509" i="5"/>
  <c r="AK555" i="5"/>
  <c r="AJ555" i="5"/>
  <c r="AJ358" i="5"/>
  <c r="AK358" i="5"/>
  <c r="AJ494" i="5"/>
  <c r="AK494" i="5"/>
  <c r="AK363" i="5"/>
  <c r="AJ363" i="5"/>
  <c r="AJ487" i="5"/>
  <c r="AK487" i="5"/>
  <c r="AK389" i="5"/>
  <c r="AJ389" i="5"/>
  <c r="AK156" i="5"/>
  <c r="AK93" i="5"/>
  <c r="AJ93" i="5"/>
  <c r="AK213" i="5"/>
  <c r="AJ213" i="5"/>
  <c r="AK493" i="5"/>
  <c r="AJ493" i="5"/>
  <c r="AJ480" i="5"/>
  <c r="AK180" i="5"/>
  <c r="AJ180" i="5"/>
  <c r="AK503" i="5"/>
  <c r="AJ503" i="5"/>
  <c r="AK432" i="5"/>
  <c r="AJ432" i="5"/>
  <c r="AK476" i="5"/>
  <c r="AJ476" i="5"/>
  <c r="AK310" i="5"/>
  <c r="AK285" i="5"/>
  <c r="AJ285" i="5"/>
  <c r="AK98" i="5"/>
  <c r="AJ137" i="5"/>
  <c r="AK137" i="5"/>
  <c r="AJ319" i="5"/>
  <c r="AK239" i="5"/>
  <c r="AJ187" i="5"/>
  <c r="AK187" i="5"/>
  <c r="AJ106" i="5"/>
  <c r="AK106" i="5"/>
  <c r="AK145" i="5"/>
  <c r="AJ72" i="5"/>
  <c r="AK246" i="5"/>
  <c r="AJ246" i="5"/>
  <c r="AK63" i="5"/>
  <c r="AJ63" i="5"/>
  <c r="AK286" i="5"/>
  <c r="AK57" i="5"/>
  <c r="AJ57" i="5"/>
  <c r="AK114" i="5"/>
  <c r="AJ114" i="5"/>
  <c r="AK272" i="5"/>
  <c r="AJ272" i="5"/>
  <c r="AJ366" i="5"/>
  <c r="AK367" i="5"/>
  <c r="AJ560" i="5"/>
  <c r="AJ413" i="5"/>
  <c r="AK413" i="5"/>
  <c r="AJ203" i="5"/>
  <c r="AK203" i="5"/>
  <c r="AJ243" i="5"/>
  <c r="AK243" i="5"/>
  <c r="AJ121" i="5"/>
  <c r="AK193" i="5"/>
  <c r="AJ193" i="5"/>
  <c r="AK547" i="5"/>
  <c r="AJ8" i="5"/>
  <c r="AJ488" i="5"/>
  <c r="AJ456" i="5"/>
  <c r="AK456" i="5"/>
  <c r="AJ496" i="5"/>
  <c r="AK496" i="5"/>
  <c r="AJ554" i="5"/>
  <c r="AJ433" i="5"/>
  <c r="AK433" i="5"/>
  <c r="AK471" i="5"/>
  <c r="AJ471" i="5"/>
  <c r="AK467" i="5"/>
  <c r="AJ467" i="5"/>
  <c r="AK297" i="5"/>
  <c r="AJ362" i="5"/>
  <c r="AK362" i="5"/>
  <c r="AK273" i="5"/>
  <c r="AJ273" i="5"/>
  <c r="AJ264" i="5"/>
  <c r="AK264" i="5"/>
  <c r="AK27" i="5"/>
  <c r="AJ27" i="5"/>
  <c r="AK391" i="5"/>
  <c r="AJ391" i="5"/>
  <c r="AK90" i="5"/>
  <c r="AJ90" i="5"/>
  <c r="AK174" i="5"/>
  <c r="AJ174" i="5"/>
  <c r="AJ220" i="5"/>
  <c r="AK220" i="5"/>
  <c r="AJ21" i="5"/>
  <c r="AK21" i="5"/>
  <c r="AJ291" i="5"/>
  <c r="AJ64" i="5"/>
  <c r="AK64" i="5"/>
  <c r="AJ34" i="5"/>
  <c r="AJ58" i="5"/>
  <c r="AK58" i="5"/>
  <c r="AJ401" i="5"/>
  <c r="AK205" i="5"/>
  <c r="AJ205" i="5"/>
  <c r="AK525" i="5"/>
  <c r="AJ525" i="5"/>
  <c r="AJ189" i="5"/>
  <c r="AJ191" i="5"/>
  <c r="AK191" i="5"/>
  <c r="AK350" i="5"/>
  <c r="AJ350" i="5"/>
  <c r="AK430" i="5"/>
  <c r="AK491" i="5"/>
  <c r="AJ500" i="5"/>
  <c r="S392" i="5"/>
  <c r="S319" i="5"/>
  <c r="S194" i="5"/>
  <c r="S123" i="5"/>
  <c r="S38" i="5"/>
  <c r="S555" i="5"/>
  <c r="S475" i="5"/>
  <c r="S389" i="5"/>
  <c r="S370" i="5"/>
  <c r="S313" i="5"/>
  <c r="S258" i="5"/>
  <c r="S230" i="5"/>
  <c r="S172" i="5"/>
  <c r="S164" i="5"/>
  <c r="S152" i="5"/>
  <c r="S100" i="5"/>
  <c r="S89" i="5"/>
  <c r="S87" i="5"/>
  <c r="S57" i="5"/>
  <c r="S52" i="5"/>
  <c r="S50" i="5"/>
  <c r="S547" i="5"/>
  <c r="S479" i="5"/>
  <c r="S462" i="5"/>
  <c r="S375" i="5"/>
  <c r="S312" i="5"/>
  <c r="S246" i="5"/>
  <c r="S58" i="5"/>
  <c r="S34" i="5"/>
  <c r="S19" i="5"/>
  <c r="S560" i="5"/>
  <c r="S556" i="5"/>
  <c r="S536" i="5"/>
  <c r="S528" i="5"/>
  <c r="S526" i="5"/>
  <c r="S515" i="5"/>
  <c r="S509" i="5"/>
  <c r="S500" i="5"/>
  <c r="S496" i="5"/>
  <c r="S489" i="5"/>
  <c r="S442" i="5"/>
  <c r="S441" i="5"/>
  <c r="S420" i="5"/>
  <c r="S414" i="5"/>
  <c r="S381" i="5"/>
  <c r="S350" i="5"/>
  <c r="S337" i="5"/>
  <c r="S302" i="5"/>
  <c r="S291" i="5"/>
  <c r="S277" i="5"/>
  <c r="S269" i="5"/>
  <c r="S208" i="5"/>
  <c r="S149" i="5"/>
  <c r="S135" i="5"/>
  <c r="S127" i="5"/>
  <c r="S111" i="5"/>
  <c r="S106" i="5"/>
  <c r="S71" i="5"/>
  <c r="S63" i="5"/>
  <c r="S54" i="5"/>
  <c r="S39" i="5"/>
  <c r="S26" i="5"/>
  <c r="S329" i="5"/>
  <c r="S210" i="5"/>
  <c r="S60" i="5"/>
  <c r="S546" i="5"/>
  <c r="S525" i="5"/>
  <c r="S520" i="5"/>
  <c r="S468" i="5"/>
  <c r="S445" i="5"/>
  <c r="S428" i="5"/>
  <c r="S376" i="5"/>
  <c r="S361" i="5"/>
  <c r="S358" i="5"/>
  <c r="S341" i="5"/>
  <c r="S336" i="5"/>
  <c r="S325" i="5"/>
  <c r="S309" i="5"/>
  <c r="S294" i="5"/>
  <c r="S288" i="5"/>
  <c r="S266" i="5"/>
  <c r="S262" i="5"/>
  <c r="S261" i="5"/>
  <c r="S254" i="5"/>
  <c r="S252" i="5"/>
  <c r="S249" i="5"/>
  <c r="S218" i="5"/>
  <c r="S181" i="5"/>
  <c r="S173" i="5"/>
  <c r="S168" i="5"/>
  <c r="S133" i="5"/>
  <c r="S131" i="5"/>
  <c r="S108" i="5"/>
  <c r="S98" i="5"/>
  <c r="S91" i="5"/>
  <c r="S64" i="5"/>
  <c r="S49" i="5"/>
  <c r="S44" i="5"/>
  <c r="S42" i="5"/>
  <c r="S20" i="5"/>
  <c r="S552" i="5"/>
  <c r="S482" i="5"/>
  <c r="S457" i="5"/>
  <c r="S406" i="5"/>
  <c r="S250" i="5"/>
  <c r="S95" i="5"/>
  <c r="S65" i="5"/>
  <c r="S540" i="5"/>
  <c r="S503" i="5"/>
  <c r="S437" i="5"/>
  <c r="S434" i="5"/>
  <c r="S422" i="5"/>
  <c r="S394" i="5"/>
  <c r="S378" i="5"/>
  <c r="S333" i="5"/>
  <c r="S316" i="5"/>
  <c r="S299" i="5"/>
  <c r="S275" i="5"/>
  <c r="S270" i="5"/>
  <c r="S268" i="5"/>
  <c r="S221" i="5"/>
  <c r="S191" i="5"/>
  <c r="S160" i="5"/>
  <c r="S148" i="5"/>
  <c r="S144" i="5"/>
  <c r="S142" i="5"/>
  <c r="S125" i="5"/>
  <c r="S117" i="5"/>
  <c r="S103" i="5"/>
  <c r="S101" i="5"/>
  <c r="S80" i="5"/>
  <c r="S68" i="5"/>
  <c r="S55" i="5"/>
  <c r="S46" i="5"/>
  <c r="S28" i="5"/>
  <c r="S25" i="5"/>
  <c r="S22" i="5"/>
  <c r="S544" i="5"/>
  <c r="S541" i="5"/>
  <c r="S527" i="5"/>
  <c r="S512" i="5"/>
  <c r="S466" i="5"/>
  <c r="S454" i="5"/>
  <c r="S430" i="5"/>
  <c r="S425" i="5"/>
  <c r="S408" i="5"/>
  <c r="S405" i="5"/>
  <c r="S403" i="5"/>
  <c r="S400" i="5"/>
  <c r="S390" i="5"/>
  <c r="S366" i="5"/>
  <c r="S349" i="5"/>
  <c r="S321" i="5"/>
  <c r="S320" i="5"/>
  <c r="S317" i="5"/>
  <c r="S296" i="5"/>
  <c r="S243" i="5"/>
  <c r="S235" i="5"/>
  <c r="S232" i="5"/>
  <c r="S212" i="5"/>
  <c r="S197" i="5"/>
  <c r="S192" i="5"/>
  <c r="S179" i="5"/>
  <c r="S163" i="5"/>
  <c r="S159" i="5"/>
  <c r="S143" i="5"/>
  <c r="S118" i="5"/>
  <c r="S102" i="5"/>
  <c r="S85" i="5"/>
  <c r="S66" i="5"/>
  <c r="S56" i="5"/>
  <c r="S41" i="5"/>
  <c r="S33" i="5"/>
  <c r="S30" i="5"/>
  <c r="S498" i="5"/>
  <c r="S467" i="5"/>
  <c r="S448" i="5"/>
  <c r="S367" i="5"/>
  <c r="S308" i="5"/>
  <c r="S265" i="5"/>
  <c r="S84" i="5"/>
  <c r="S36" i="5"/>
  <c r="S534" i="5"/>
  <c r="S532" i="5"/>
  <c r="S529" i="5"/>
  <c r="S523" i="5"/>
  <c r="S517" i="5"/>
  <c r="S487" i="5"/>
  <c r="S486" i="5"/>
  <c r="S463" i="5"/>
  <c r="S458" i="5"/>
  <c r="S456" i="5"/>
  <c r="S450" i="5"/>
  <c r="S417" i="5"/>
  <c r="S409" i="5"/>
  <c r="S404" i="5"/>
  <c r="S382" i="5"/>
  <c r="S368" i="5"/>
  <c r="S365" i="5"/>
  <c r="S343" i="5"/>
  <c r="S327" i="5"/>
  <c r="S280" i="5"/>
  <c r="S278" i="5"/>
  <c r="S272" i="5"/>
  <c r="S260" i="5"/>
  <c r="S237" i="5"/>
  <c r="S233" i="5"/>
  <c r="S226" i="5"/>
  <c r="S224" i="5"/>
  <c r="S209" i="5"/>
  <c r="S205" i="5"/>
  <c r="S196" i="5"/>
  <c r="S184" i="5"/>
  <c r="S175" i="5"/>
  <c r="S171" i="5"/>
  <c r="S165" i="5"/>
  <c r="S139" i="5"/>
  <c r="S126" i="5"/>
  <c r="S94" i="5"/>
  <c r="S93" i="5"/>
  <c r="S86" i="5"/>
  <c r="S81" i="5"/>
  <c r="S47" i="5"/>
  <c r="S23" i="5"/>
  <c r="S550" i="5"/>
  <c r="S493" i="5"/>
  <c r="S398" i="5"/>
  <c r="S248" i="5"/>
  <c r="S119" i="5"/>
  <c r="S70" i="5"/>
  <c r="S31" i="5"/>
  <c r="S77" i="5"/>
  <c r="S67" i="5"/>
  <c r="S124" i="5"/>
  <c r="S104" i="5"/>
  <c r="S129" i="5"/>
  <c r="S146" i="5"/>
  <c r="S166" i="5"/>
  <c r="S145" i="5"/>
  <c r="S217" i="5"/>
  <c r="S190" i="5"/>
  <c r="S227" i="5"/>
  <c r="S328" i="5"/>
  <c r="S267" i="5"/>
  <c r="S281" i="5"/>
  <c r="S364" i="5"/>
  <c r="S369" i="5"/>
  <c r="S380" i="5"/>
  <c r="S410" i="5"/>
  <c r="S460" i="5"/>
  <c r="S485" i="5"/>
  <c r="S474" i="5"/>
  <c r="S492" i="5"/>
  <c r="S519" i="5"/>
  <c r="S549" i="5"/>
  <c r="S150" i="5"/>
  <c r="S204" i="5"/>
  <c r="S244" i="5"/>
  <c r="S415" i="5"/>
  <c r="S470" i="5"/>
  <c r="S21" i="5"/>
  <c r="S61" i="5"/>
  <c r="S216" i="5"/>
  <c r="S234" i="5"/>
  <c r="S502" i="5"/>
  <c r="S74" i="5"/>
  <c r="S75" i="5"/>
  <c r="S40" i="5"/>
  <c r="S43" i="5"/>
  <c r="S121" i="5"/>
  <c r="S137" i="5"/>
  <c r="S116" i="5"/>
  <c r="S134" i="5"/>
  <c r="S128" i="5"/>
  <c r="S161" i="5"/>
  <c r="S177" i="5"/>
  <c r="S188" i="5"/>
  <c r="S231" i="5"/>
  <c r="S263" i="5"/>
  <c r="S284" i="5"/>
  <c r="S335" i="5"/>
  <c r="S297" i="5"/>
  <c r="S354" i="5"/>
  <c r="S326" i="5"/>
  <c r="S314" i="5"/>
  <c r="S374" i="5"/>
  <c r="S379" i="5"/>
  <c r="S377" i="5"/>
  <c r="S411" i="5"/>
  <c r="S401" i="5"/>
  <c r="S413" i="5"/>
  <c r="S464" i="5"/>
  <c r="S438" i="5"/>
  <c r="S477" i="5"/>
  <c r="S497" i="5"/>
  <c r="S507" i="5"/>
  <c r="S521" i="5"/>
  <c r="S513" i="5"/>
  <c r="S531" i="5"/>
  <c r="S542" i="5"/>
  <c r="S554" i="5"/>
  <c r="S551" i="5"/>
  <c r="S79" i="5"/>
  <c r="S69" i="5"/>
  <c r="S92" i="5"/>
  <c r="S141" i="5"/>
  <c r="S120" i="5"/>
  <c r="S155" i="5"/>
  <c r="S220" i="5"/>
  <c r="S256" i="5"/>
  <c r="S292" i="5"/>
  <c r="S429" i="5"/>
  <c r="S418" i="5"/>
  <c r="S522" i="5"/>
  <c r="S548" i="5"/>
  <c r="S37" i="5"/>
  <c r="S24" i="5"/>
  <c r="S151" i="5"/>
  <c r="S211" i="5"/>
  <c r="S264" i="5"/>
  <c r="S90" i="5"/>
  <c r="S83" i="5"/>
  <c r="S113" i="5"/>
  <c r="S140" i="5"/>
  <c r="S130" i="5"/>
  <c r="S186" i="5"/>
  <c r="S153" i="5"/>
  <c r="S180" i="5"/>
  <c r="S178" i="5"/>
  <c r="S198" i="5"/>
  <c r="S201" i="5"/>
  <c r="S222" i="5"/>
  <c r="S259" i="5"/>
  <c r="S289" i="5"/>
  <c r="S300" i="5"/>
  <c r="S330" i="5"/>
  <c r="S339" i="5"/>
  <c r="S371" i="5"/>
  <c r="S399" i="5"/>
  <c r="S412" i="5"/>
  <c r="S431" i="5"/>
  <c r="S435" i="5"/>
  <c r="S439" i="5"/>
  <c r="S459" i="5"/>
  <c r="S469" i="5"/>
  <c r="S471" i="5"/>
  <c r="S504" i="5"/>
  <c r="S518" i="5"/>
  <c r="S537" i="5"/>
  <c r="S76" i="5"/>
  <c r="S59" i="5"/>
  <c r="S97" i="5"/>
  <c r="S122" i="5"/>
  <c r="S112" i="5"/>
  <c r="S174" i="5"/>
  <c r="S156" i="5"/>
  <c r="S183" i="5"/>
  <c r="S240" i="5"/>
  <c r="S228" i="5"/>
  <c r="S283" i="5"/>
  <c r="S279" i="5"/>
  <c r="S301" i="5"/>
  <c r="S307" i="5"/>
  <c r="S355" i="5"/>
  <c r="S303" i="5"/>
  <c r="S334" i="5"/>
  <c r="S346" i="5"/>
  <c r="S351" i="5"/>
  <c r="S363" i="5"/>
  <c r="S383" i="5"/>
  <c r="S386" i="5"/>
  <c r="S424" i="5"/>
  <c r="S447" i="5"/>
  <c r="S423" i="5"/>
  <c r="S416" i="5"/>
  <c r="S440" i="5"/>
  <c r="S480" i="5"/>
  <c r="S488" i="5"/>
  <c r="S494" i="5"/>
  <c r="S516" i="5"/>
  <c r="S514" i="5"/>
  <c r="S524" i="5"/>
  <c r="S533" i="5"/>
  <c r="S557" i="5"/>
  <c r="S78" i="5"/>
  <c r="S51" i="5"/>
  <c r="S187" i="5"/>
  <c r="S185" i="5"/>
  <c r="S215" i="5"/>
  <c r="S396" i="5"/>
  <c r="S29" i="5"/>
  <c r="S27" i="5"/>
  <c r="S138" i="5"/>
  <c r="S88" i="5"/>
  <c r="S35" i="5"/>
  <c r="S136" i="5"/>
  <c r="S158" i="5"/>
  <c r="S170" i="5"/>
  <c r="S147" i="5"/>
  <c r="S199" i="5"/>
  <c r="S223" i="5"/>
  <c r="S206" i="5"/>
  <c r="S242" i="5"/>
  <c r="S271" i="5"/>
  <c r="S253" i="5"/>
  <c r="S255" i="5"/>
  <c r="S273" i="5"/>
  <c r="S359" i="5"/>
  <c r="S323" i="5"/>
  <c r="S310" i="5"/>
  <c r="S332" i="5"/>
  <c r="S315" i="5"/>
  <c r="S311" i="5"/>
  <c r="S331" i="5"/>
  <c r="S352" i="5"/>
  <c r="S385" i="5"/>
  <c r="S395" i="5"/>
  <c r="S407" i="5"/>
  <c r="S387" i="5"/>
  <c r="S453" i="5"/>
  <c r="S490" i="5"/>
  <c r="S484" i="5"/>
  <c r="S476" i="5"/>
  <c r="S495" i="5"/>
  <c r="S501" i="5"/>
  <c r="S543" i="5"/>
  <c r="S107" i="5"/>
  <c r="S99" i="5"/>
  <c r="S109" i="5"/>
  <c r="S105" i="5"/>
  <c r="S132" i="5"/>
  <c r="S207" i="5"/>
  <c r="S203" i="5"/>
  <c r="S257" i="5"/>
  <c r="S340" i="5"/>
  <c r="S444" i="5"/>
  <c r="S510" i="5"/>
  <c r="S53" i="5"/>
  <c r="S114" i="5"/>
  <c r="S247" i="5"/>
  <c r="S96" i="5"/>
  <c r="S82" i="5"/>
  <c r="S72" i="5"/>
  <c r="S110" i="5"/>
  <c r="S167" i="5"/>
  <c r="S162" i="5"/>
  <c r="S154" i="5"/>
  <c r="S169" i="5"/>
  <c r="S195" i="5"/>
  <c r="S200" i="5"/>
  <c r="S219" i="5"/>
  <c r="S239" i="5"/>
  <c r="S287" i="5"/>
  <c r="S282" i="5"/>
  <c r="S295" i="5"/>
  <c r="S318" i="5"/>
  <c r="S342" i="5"/>
  <c r="S338" i="5"/>
  <c r="S347" i="5"/>
  <c r="S362" i="5"/>
  <c r="S402" i="5"/>
  <c r="S388" i="5"/>
  <c r="S426" i="5"/>
  <c r="S443" i="5"/>
  <c r="S451" i="5"/>
  <c r="S481" i="5"/>
  <c r="S530" i="5"/>
  <c r="S539" i="5"/>
  <c r="S558" i="5"/>
  <c r="S182" i="5"/>
  <c r="S193" i="5"/>
  <c r="S251" i="5"/>
  <c r="S285" i="5"/>
  <c r="S419" i="5"/>
  <c r="S452" i="5"/>
  <c r="S472" i="5"/>
  <c r="S45" i="5"/>
  <c r="S32" i="5"/>
  <c r="S225" i="5"/>
  <c r="S214" i="5"/>
  <c r="S393" i="5"/>
  <c r="S455" i="5"/>
  <c r="S535" i="5"/>
  <c r="S465" i="5"/>
  <c r="S391" i="5"/>
  <c r="S293" i="5"/>
  <c r="S446" i="5"/>
  <c r="S538" i="5"/>
  <c r="S559" i="5"/>
  <c r="S499" i="5"/>
  <c r="S322" i="5"/>
  <c r="S304" i="5"/>
  <c r="S357" i="5"/>
  <c r="S306" i="5"/>
  <c r="S511" i="5"/>
  <c r="S290" i="5"/>
  <c r="S421" i="5"/>
  <c r="S461" i="5"/>
  <c r="B23" i="5"/>
  <c r="B142" i="3"/>
  <c r="S7" i="5"/>
  <c r="BD12" i="5"/>
  <c r="BC12" i="5"/>
  <c r="BD7" i="5"/>
  <c r="BC7" i="5"/>
  <c r="BC8" i="5"/>
  <c r="BD8" i="5"/>
  <c r="BD13" i="5"/>
  <c r="BC13" i="5"/>
  <c r="S8" i="5"/>
  <c r="S13" i="5"/>
  <c r="S12" i="5"/>
  <c r="B21" i="5"/>
  <c r="J47" i="5"/>
  <c r="B124" i="3"/>
  <c r="B14" i="3"/>
  <c r="E43" i="1"/>
  <c r="B4" i="3"/>
  <c r="B5" i="3"/>
  <c r="B11" i="3"/>
  <c r="B3" i="3"/>
  <c r="AJ13" i="5" l="1"/>
  <c r="AK378" i="5"/>
  <c r="AK416" i="5"/>
  <c r="AK124" i="5"/>
  <c r="AJ347" i="5"/>
  <c r="AK411" i="5"/>
  <c r="AJ478" i="5"/>
  <c r="AJ408" i="5"/>
  <c r="AJ224" i="5"/>
  <c r="AJ250" i="5"/>
  <c r="AJ271" i="5"/>
  <c r="AJ364" i="5"/>
  <c r="AK26" i="5"/>
  <c r="AJ463" i="5"/>
  <c r="AK167" i="5"/>
  <c r="AK48" i="5"/>
  <c r="AK352" i="5"/>
  <c r="AJ117" i="5"/>
  <c r="AK177" i="5"/>
  <c r="AK422" i="5"/>
  <c r="AJ542" i="5"/>
  <c r="AJ457" i="5"/>
  <c r="AK407" i="5"/>
  <c r="AJ143" i="5"/>
  <c r="AJ225" i="5"/>
  <c r="AK326" i="5"/>
  <c r="AJ37" i="5"/>
  <c r="AJ86" i="5"/>
  <c r="AK435" i="5"/>
  <c r="AJ325" i="5"/>
  <c r="AK87" i="5"/>
  <c r="AJ150" i="5"/>
  <c r="AK50" i="5"/>
  <c r="AJ223" i="5"/>
  <c r="AK52" i="5"/>
  <c r="AK479" i="5"/>
  <c r="AK258" i="5"/>
  <c r="AJ534" i="5"/>
  <c r="AJ427" i="5"/>
  <c r="AJ303" i="5"/>
  <c r="AJ511" i="5"/>
  <c r="AJ296" i="5"/>
  <c r="AJ423" i="5"/>
  <c r="AK317" i="5"/>
  <c r="AJ51" i="5"/>
  <c r="AJ154" i="5"/>
  <c r="AJ314" i="5"/>
  <c r="AK80" i="5"/>
  <c r="AK489" i="5"/>
  <c r="AJ237" i="5"/>
  <c r="AJ7" i="5"/>
  <c r="I82" i="2"/>
  <c r="T39" i="6" s="1"/>
  <c r="V39" i="6" s="1"/>
  <c r="AM39" i="6" s="1"/>
  <c r="B21" i="3"/>
  <c r="AS88" i="8"/>
  <c r="AS126" i="8"/>
  <c r="AS153" i="8"/>
  <c r="AS52" i="8"/>
  <c r="AS90" i="8"/>
  <c r="AS117" i="8"/>
  <c r="AS16" i="8"/>
  <c r="AS54" i="8"/>
  <c r="AS17" i="8"/>
  <c r="AS63" i="8"/>
  <c r="AS74" i="8"/>
  <c r="AS72" i="8"/>
  <c r="AS110" i="8"/>
  <c r="AS37" i="8"/>
  <c r="AS83" i="8"/>
  <c r="AS100" i="8"/>
  <c r="AS124" i="8"/>
  <c r="AS15" i="8"/>
  <c r="AS138" i="8"/>
  <c r="AS38" i="8"/>
  <c r="AS84" i="8"/>
  <c r="AS156" i="8"/>
  <c r="AS157" i="8"/>
  <c r="AS56" i="8"/>
  <c r="AS94" i="8"/>
  <c r="AS121" i="8"/>
  <c r="AS20" i="8"/>
  <c r="AS58" i="8"/>
  <c r="AS85" i="8"/>
  <c r="AS131" i="8"/>
  <c r="AS22" i="8"/>
  <c r="AS140" i="8"/>
  <c r="AS31" i="8"/>
  <c r="AS141" i="8"/>
  <c r="AS40" i="8"/>
  <c r="AS78" i="8"/>
  <c r="AS7" i="8"/>
  <c r="AS51" i="8"/>
  <c r="AS87" i="8"/>
  <c r="AS92" i="8"/>
  <c r="AS130" i="8"/>
  <c r="AS151" i="8"/>
  <c r="AS118" i="8"/>
  <c r="AS127" i="8"/>
  <c r="AS18" i="8"/>
  <c r="AS101" i="8"/>
  <c r="AS9" i="8"/>
  <c r="AS48" i="8"/>
  <c r="AS49" i="8"/>
  <c r="AS105" i="8"/>
  <c r="AS69" i="8"/>
  <c r="AS42" i="8"/>
  <c r="AS125" i="8"/>
  <c r="AS24" i="8"/>
  <c r="AS62" i="8"/>
  <c r="AS89" i="8"/>
  <c r="AS135" i="8"/>
  <c r="AS26" i="8"/>
  <c r="AS53" i="8"/>
  <c r="AS99" i="8"/>
  <c r="AS73" i="8"/>
  <c r="AS108" i="8"/>
  <c r="AS146" i="8"/>
  <c r="AS109" i="8"/>
  <c r="AS155" i="8"/>
  <c r="AS46" i="8"/>
  <c r="AS128" i="8"/>
  <c r="AS19" i="8"/>
  <c r="AS8" i="8"/>
  <c r="AS60" i="8"/>
  <c r="AS98" i="8"/>
  <c r="AS152" i="8"/>
  <c r="AS27" i="8"/>
  <c r="AS55" i="8"/>
  <c r="AS23" i="8"/>
  <c r="AS115" i="8"/>
  <c r="AS93" i="8"/>
  <c r="AS139" i="8"/>
  <c r="AS30" i="8"/>
  <c r="AS57" i="8"/>
  <c r="AS103" i="8"/>
  <c r="AS10" i="8"/>
  <c r="AS21" i="8"/>
  <c r="AS67" i="8"/>
  <c r="AS106" i="8"/>
  <c r="AS76" i="8"/>
  <c r="AS114" i="8"/>
  <c r="AS77" i="8"/>
  <c r="AS123" i="8"/>
  <c r="AS11" i="8"/>
  <c r="AS96" i="8"/>
  <c r="AS134" i="8"/>
  <c r="AS129" i="8"/>
  <c r="AS28" i="8"/>
  <c r="AS66" i="8"/>
  <c r="AS154" i="8"/>
  <c r="AS147" i="8"/>
  <c r="AS122" i="8"/>
  <c r="AS14" i="8"/>
  <c r="AS61" i="8"/>
  <c r="AS107" i="8"/>
  <c r="AS41" i="8"/>
  <c r="AS25" i="8"/>
  <c r="AS71" i="8"/>
  <c r="AS68" i="8"/>
  <c r="AS144" i="8"/>
  <c r="AS35" i="8"/>
  <c r="AS145" i="8"/>
  <c r="AS44" i="8"/>
  <c r="AS82" i="8"/>
  <c r="AS45" i="8"/>
  <c r="AS91" i="8"/>
  <c r="AS137" i="8"/>
  <c r="AS64" i="8"/>
  <c r="AS102" i="8"/>
  <c r="AS97" i="8"/>
  <c r="AS143" i="8"/>
  <c r="AS34" i="8"/>
  <c r="AS116" i="8"/>
  <c r="AS79" i="8"/>
  <c r="AS149" i="8"/>
  <c r="AS29" i="8"/>
  <c r="AS75" i="8"/>
  <c r="AS36" i="8"/>
  <c r="AS148" i="8"/>
  <c r="AS39" i="8"/>
  <c r="AS119" i="8"/>
  <c r="AS112" i="8"/>
  <c r="AS150" i="8"/>
  <c r="AS113" i="8"/>
  <c r="AS12" i="8"/>
  <c r="AS50" i="8"/>
  <c r="AS13" i="8"/>
  <c r="AS59" i="8"/>
  <c r="AS133" i="8"/>
  <c r="AS32" i="8"/>
  <c r="AS70" i="8"/>
  <c r="AS65" i="8"/>
  <c r="AS111" i="8"/>
  <c r="AS132" i="8"/>
  <c r="AS43" i="8"/>
  <c r="AS80" i="8"/>
  <c r="AS81" i="8"/>
  <c r="AS136" i="8"/>
  <c r="AS33" i="8"/>
  <c r="AS120" i="8"/>
  <c r="AS86" i="8"/>
  <c r="AS95" i="8"/>
  <c r="AS104" i="8"/>
  <c r="AS142" i="8"/>
  <c r="AS47" i="8"/>
  <c r="AK123" i="5"/>
  <c r="AK498" i="5"/>
  <c r="AK370" i="5"/>
  <c r="AK266" i="5"/>
  <c r="O12" i="8"/>
  <c r="T118" i="8" s="1"/>
  <c r="V118" i="8" s="1"/>
  <c r="AM118" i="8" s="1"/>
  <c r="T107" i="8"/>
  <c r="V107" i="8" s="1"/>
  <c r="AM107" i="8" s="1"/>
  <c r="T11" i="8"/>
  <c r="V11" i="8" s="1"/>
  <c r="AM11" i="8" s="1"/>
  <c r="T122" i="8"/>
  <c r="V122" i="8" s="1"/>
  <c r="AM122" i="8" s="1"/>
  <c r="T82" i="8"/>
  <c r="V82" i="8" s="1"/>
  <c r="AM82" i="8" s="1"/>
  <c r="T66" i="8"/>
  <c r="V66" i="8" s="1"/>
  <c r="AM66" i="8" s="1"/>
  <c r="T18" i="8"/>
  <c r="V18" i="8" s="1"/>
  <c r="AM18" i="8" s="1"/>
  <c r="T120" i="8"/>
  <c r="V120" i="8" s="1"/>
  <c r="AM120" i="8" s="1"/>
  <c r="T112" i="8"/>
  <c r="V112" i="8" s="1"/>
  <c r="AM112" i="8" s="1"/>
  <c r="T80" i="8"/>
  <c r="V80" i="8" s="1"/>
  <c r="AM80" i="8" s="1"/>
  <c r="T56" i="8"/>
  <c r="V56" i="8" s="1"/>
  <c r="AM56" i="8" s="1"/>
  <c r="T135" i="8"/>
  <c r="V135" i="8" s="1"/>
  <c r="AM135" i="8" s="1"/>
  <c r="T127" i="8"/>
  <c r="V127" i="8" s="1"/>
  <c r="AM127" i="8" s="1"/>
  <c r="T151" i="8"/>
  <c r="V151" i="8" s="1"/>
  <c r="AM151" i="8" s="1"/>
  <c r="T31" i="8"/>
  <c r="V31" i="8" s="1"/>
  <c r="AM31" i="8" s="1"/>
  <c r="T87" i="8"/>
  <c r="V87" i="8" s="1"/>
  <c r="AM87" i="8" s="1"/>
  <c r="T23" i="8"/>
  <c r="V23" i="8" s="1"/>
  <c r="AM23" i="8" s="1"/>
  <c r="T7" i="8"/>
  <c r="V7" i="8" s="1"/>
  <c r="AM7" i="8" s="1"/>
  <c r="T79" i="8"/>
  <c r="V79" i="8" s="1"/>
  <c r="AM79" i="8" s="1"/>
  <c r="AK292" i="5"/>
  <c r="AK307" i="5"/>
  <c r="AK308" i="5"/>
  <c r="AK221" i="5"/>
  <c r="AK249" i="5"/>
  <c r="AK201" i="5"/>
  <c r="AK449" i="5"/>
  <c r="AJ343" i="5"/>
  <c r="AJ53" i="5"/>
  <c r="AK147" i="5"/>
  <c r="AJ461" i="5"/>
  <c r="AJ371" i="5"/>
  <c r="AK295" i="5"/>
  <c r="AJ474" i="5"/>
  <c r="AK118" i="5"/>
  <c r="AJ354" i="5"/>
  <c r="AJ259" i="5"/>
  <c r="AK260" i="5"/>
  <c r="AK441" i="5"/>
  <c r="AK141" i="5"/>
  <c r="AJ334" i="5"/>
  <c r="AJ465" i="5"/>
  <c r="AK39" i="5"/>
  <c r="AJ73" i="5"/>
  <c r="AK244" i="5"/>
  <c r="AJ439" i="5"/>
  <c r="AK288" i="5"/>
  <c r="AK231" i="5"/>
  <c r="AJ550" i="5"/>
  <c r="AK345" i="5"/>
  <c r="AJ194" i="5"/>
  <c r="AK107" i="5"/>
  <c r="AJ549" i="5"/>
  <c r="AJ226" i="5"/>
  <c r="AJ47" i="5"/>
  <c r="AK35" i="5"/>
  <c r="AJ519" i="5"/>
  <c r="AJ515" i="5"/>
  <c r="AK42" i="5"/>
  <c r="AK254" i="5"/>
  <c r="AK182" i="5"/>
  <c r="AJ247" i="5"/>
  <c r="AK59" i="5"/>
  <c r="AK412" i="5"/>
  <c r="AK538" i="5"/>
  <c r="AJ199" i="5"/>
  <c r="AK556" i="5"/>
  <c r="AK140" i="5"/>
  <c r="AK195" i="5"/>
  <c r="AK197" i="5"/>
  <c r="AJ348" i="5"/>
  <c r="AJ544" i="5"/>
  <c r="AK104" i="5"/>
  <c r="AJ31" i="5"/>
  <c r="AJ390" i="5"/>
  <c r="AJ132" i="5"/>
  <c r="AJ320" i="5"/>
  <c r="AK342" i="5"/>
  <c r="AK77" i="5"/>
  <c r="AJ402" i="5"/>
  <c r="AJ415" i="5"/>
  <c r="AJ170" i="5"/>
  <c r="AJ281" i="5"/>
  <c r="AJ219" i="5"/>
  <c r="AJ126" i="5"/>
  <c r="AJ103" i="5"/>
  <c r="AK513" i="5"/>
  <c r="AJ101" i="5"/>
  <c r="AJ206" i="5"/>
  <c r="AK466" i="5"/>
  <c r="AK61" i="5"/>
  <c r="AJ279" i="5"/>
  <c r="AJ157" i="5"/>
  <c r="AJ377" i="5"/>
  <c r="AJ200" i="5"/>
  <c r="AJ455" i="5"/>
  <c r="AJ313" i="5"/>
  <c r="AJ253" i="5"/>
  <c r="AK158" i="5"/>
  <c r="AJ113" i="5"/>
  <c r="AJ216" i="5"/>
  <c r="AK514" i="5"/>
  <c r="AJ81" i="5"/>
  <c r="AJ78" i="5"/>
  <c r="AK32" i="5"/>
  <c r="AJ289" i="5"/>
  <c r="AJ12" i="5"/>
  <c r="AJ293" i="5"/>
  <c r="AK406" i="5"/>
  <c r="AJ419" i="5"/>
  <c r="AJ355" i="5"/>
  <c r="AJ526" i="5"/>
  <c r="AJ278" i="5"/>
  <c r="AK229" i="5"/>
  <c r="AJ255" i="5"/>
  <c r="AK211" i="5"/>
  <c r="AJ444" i="5"/>
  <c r="AK446" i="5"/>
  <c r="AK222" i="5"/>
  <c r="AK136" i="5"/>
  <c r="AK537" i="5"/>
  <c r="AJ469" i="5"/>
  <c r="AK482" i="5"/>
  <c r="AK495" i="5"/>
  <c r="AK242" i="5"/>
  <c r="AJ105" i="5"/>
  <c r="AK339" i="5"/>
  <c r="AJ55" i="5"/>
  <c r="AJ399" i="5"/>
  <c r="AJ183" i="5"/>
  <c r="AJ318" i="5"/>
  <c r="AJ196" i="5"/>
  <c r="AJ421" i="5"/>
  <c r="AJ185" i="5"/>
  <c r="AJ448" i="5"/>
  <c r="AJ383" i="5"/>
  <c r="AJ374" i="5"/>
  <c r="AJ227" i="5"/>
  <c r="AJ139" i="5"/>
  <c r="AK274" i="5"/>
  <c r="AK127" i="5"/>
  <c r="AJ328" i="5"/>
  <c r="AJ75" i="5"/>
  <c r="AK165" i="5"/>
  <c r="AK159" i="5"/>
  <c r="AJ30" i="5"/>
  <c r="AJ163" i="5"/>
  <c r="AK151" i="5"/>
  <c r="AJ71" i="5"/>
  <c r="AK168" i="5"/>
  <c r="AJ327" i="5"/>
  <c r="AJ532" i="5"/>
  <c r="AJ241" i="5"/>
  <c r="AK29" i="5"/>
  <c r="AK398" i="5"/>
  <c r="AJ336" i="5"/>
  <c r="AJ215" i="5"/>
  <c r="AJ464" i="5"/>
  <c r="AJ369" i="5"/>
  <c r="AK99" i="5"/>
  <c r="AJ131" i="5"/>
  <c r="AK257" i="5"/>
  <c r="AJ283" i="5"/>
  <c r="AJ217" i="5"/>
  <c r="AJ533" i="5"/>
  <c r="AK381" i="5"/>
  <c r="AJ267" i="5"/>
  <c r="AJ251" i="5"/>
  <c r="AJ311" i="5"/>
  <c r="AJ452" i="5"/>
  <c r="AK128" i="5"/>
  <c r="AK323" i="5"/>
  <c r="AK424" i="5"/>
  <c r="AJ160" i="5"/>
  <c r="AJ82" i="5"/>
  <c r="AJ91" i="5"/>
  <c r="AK236" i="5"/>
  <c r="AK322" i="5"/>
  <c r="AJ234" i="5"/>
  <c r="AJ379" i="5"/>
  <c r="AK190" i="5"/>
  <c r="AK438" i="5"/>
  <c r="AK173" i="5"/>
  <c r="AK359" i="5"/>
  <c r="AJ380" i="5"/>
  <c r="AJ112" i="5"/>
  <c r="AJ338" i="5"/>
  <c r="AK332" i="5"/>
  <c r="AK437" i="5"/>
  <c r="AK392" i="5"/>
  <c r="AJ218" i="5"/>
  <c r="AK504" i="5"/>
  <c r="AK301" i="5"/>
  <c r="AJ277" i="5"/>
  <c r="AK40" i="5"/>
  <c r="AJ384" i="5"/>
  <c r="AK66" i="5"/>
  <c r="AJ65" i="5"/>
  <c r="AJ376" i="5"/>
  <c r="AJ122" i="5"/>
  <c r="AJ353" i="5"/>
  <c r="AK360" i="5"/>
  <c r="AK414" i="5"/>
  <c r="AK95" i="5"/>
  <c r="AJ333" i="5"/>
  <c r="AJ188" i="5"/>
  <c r="AJ110" i="5"/>
  <c r="AJ528" i="5"/>
  <c r="AJ473" i="5"/>
  <c r="AJ49" i="5"/>
  <c r="AJ248" i="5"/>
  <c r="AK20" i="5"/>
  <c r="AK280" i="5"/>
  <c r="AJ96" i="5"/>
  <c r="AK262" i="5"/>
  <c r="AJ321" i="5"/>
  <c r="AJ144" i="5"/>
  <c r="AK454" i="5"/>
  <c r="AJ208" i="5"/>
  <c r="AJ232" i="5"/>
  <c r="AJ230" i="5"/>
  <c r="AK238" i="5"/>
  <c r="AK299" i="5"/>
  <c r="AJ84" i="5"/>
  <c r="AK62" i="5"/>
  <c r="AJ290" i="5"/>
  <c r="AJ210" i="5"/>
  <c r="AJ420" i="5"/>
  <c r="AJ428" i="5"/>
  <c r="AK382" i="5"/>
  <c r="AK405" i="5"/>
  <c r="AK546" i="5"/>
  <c r="AJ373" i="5"/>
  <c r="AJ425" i="5"/>
  <c r="AJ305" i="5"/>
  <c r="AK543" i="5"/>
  <c r="AK155" i="5"/>
  <c r="AJ529" i="5"/>
  <c r="AK149" i="5"/>
  <c r="AJ536" i="5"/>
  <c r="AK70" i="5"/>
  <c r="AJ302" i="5"/>
  <c r="AK541" i="5"/>
  <c r="AJ209" i="5"/>
  <c r="AJ233" i="5"/>
  <c r="AK508" i="5"/>
  <c r="AK175" i="5"/>
  <c r="AJ356" i="5"/>
  <c r="AK142" i="5"/>
  <c r="AK153" i="5"/>
  <c r="AK46" i="5"/>
  <c r="AJ502" i="5"/>
  <c r="AJ298" i="5"/>
  <c r="AK125" i="5"/>
  <c r="AJ535" i="5"/>
  <c r="AJ202" i="5"/>
  <c r="AJ442" i="5"/>
  <c r="AK404" i="5"/>
  <c r="AJ41" i="5"/>
  <c r="AJ475" i="5"/>
  <c r="AJ552" i="5"/>
  <c r="AJ134" i="5"/>
  <c r="AK512" i="5"/>
  <c r="AJ192" i="5"/>
  <c r="AJ324" i="5"/>
  <c r="AJ344" i="5"/>
  <c r="AJ60" i="5"/>
  <c r="AK56" i="5"/>
  <c r="AJ365" i="5"/>
  <c r="AJ176" i="5"/>
  <c r="AJ462" i="5"/>
  <c r="AK181" i="5"/>
  <c r="AK483" i="5"/>
  <c r="AJ436" i="5"/>
  <c r="AJ111" i="5"/>
  <c r="AK397" i="5"/>
  <c r="AJ372" i="5"/>
  <c r="AJ375" i="5"/>
  <c r="AK368" i="5"/>
  <c r="AJ477" i="5"/>
  <c r="AJ417" i="5"/>
  <c r="AJ522" i="5"/>
  <c r="AJ453" i="5"/>
  <c r="AJ361" i="5"/>
  <c r="AK388" i="5"/>
  <c r="AK337" i="5"/>
  <c r="AJ506" i="5"/>
  <c r="AJ245" i="5"/>
  <c r="AK445" i="5"/>
  <c r="AK523" i="5"/>
  <c r="S276" i="5"/>
  <c r="T276" i="5" s="1"/>
  <c r="S373" i="5"/>
  <c r="U373" i="5" s="1"/>
  <c r="S491" i="5"/>
  <c r="U491" i="5" s="1"/>
  <c r="S73" i="5"/>
  <c r="T73" i="5" s="1"/>
  <c r="S229" i="5"/>
  <c r="U229" i="5" s="1"/>
  <c r="S505" i="5"/>
  <c r="U505" i="5" s="1"/>
  <c r="S298" i="5"/>
  <c r="U298" i="5" s="1"/>
  <c r="S384" i="5"/>
  <c r="T384" i="5" s="1"/>
  <c r="S553" i="5"/>
  <c r="U553" i="5" s="1"/>
  <c r="S115" i="5"/>
  <c r="U115" i="5" s="1"/>
  <c r="S305" i="5"/>
  <c r="T305" i="5" s="1"/>
  <c r="S506" i="5"/>
  <c r="U506" i="5" s="1"/>
  <c r="S236" i="5"/>
  <c r="T236" i="5" s="1"/>
  <c r="S345" i="5"/>
  <c r="U345" i="5" s="1"/>
  <c r="S397" i="5"/>
  <c r="U397" i="5" s="1"/>
  <c r="S48" i="5"/>
  <c r="T48" i="5" s="1"/>
  <c r="S157" i="5"/>
  <c r="T157" i="5" s="1"/>
  <c r="S344" i="5"/>
  <c r="T344" i="5" s="1"/>
  <c r="S241" i="5"/>
  <c r="U241" i="5" s="1"/>
  <c r="S353" i="5"/>
  <c r="U353" i="5" s="1"/>
  <c r="S427" i="5"/>
  <c r="T427" i="5" s="1"/>
  <c r="S202" i="5"/>
  <c r="T202" i="5" s="1"/>
  <c r="S176" i="5"/>
  <c r="U176" i="5" s="1"/>
  <c r="S348" i="5"/>
  <c r="U348" i="5" s="1"/>
  <c r="S245" i="5"/>
  <c r="T245" i="5" s="1"/>
  <c r="S356" i="5"/>
  <c r="T356" i="5" s="1"/>
  <c r="S432" i="5"/>
  <c r="U432" i="5" s="1"/>
  <c r="S238" i="5"/>
  <c r="U238" i="5" s="1"/>
  <c r="S189" i="5"/>
  <c r="U189" i="5" s="1"/>
  <c r="S360" i="5"/>
  <c r="T360" i="5" s="1"/>
  <c r="S274" i="5"/>
  <c r="T274" i="5" s="1"/>
  <c r="S372" i="5"/>
  <c r="T372" i="5" s="1"/>
  <c r="S483" i="5"/>
  <c r="U483" i="5" s="1"/>
  <c r="S62" i="5"/>
  <c r="T62" i="5" s="1"/>
  <c r="S213" i="5"/>
  <c r="U213" i="5" s="1"/>
  <c r="S436" i="5"/>
  <c r="T436" i="5" s="1"/>
  <c r="S508" i="5"/>
  <c r="U508" i="5" s="1"/>
  <c r="S286" i="5"/>
  <c r="T286" i="5" s="1"/>
  <c r="S433" i="5"/>
  <c r="U433" i="5" s="1"/>
  <c r="S545" i="5"/>
  <c r="U545" i="5" s="1"/>
  <c r="S449" i="5"/>
  <c r="T449" i="5" s="1"/>
  <c r="S324" i="5"/>
  <c r="T324" i="5" s="1"/>
  <c r="S473" i="5"/>
  <c r="U473" i="5" s="1"/>
  <c r="S478" i="5"/>
  <c r="U478" i="5" s="1"/>
  <c r="AI10" i="5"/>
  <c r="AK10" i="5" s="1"/>
  <c r="C183" i="3"/>
  <c r="B183" i="3" s="1"/>
  <c r="I69" i="2" s="1"/>
  <c r="B113" i="3"/>
  <c r="B112" i="3"/>
  <c r="I57" i="2" s="1"/>
  <c r="AV10" i="5"/>
  <c r="AW10" i="5" s="1"/>
  <c r="AT10" i="5"/>
  <c r="E124" i="1"/>
  <c r="B228" i="3"/>
  <c r="B211" i="3"/>
  <c r="AS115" i="6"/>
  <c r="AS98" i="6"/>
  <c r="AS24" i="6"/>
  <c r="AS143" i="6"/>
  <c r="AS127" i="6"/>
  <c r="AS16" i="6"/>
  <c r="AS130" i="6"/>
  <c r="AS125" i="6"/>
  <c r="AS86" i="6"/>
  <c r="AS122" i="6"/>
  <c r="AS23" i="6"/>
  <c r="AS157" i="6"/>
  <c r="AS102" i="6"/>
  <c r="AS128" i="6"/>
  <c r="AS62" i="6"/>
  <c r="AS59" i="6"/>
  <c r="AS7" i="6"/>
  <c r="AS131" i="6"/>
  <c r="AS52" i="6"/>
  <c r="AS105" i="6"/>
  <c r="AS65" i="6"/>
  <c r="AS93" i="6"/>
  <c r="AS132" i="6"/>
  <c r="AS33" i="6"/>
  <c r="AS56" i="6"/>
  <c r="AS78" i="6"/>
  <c r="AS8" i="6"/>
  <c r="AS51" i="6"/>
  <c r="AS11" i="6"/>
  <c r="AS74" i="6"/>
  <c r="AS110" i="6"/>
  <c r="AS26" i="6"/>
  <c r="AS103" i="6"/>
  <c r="AS154" i="6"/>
  <c r="AS137" i="6"/>
  <c r="AS97" i="6"/>
  <c r="AS139" i="6"/>
  <c r="AS151" i="6"/>
  <c r="AS67" i="6"/>
  <c r="AS39" i="6"/>
  <c r="AS38" i="6"/>
  <c r="AS114" i="6"/>
  <c r="AS46" i="6"/>
  <c r="AS156" i="6"/>
  <c r="AS22" i="6"/>
  <c r="AS88" i="6"/>
  <c r="AS45" i="6"/>
  <c r="AS57" i="6"/>
  <c r="AS85" i="6"/>
  <c r="AS149" i="6"/>
  <c r="AS96" i="6"/>
  <c r="AS64" i="6"/>
  <c r="AS40" i="6"/>
  <c r="AS84" i="6"/>
  <c r="AS54" i="6"/>
  <c r="AS89" i="6"/>
  <c r="AS53" i="6"/>
  <c r="AS21" i="6"/>
  <c r="AS108" i="6"/>
  <c r="AS109" i="6"/>
  <c r="AS104" i="6"/>
  <c r="AS118" i="6"/>
  <c r="AS55" i="6"/>
  <c r="AS124" i="6"/>
  <c r="AS19" i="6"/>
  <c r="AS15" i="6"/>
  <c r="AS134" i="6"/>
  <c r="AS116" i="6"/>
  <c r="AS60" i="6"/>
  <c r="AS100" i="6"/>
  <c r="AS152" i="6"/>
  <c r="AS113" i="6"/>
  <c r="AS155" i="6"/>
  <c r="AS73" i="6"/>
  <c r="AS41" i="6"/>
  <c r="AS31" i="6"/>
  <c r="AS111" i="6"/>
  <c r="AS79" i="6"/>
  <c r="AS90" i="6"/>
  <c r="AS150" i="6"/>
  <c r="AS80" i="6"/>
  <c r="AS129" i="6"/>
  <c r="AS30" i="6"/>
  <c r="AS63" i="6"/>
  <c r="AS145" i="6"/>
  <c r="AS29" i="6"/>
  <c r="AS77" i="6"/>
  <c r="AS153" i="6"/>
  <c r="AS147" i="6"/>
  <c r="AS75" i="6"/>
  <c r="AS34" i="6"/>
  <c r="AS92" i="6"/>
  <c r="AS10" i="6"/>
  <c r="AS136" i="6"/>
  <c r="AS20" i="6"/>
  <c r="AS82" i="6"/>
  <c r="AS35" i="6"/>
  <c r="AS32" i="6"/>
  <c r="AS133" i="6"/>
  <c r="AS99" i="6"/>
  <c r="AS117" i="6"/>
  <c r="AS50" i="6"/>
  <c r="AS70" i="6"/>
  <c r="AS119" i="6"/>
  <c r="AS135" i="6"/>
  <c r="AS142" i="6"/>
  <c r="AS47" i="6"/>
  <c r="AS43" i="6"/>
  <c r="AS144" i="6"/>
  <c r="AS107" i="6"/>
  <c r="AS58" i="6"/>
  <c r="AS66" i="6"/>
  <c r="AS44" i="6"/>
  <c r="AS13" i="6"/>
  <c r="AS42" i="6"/>
  <c r="AS120" i="6"/>
  <c r="AS14" i="6"/>
  <c r="AS87" i="6"/>
  <c r="AS68" i="6"/>
  <c r="AS76" i="6"/>
  <c r="AS123" i="6"/>
  <c r="AS95" i="6"/>
  <c r="AS72" i="6"/>
  <c r="AS12" i="6"/>
  <c r="AS106" i="6"/>
  <c r="AS140" i="6"/>
  <c r="AS121" i="6"/>
  <c r="AS71" i="6"/>
  <c r="AS126" i="6"/>
  <c r="AS141" i="6"/>
  <c r="AS146" i="6"/>
  <c r="AS28" i="6"/>
  <c r="AS9" i="6"/>
  <c r="AS112" i="6"/>
  <c r="AS83" i="6"/>
  <c r="AS27" i="6"/>
  <c r="AS36" i="6"/>
  <c r="AS81" i="6"/>
  <c r="AS148" i="6"/>
  <c r="AS94" i="6"/>
  <c r="AS138" i="6"/>
  <c r="AS17" i="6"/>
  <c r="AS91" i="6"/>
  <c r="AS69" i="6"/>
  <c r="AS37" i="6"/>
  <c r="AS25" i="6"/>
  <c r="AS18" i="6"/>
  <c r="AS61" i="6"/>
  <c r="AS49" i="6"/>
  <c r="AS48" i="6"/>
  <c r="AS101" i="6"/>
  <c r="U285" i="5"/>
  <c r="T285" i="5"/>
  <c r="U501" i="5"/>
  <c r="T501" i="5"/>
  <c r="U363" i="5"/>
  <c r="T363" i="5"/>
  <c r="T418" i="5"/>
  <c r="U418" i="5"/>
  <c r="T502" i="5"/>
  <c r="U502" i="5"/>
  <c r="U139" i="5"/>
  <c r="T139" i="5"/>
  <c r="T448" i="5"/>
  <c r="U448" i="5"/>
  <c r="U103" i="5"/>
  <c r="T103" i="5"/>
  <c r="U266" i="5"/>
  <c r="T266" i="5"/>
  <c r="U536" i="5"/>
  <c r="T536" i="5"/>
  <c r="U290" i="5"/>
  <c r="T290" i="5"/>
  <c r="U169" i="5"/>
  <c r="T169" i="5"/>
  <c r="U199" i="5"/>
  <c r="T199" i="5"/>
  <c r="U97" i="5"/>
  <c r="T97" i="5"/>
  <c r="U69" i="5"/>
  <c r="T69" i="5"/>
  <c r="T150" i="5"/>
  <c r="U150" i="5"/>
  <c r="T226" i="5"/>
  <c r="U226" i="5"/>
  <c r="T212" i="5"/>
  <c r="U212" i="5"/>
  <c r="U422" i="5"/>
  <c r="T422" i="5"/>
  <c r="U210" i="5"/>
  <c r="T210" i="5"/>
  <c r="T100" i="5"/>
  <c r="U100" i="5"/>
  <c r="U38" i="5"/>
  <c r="T38" i="5"/>
  <c r="U322" i="5"/>
  <c r="T322" i="5"/>
  <c r="U535" i="5"/>
  <c r="T535" i="5"/>
  <c r="U452" i="5"/>
  <c r="T452" i="5"/>
  <c r="T530" i="5"/>
  <c r="U530" i="5"/>
  <c r="U347" i="5"/>
  <c r="T347" i="5"/>
  <c r="U219" i="5"/>
  <c r="T219" i="5"/>
  <c r="U72" i="5"/>
  <c r="T72" i="5"/>
  <c r="U340" i="5"/>
  <c r="T340" i="5"/>
  <c r="T107" i="5"/>
  <c r="U107" i="5"/>
  <c r="T387" i="5"/>
  <c r="U387" i="5"/>
  <c r="U332" i="5"/>
  <c r="T332" i="5"/>
  <c r="T242" i="5"/>
  <c r="U242" i="5"/>
  <c r="U35" i="5"/>
  <c r="T35" i="5"/>
  <c r="T187" i="5"/>
  <c r="U187" i="5"/>
  <c r="T494" i="5"/>
  <c r="U494" i="5"/>
  <c r="U386" i="5"/>
  <c r="T386" i="5"/>
  <c r="U307" i="5"/>
  <c r="T307" i="5"/>
  <c r="U174" i="5"/>
  <c r="T174" i="5"/>
  <c r="T504" i="5"/>
  <c r="U504" i="5"/>
  <c r="U399" i="5"/>
  <c r="T399" i="5"/>
  <c r="U201" i="5"/>
  <c r="T201" i="5"/>
  <c r="U113" i="5"/>
  <c r="T113" i="5"/>
  <c r="T548" i="5"/>
  <c r="U548" i="5"/>
  <c r="U120" i="5"/>
  <c r="T120" i="5"/>
  <c r="U531" i="5"/>
  <c r="T531" i="5"/>
  <c r="U413" i="5"/>
  <c r="T413" i="5"/>
  <c r="U354" i="5"/>
  <c r="T354" i="5"/>
  <c r="U161" i="5"/>
  <c r="T161" i="5"/>
  <c r="T75" i="5"/>
  <c r="U75" i="5"/>
  <c r="U415" i="5"/>
  <c r="T415" i="5"/>
  <c r="T485" i="5"/>
  <c r="U485" i="5"/>
  <c r="U328" i="5"/>
  <c r="T328" i="5"/>
  <c r="T104" i="5"/>
  <c r="U104" i="5"/>
  <c r="U398" i="5"/>
  <c r="T398" i="5"/>
  <c r="U94" i="5"/>
  <c r="T94" i="5"/>
  <c r="U205" i="5"/>
  <c r="T205" i="5"/>
  <c r="T278" i="5"/>
  <c r="U278" i="5"/>
  <c r="U409" i="5"/>
  <c r="T409" i="5"/>
  <c r="U517" i="5"/>
  <c r="T517" i="5"/>
  <c r="U308" i="5"/>
  <c r="T308" i="5"/>
  <c r="T56" i="5"/>
  <c r="U56" i="5"/>
  <c r="T179" i="5"/>
  <c r="U179" i="5"/>
  <c r="U317" i="5"/>
  <c r="T317" i="5"/>
  <c r="U405" i="5"/>
  <c r="T405" i="5"/>
  <c r="T541" i="5"/>
  <c r="U541" i="5"/>
  <c r="U80" i="5"/>
  <c r="T80" i="5"/>
  <c r="U160" i="5"/>
  <c r="T160" i="5"/>
  <c r="U333" i="5"/>
  <c r="T333" i="5"/>
  <c r="U65" i="5"/>
  <c r="T65" i="5"/>
  <c r="T42" i="5"/>
  <c r="U42" i="5"/>
  <c r="T133" i="5"/>
  <c r="U133" i="5"/>
  <c r="U261" i="5"/>
  <c r="T261" i="5"/>
  <c r="U341" i="5"/>
  <c r="T341" i="5"/>
  <c r="U525" i="5"/>
  <c r="T525" i="5"/>
  <c r="U63" i="5"/>
  <c r="T63" i="5"/>
  <c r="U269" i="5"/>
  <c r="T269" i="5"/>
  <c r="U420" i="5"/>
  <c r="T420" i="5"/>
  <c r="T526" i="5"/>
  <c r="U526" i="5"/>
  <c r="U246" i="5"/>
  <c r="T246" i="5"/>
  <c r="T57" i="5"/>
  <c r="U57" i="5"/>
  <c r="T319" i="5"/>
  <c r="U319" i="5"/>
  <c r="U393" i="5"/>
  <c r="T393" i="5"/>
  <c r="T203" i="5"/>
  <c r="U203" i="5"/>
  <c r="U78" i="5"/>
  <c r="T78" i="5"/>
  <c r="U339" i="5"/>
  <c r="T339" i="5"/>
  <c r="U411" i="5"/>
  <c r="T411" i="5"/>
  <c r="U190" i="5"/>
  <c r="T190" i="5"/>
  <c r="T450" i="5"/>
  <c r="U450" i="5"/>
  <c r="U425" i="5"/>
  <c r="T425" i="5"/>
  <c r="U49" i="5"/>
  <c r="T49" i="5"/>
  <c r="U291" i="5"/>
  <c r="T291" i="5"/>
  <c r="U214" i="5"/>
  <c r="T214" i="5"/>
  <c r="U247" i="5"/>
  <c r="T247" i="5"/>
  <c r="U27" i="5"/>
  <c r="T27" i="5"/>
  <c r="T330" i="5"/>
  <c r="U330" i="5"/>
  <c r="T284" i="5"/>
  <c r="U284" i="5"/>
  <c r="U77" i="5"/>
  <c r="T77" i="5"/>
  <c r="U532" i="5"/>
  <c r="T532" i="5"/>
  <c r="U430" i="5"/>
  <c r="T430" i="5"/>
  <c r="T64" i="5"/>
  <c r="U64" i="5"/>
  <c r="T302" i="5"/>
  <c r="U302" i="5"/>
  <c r="U461" i="5"/>
  <c r="T461" i="5"/>
  <c r="U499" i="5"/>
  <c r="T499" i="5"/>
  <c r="T455" i="5"/>
  <c r="U455" i="5"/>
  <c r="U419" i="5"/>
  <c r="T419" i="5"/>
  <c r="T481" i="5"/>
  <c r="U481" i="5"/>
  <c r="U338" i="5"/>
  <c r="T338" i="5"/>
  <c r="U200" i="5"/>
  <c r="T200" i="5"/>
  <c r="U82" i="5"/>
  <c r="T82" i="5"/>
  <c r="U257" i="5"/>
  <c r="T257" i="5"/>
  <c r="U543" i="5"/>
  <c r="T543" i="5"/>
  <c r="T407" i="5"/>
  <c r="U407" i="5"/>
  <c r="T310" i="5"/>
  <c r="U310" i="5"/>
  <c r="U206" i="5"/>
  <c r="T206" i="5"/>
  <c r="U88" i="5"/>
  <c r="T88" i="5"/>
  <c r="T51" i="5"/>
  <c r="U51" i="5"/>
  <c r="U488" i="5"/>
  <c r="T488" i="5"/>
  <c r="U383" i="5"/>
  <c r="T383" i="5"/>
  <c r="U301" i="5"/>
  <c r="T301" i="5"/>
  <c r="U112" i="5"/>
  <c r="T112" i="5"/>
  <c r="U471" i="5"/>
  <c r="T471" i="5"/>
  <c r="U371" i="5"/>
  <c r="T371" i="5"/>
  <c r="U198" i="5"/>
  <c r="T198" i="5"/>
  <c r="U83" i="5"/>
  <c r="T83" i="5"/>
  <c r="T522" i="5"/>
  <c r="U522" i="5"/>
  <c r="U141" i="5"/>
  <c r="T141" i="5"/>
  <c r="U513" i="5"/>
  <c r="T513" i="5"/>
  <c r="U401" i="5"/>
  <c r="T401" i="5"/>
  <c r="U297" i="5"/>
  <c r="T297" i="5"/>
  <c r="T128" i="5"/>
  <c r="U128" i="5"/>
  <c r="U74" i="5"/>
  <c r="T74" i="5"/>
  <c r="T244" i="5"/>
  <c r="U244" i="5"/>
  <c r="U460" i="5"/>
  <c r="T460" i="5"/>
  <c r="U227" i="5"/>
  <c r="T227" i="5"/>
  <c r="T124" i="5"/>
  <c r="U124" i="5"/>
  <c r="U493" i="5"/>
  <c r="T493" i="5"/>
  <c r="U126" i="5"/>
  <c r="T126" i="5"/>
  <c r="U209" i="5"/>
  <c r="T209" i="5"/>
  <c r="T280" i="5"/>
  <c r="U280" i="5"/>
  <c r="U417" i="5"/>
  <c r="T417" i="5"/>
  <c r="T523" i="5"/>
  <c r="U523" i="5"/>
  <c r="T367" i="5"/>
  <c r="U367" i="5"/>
  <c r="T66" i="5"/>
  <c r="U66" i="5"/>
  <c r="U192" i="5"/>
  <c r="T192" i="5"/>
  <c r="U320" i="5"/>
  <c r="T320" i="5"/>
  <c r="T408" i="5"/>
  <c r="U408" i="5"/>
  <c r="T544" i="5"/>
  <c r="U544" i="5"/>
  <c r="T101" i="5"/>
  <c r="U101" i="5"/>
  <c r="T191" i="5"/>
  <c r="U191" i="5"/>
  <c r="T378" i="5"/>
  <c r="U378" i="5"/>
  <c r="T95" i="5"/>
  <c r="U95" i="5"/>
  <c r="U44" i="5"/>
  <c r="T44" i="5"/>
  <c r="U168" i="5"/>
  <c r="T168" i="5"/>
  <c r="U262" i="5"/>
  <c r="T262" i="5"/>
  <c r="U358" i="5"/>
  <c r="T358" i="5"/>
  <c r="T546" i="5"/>
  <c r="U546" i="5"/>
  <c r="T71" i="5"/>
  <c r="U71" i="5"/>
  <c r="U277" i="5"/>
  <c r="T277" i="5"/>
  <c r="T441" i="5"/>
  <c r="U441" i="5"/>
  <c r="U528" i="5"/>
  <c r="T528" i="5"/>
  <c r="U312" i="5"/>
  <c r="T312" i="5"/>
  <c r="T87" i="5"/>
  <c r="U87" i="5"/>
  <c r="U427" i="5"/>
  <c r="T451" i="5"/>
  <c r="U451" i="5"/>
  <c r="T323" i="5"/>
  <c r="U323" i="5"/>
  <c r="U480" i="5"/>
  <c r="T480" i="5"/>
  <c r="U178" i="5"/>
  <c r="T178" i="5"/>
  <c r="T335" i="5"/>
  <c r="U335" i="5"/>
  <c r="U67" i="5"/>
  <c r="T67" i="5"/>
  <c r="T529" i="5"/>
  <c r="U529" i="5"/>
  <c r="T22" i="5"/>
  <c r="U22" i="5"/>
  <c r="T173" i="5"/>
  <c r="U173" i="5"/>
  <c r="U442" i="5"/>
  <c r="T442" i="5"/>
  <c r="U356" i="5"/>
  <c r="U538" i="5"/>
  <c r="T538" i="5"/>
  <c r="T207" i="5"/>
  <c r="U207" i="5"/>
  <c r="U557" i="5"/>
  <c r="T557" i="5"/>
  <c r="U180" i="5"/>
  <c r="T180" i="5"/>
  <c r="U116" i="5"/>
  <c r="T116" i="5"/>
  <c r="U23" i="5"/>
  <c r="T23" i="5"/>
  <c r="T467" i="5"/>
  <c r="U467" i="5"/>
  <c r="U25" i="5"/>
  <c r="T25" i="5"/>
  <c r="T181" i="5"/>
  <c r="U181" i="5"/>
  <c r="T489" i="5"/>
  <c r="U489" i="5"/>
  <c r="T511" i="5"/>
  <c r="U511" i="5"/>
  <c r="U446" i="5"/>
  <c r="T446" i="5"/>
  <c r="T225" i="5"/>
  <c r="U225" i="5"/>
  <c r="U193" i="5"/>
  <c r="T193" i="5"/>
  <c r="U426" i="5"/>
  <c r="T426" i="5"/>
  <c r="U295" i="5"/>
  <c r="T295" i="5"/>
  <c r="U154" i="5"/>
  <c r="T154" i="5"/>
  <c r="U114" i="5"/>
  <c r="T114" i="5"/>
  <c r="U132" i="5"/>
  <c r="T132" i="5"/>
  <c r="U476" i="5"/>
  <c r="T476" i="5"/>
  <c r="U352" i="5"/>
  <c r="T352" i="5"/>
  <c r="U273" i="5"/>
  <c r="T273" i="5"/>
  <c r="U147" i="5"/>
  <c r="T147" i="5"/>
  <c r="U29" i="5"/>
  <c r="T29" i="5"/>
  <c r="T533" i="5"/>
  <c r="U533" i="5"/>
  <c r="T416" i="5"/>
  <c r="U416" i="5"/>
  <c r="U346" i="5"/>
  <c r="T346" i="5"/>
  <c r="U228" i="5"/>
  <c r="T228" i="5"/>
  <c r="U59" i="5"/>
  <c r="T59" i="5"/>
  <c r="U439" i="5"/>
  <c r="T439" i="5"/>
  <c r="T300" i="5"/>
  <c r="U300" i="5"/>
  <c r="U153" i="5"/>
  <c r="T153" i="5"/>
  <c r="T211" i="5"/>
  <c r="U211" i="5"/>
  <c r="T292" i="5"/>
  <c r="U292" i="5"/>
  <c r="T79" i="5"/>
  <c r="U79" i="5"/>
  <c r="T497" i="5"/>
  <c r="U497" i="5"/>
  <c r="U379" i="5"/>
  <c r="T379" i="5"/>
  <c r="U263" i="5"/>
  <c r="T263" i="5"/>
  <c r="U137" i="5"/>
  <c r="T137" i="5"/>
  <c r="U216" i="5"/>
  <c r="T216" i="5"/>
  <c r="T549" i="5"/>
  <c r="U549" i="5"/>
  <c r="U369" i="5"/>
  <c r="T369" i="5"/>
  <c r="T145" i="5"/>
  <c r="U145" i="5"/>
  <c r="U31" i="5"/>
  <c r="T31" i="5"/>
  <c r="U47" i="5"/>
  <c r="T47" i="5"/>
  <c r="U171" i="5"/>
  <c r="T171" i="5"/>
  <c r="U233" i="5"/>
  <c r="T233" i="5"/>
  <c r="T365" i="5"/>
  <c r="U365" i="5"/>
  <c r="U458" i="5"/>
  <c r="T458" i="5"/>
  <c r="T534" i="5"/>
  <c r="U534" i="5"/>
  <c r="U498" i="5"/>
  <c r="T498" i="5"/>
  <c r="U118" i="5"/>
  <c r="T118" i="5"/>
  <c r="T232" i="5"/>
  <c r="U232" i="5"/>
  <c r="U366" i="5"/>
  <c r="T366" i="5"/>
  <c r="T454" i="5"/>
  <c r="U454" i="5"/>
  <c r="U28" i="5"/>
  <c r="T28" i="5"/>
  <c r="T125" i="5"/>
  <c r="U125" i="5"/>
  <c r="U270" i="5"/>
  <c r="T270" i="5"/>
  <c r="T434" i="5"/>
  <c r="U434" i="5"/>
  <c r="U457" i="5"/>
  <c r="T457" i="5"/>
  <c r="U91" i="5"/>
  <c r="T91" i="5"/>
  <c r="U218" i="5"/>
  <c r="T218" i="5"/>
  <c r="U294" i="5"/>
  <c r="T294" i="5"/>
  <c r="U428" i="5"/>
  <c r="T428" i="5"/>
  <c r="T329" i="5"/>
  <c r="U329" i="5"/>
  <c r="T127" i="5"/>
  <c r="U127" i="5"/>
  <c r="T337" i="5"/>
  <c r="U337" i="5"/>
  <c r="T496" i="5"/>
  <c r="U496" i="5"/>
  <c r="U560" i="5"/>
  <c r="T560" i="5"/>
  <c r="U479" i="5"/>
  <c r="T479" i="5"/>
  <c r="U152" i="5"/>
  <c r="T152" i="5"/>
  <c r="U62" i="5"/>
  <c r="T506" i="5"/>
  <c r="U342" i="5"/>
  <c r="T342" i="5"/>
  <c r="U395" i="5"/>
  <c r="T395" i="5"/>
  <c r="U279" i="5"/>
  <c r="T279" i="5"/>
  <c r="U90" i="5"/>
  <c r="T90" i="5"/>
  <c r="U134" i="5"/>
  <c r="T134" i="5"/>
  <c r="U550" i="5"/>
  <c r="T550" i="5"/>
  <c r="T85" i="5"/>
  <c r="U85" i="5"/>
  <c r="U221" i="5"/>
  <c r="T221" i="5"/>
  <c r="U361" i="5"/>
  <c r="T361" i="5"/>
  <c r="U375" i="5"/>
  <c r="T375" i="5"/>
  <c r="T189" i="5"/>
  <c r="T443" i="5"/>
  <c r="U443" i="5"/>
  <c r="U385" i="5"/>
  <c r="T385" i="5"/>
  <c r="T351" i="5"/>
  <c r="U351" i="5"/>
  <c r="T264" i="5"/>
  <c r="U264" i="5"/>
  <c r="U377" i="5"/>
  <c r="T377" i="5"/>
  <c r="U217" i="5"/>
  <c r="T217" i="5"/>
  <c r="T343" i="5"/>
  <c r="U343" i="5"/>
  <c r="U349" i="5"/>
  <c r="T349" i="5"/>
  <c r="T406" i="5"/>
  <c r="U406" i="5"/>
  <c r="U111" i="5"/>
  <c r="T111" i="5"/>
  <c r="U258" i="5"/>
  <c r="T258" i="5"/>
  <c r="U194" i="5"/>
  <c r="T194" i="5"/>
  <c r="U306" i="5"/>
  <c r="T306" i="5"/>
  <c r="T293" i="5"/>
  <c r="U293" i="5"/>
  <c r="T32" i="5"/>
  <c r="U32" i="5"/>
  <c r="U182" i="5"/>
  <c r="T182" i="5"/>
  <c r="U388" i="5"/>
  <c r="T388" i="5"/>
  <c r="U282" i="5"/>
  <c r="T282" i="5"/>
  <c r="U162" i="5"/>
  <c r="T162" i="5"/>
  <c r="U53" i="5"/>
  <c r="T53" i="5"/>
  <c r="U105" i="5"/>
  <c r="T105" i="5"/>
  <c r="T484" i="5"/>
  <c r="U484" i="5"/>
  <c r="T331" i="5"/>
  <c r="U331" i="5"/>
  <c r="U255" i="5"/>
  <c r="T255" i="5"/>
  <c r="T170" i="5"/>
  <c r="U170" i="5"/>
  <c r="T396" i="5"/>
  <c r="U396" i="5"/>
  <c r="U524" i="5"/>
  <c r="T524" i="5"/>
  <c r="U423" i="5"/>
  <c r="T423" i="5"/>
  <c r="U334" i="5"/>
  <c r="T334" i="5"/>
  <c r="T240" i="5"/>
  <c r="U240" i="5"/>
  <c r="U76" i="5"/>
  <c r="T76" i="5"/>
  <c r="T435" i="5"/>
  <c r="U435" i="5"/>
  <c r="U289" i="5"/>
  <c r="T289" i="5"/>
  <c r="T186" i="5"/>
  <c r="U186" i="5"/>
  <c r="U151" i="5"/>
  <c r="T151" i="5"/>
  <c r="T256" i="5"/>
  <c r="U256" i="5"/>
  <c r="U551" i="5"/>
  <c r="T551" i="5"/>
  <c r="T477" i="5"/>
  <c r="U477" i="5"/>
  <c r="T374" i="5"/>
  <c r="U374" i="5"/>
  <c r="T231" i="5"/>
  <c r="U231" i="5"/>
  <c r="T121" i="5"/>
  <c r="U121" i="5"/>
  <c r="T61" i="5"/>
  <c r="U61" i="5"/>
  <c r="U519" i="5"/>
  <c r="T519" i="5"/>
  <c r="U364" i="5"/>
  <c r="T364" i="5"/>
  <c r="T166" i="5"/>
  <c r="U166" i="5"/>
  <c r="U70" i="5"/>
  <c r="T70" i="5"/>
  <c r="T81" i="5"/>
  <c r="U81" i="5"/>
  <c r="T175" i="5"/>
  <c r="U175" i="5"/>
  <c r="U237" i="5"/>
  <c r="T237" i="5"/>
  <c r="U368" i="5"/>
  <c r="T368" i="5"/>
  <c r="U463" i="5"/>
  <c r="T463" i="5"/>
  <c r="U36" i="5"/>
  <c r="T36" i="5"/>
  <c r="U30" i="5"/>
  <c r="T30" i="5"/>
  <c r="T143" i="5"/>
  <c r="U143" i="5"/>
  <c r="U235" i="5"/>
  <c r="T235" i="5"/>
  <c r="U390" i="5"/>
  <c r="T390" i="5"/>
  <c r="T466" i="5"/>
  <c r="U466" i="5"/>
  <c r="U46" i="5"/>
  <c r="T46" i="5"/>
  <c r="T142" i="5"/>
  <c r="U142" i="5"/>
  <c r="T275" i="5"/>
  <c r="U275" i="5"/>
  <c r="U437" i="5"/>
  <c r="T437" i="5"/>
  <c r="U482" i="5"/>
  <c r="T482" i="5"/>
  <c r="U98" i="5"/>
  <c r="T98" i="5"/>
  <c r="U249" i="5"/>
  <c r="T249" i="5"/>
  <c r="U309" i="5"/>
  <c r="T309" i="5"/>
  <c r="U445" i="5"/>
  <c r="T445" i="5"/>
  <c r="T26" i="5"/>
  <c r="U26" i="5"/>
  <c r="U135" i="5"/>
  <c r="T135" i="5"/>
  <c r="U350" i="5"/>
  <c r="T350" i="5"/>
  <c r="T500" i="5"/>
  <c r="U500" i="5"/>
  <c r="T19" i="5"/>
  <c r="U19" i="5"/>
  <c r="T547" i="5"/>
  <c r="U547" i="5"/>
  <c r="U164" i="5"/>
  <c r="T164" i="5"/>
  <c r="U73" i="5"/>
  <c r="T229" i="5"/>
  <c r="T392" i="5"/>
  <c r="U392" i="5"/>
  <c r="U421" i="5"/>
  <c r="T421" i="5"/>
  <c r="T195" i="5"/>
  <c r="U195" i="5"/>
  <c r="U138" i="5"/>
  <c r="T138" i="5"/>
  <c r="U469" i="5"/>
  <c r="T469" i="5"/>
  <c r="T92" i="5"/>
  <c r="U92" i="5"/>
  <c r="U204" i="5"/>
  <c r="T204" i="5"/>
  <c r="T224" i="5"/>
  <c r="U224" i="5"/>
  <c r="U197" i="5"/>
  <c r="T197" i="5"/>
  <c r="U394" i="5"/>
  <c r="T394" i="5"/>
  <c r="U106" i="5"/>
  <c r="T106" i="5"/>
  <c r="U344" i="5"/>
  <c r="U251" i="5"/>
  <c r="T251" i="5"/>
  <c r="T495" i="5"/>
  <c r="U495" i="5"/>
  <c r="U440" i="5"/>
  <c r="T440" i="5"/>
  <c r="U459" i="5"/>
  <c r="T459" i="5"/>
  <c r="T507" i="5"/>
  <c r="U507" i="5"/>
  <c r="T380" i="5"/>
  <c r="U380" i="5"/>
  <c r="T456" i="5"/>
  <c r="U456" i="5"/>
  <c r="T117" i="5"/>
  <c r="U117" i="5"/>
  <c r="U288" i="5"/>
  <c r="T288" i="5"/>
  <c r="T556" i="5"/>
  <c r="U556" i="5"/>
  <c r="U475" i="5"/>
  <c r="T475" i="5"/>
  <c r="T357" i="5"/>
  <c r="U357" i="5"/>
  <c r="U391" i="5"/>
  <c r="T391" i="5"/>
  <c r="U45" i="5"/>
  <c r="T45" i="5"/>
  <c r="U558" i="5"/>
  <c r="T558" i="5"/>
  <c r="U402" i="5"/>
  <c r="T402" i="5"/>
  <c r="T287" i="5"/>
  <c r="U287" i="5"/>
  <c r="T167" i="5"/>
  <c r="U167" i="5"/>
  <c r="U510" i="5"/>
  <c r="T510" i="5"/>
  <c r="T109" i="5"/>
  <c r="U109" i="5"/>
  <c r="U490" i="5"/>
  <c r="T490" i="5"/>
  <c r="T311" i="5"/>
  <c r="U311" i="5"/>
  <c r="U253" i="5"/>
  <c r="T253" i="5"/>
  <c r="T158" i="5"/>
  <c r="U158" i="5"/>
  <c r="U215" i="5"/>
  <c r="T215" i="5"/>
  <c r="U514" i="5"/>
  <c r="T514" i="5"/>
  <c r="U447" i="5"/>
  <c r="T447" i="5"/>
  <c r="U303" i="5"/>
  <c r="T303" i="5"/>
  <c r="T183" i="5"/>
  <c r="U183" i="5"/>
  <c r="U537" i="5"/>
  <c r="T537" i="5"/>
  <c r="U431" i="5"/>
  <c r="T431" i="5"/>
  <c r="T259" i="5"/>
  <c r="U259" i="5"/>
  <c r="U130" i="5"/>
  <c r="T130" i="5"/>
  <c r="T24" i="5"/>
  <c r="U24" i="5"/>
  <c r="T220" i="5"/>
  <c r="U220" i="5"/>
  <c r="T554" i="5"/>
  <c r="U554" i="5"/>
  <c r="U438" i="5"/>
  <c r="T438" i="5"/>
  <c r="U314" i="5"/>
  <c r="T314" i="5"/>
  <c r="U188" i="5"/>
  <c r="T188" i="5"/>
  <c r="T43" i="5"/>
  <c r="U43" i="5"/>
  <c r="U21" i="5"/>
  <c r="T21" i="5"/>
  <c r="U492" i="5"/>
  <c r="T492" i="5"/>
  <c r="U281" i="5"/>
  <c r="T281" i="5"/>
  <c r="U146" i="5"/>
  <c r="T146" i="5"/>
  <c r="T119" i="5"/>
  <c r="U119" i="5"/>
  <c r="T86" i="5"/>
  <c r="U86" i="5"/>
  <c r="U184" i="5"/>
  <c r="T184" i="5"/>
  <c r="U260" i="5"/>
  <c r="T260" i="5"/>
  <c r="U382" i="5"/>
  <c r="T382" i="5"/>
  <c r="U486" i="5"/>
  <c r="T486" i="5"/>
  <c r="U84" i="5"/>
  <c r="T84" i="5"/>
  <c r="U33" i="5"/>
  <c r="T33" i="5"/>
  <c r="T159" i="5"/>
  <c r="U159" i="5"/>
  <c r="U243" i="5"/>
  <c r="T243" i="5"/>
  <c r="U400" i="5"/>
  <c r="T400" i="5"/>
  <c r="U512" i="5"/>
  <c r="T512" i="5"/>
  <c r="U55" i="5"/>
  <c r="T55" i="5"/>
  <c r="U144" i="5"/>
  <c r="T144" i="5"/>
  <c r="U299" i="5"/>
  <c r="T299" i="5"/>
  <c r="U503" i="5"/>
  <c r="T503" i="5"/>
  <c r="U552" i="5"/>
  <c r="T552" i="5"/>
  <c r="U108" i="5"/>
  <c r="T108" i="5"/>
  <c r="T252" i="5"/>
  <c r="U252" i="5"/>
  <c r="U325" i="5"/>
  <c r="T325" i="5"/>
  <c r="T468" i="5"/>
  <c r="U468" i="5"/>
  <c r="U39" i="5"/>
  <c r="T39" i="5"/>
  <c r="U149" i="5"/>
  <c r="T149" i="5"/>
  <c r="T381" i="5"/>
  <c r="U381" i="5"/>
  <c r="T509" i="5"/>
  <c r="U509" i="5"/>
  <c r="T34" i="5"/>
  <c r="U34" i="5"/>
  <c r="T50" i="5"/>
  <c r="U50" i="5"/>
  <c r="U172" i="5"/>
  <c r="T172" i="5"/>
  <c r="U559" i="5"/>
  <c r="T559" i="5"/>
  <c r="T96" i="5"/>
  <c r="U96" i="5"/>
  <c r="U223" i="5"/>
  <c r="T223" i="5"/>
  <c r="U122" i="5"/>
  <c r="T122" i="5"/>
  <c r="T521" i="5"/>
  <c r="U521" i="5"/>
  <c r="U410" i="5"/>
  <c r="T410" i="5"/>
  <c r="T327" i="5"/>
  <c r="U327" i="5"/>
  <c r="U321" i="5"/>
  <c r="T321" i="5"/>
  <c r="U250" i="5"/>
  <c r="T250" i="5"/>
  <c r="U60" i="5"/>
  <c r="T60" i="5"/>
  <c r="T89" i="5"/>
  <c r="U89" i="5"/>
  <c r="U318" i="5"/>
  <c r="T318" i="5"/>
  <c r="T359" i="5"/>
  <c r="U359" i="5"/>
  <c r="U283" i="5"/>
  <c r="T283" i="5"/>
  <c r="T429" i="5"/>
  <c r="U429" i="5"/>
  <c r="T234" i="5"/>
  <c r="U234" i="5"/>
  <c r="U165" i="5"/>
  <c r="T165" i="5"/>
  <c r="T102" i="5"/>
  <c r="U102" i="5"/>
  <c r="T268" i="5"/>
  <c r="U268" i="5"/>
  <c r="U376" i="5"/>
  <c r="T376" i="5"/>
  <c r="U462" i="5"/>
  <c r="T462" i="5"/>
  <c r="U370" i="5"/>
  <c r="T370" i="5"/>
  <c r="U304" i="5"/>
  <c r="T304" i="5"/>
  <c r="U465" i="5"/>
  <c r="T465" i="5"/>
  <c r="U472" i="5"/>
  <c r="T472" i="5"/>
  <c r="T539" i="5"/>
  <c r="U539" i="5"/>
  <c r="U362" i="5"/>
  <c r="T362" i="5"/>
  <c r="U239" i="5"/>
  <c r="T239" i="5"/>
  <c r="U110" i="5"/>
  <c r="T110" i="5"/>
  <c r="U444" i="5"/>
  <c r="T444" i="5"/>
  <c r="U99" i="5"/>
  <c r="T99" i="5"/>
  <c r="U453" i="5"/>
  <c r="T453" i="5"/>
  <c r="T315" i="5"/>
  <c r="U315" i="5"/>
  <c r="U271" i="5"/>
  <c r="T271" i="5"/>
  <c r="U136" i="5"/>
  <c r="T136" i="5"/>
  <c r="U185" i="5"/>
  <c r="T185" i="5"/>
  <c r="T516" i="5"/>
  <c r="U516" i="5"/>
  <c r="U424" i="5"/>
  <c r="T424" i="5"/>
  <c r="T355" i="5"/>
  <c r="U355" i="5"/>
  <c r="T156" i="5"/>
  <c r="U156" i="5"/>
  <c r="T518" i="5"/>
  <c r="U518" i="5"/>
  <c r="T412" i="5"/>
  <c r="U412" i="5"/>
  <c r="U222" i="5"/>
  <c r="T222" i="5"/>
  <c r="T140" i="5"/>
  <c r="U140" i="5"/>
  <c r="U37" i="5"/>
  <c r="T37" i="5"/>
  <c r="T155" i="5"/>
  <c r="U155" i="5"/>
  <c r="U542" i="5"/>
  <c r="T542" i="5"/>
  <c r="U464" i="5"/>
  <c r="T464" i="5"/>
  <c r="U326" i="5"/>
  <c r="T326" i="5"/>
  <c r="T177" i="5"/>
  <c r="U177" i="5"/>
  <c r="T40" i="5"/>
  <c r="U40" i="5"/>
  <c r="U470" i="5"/>
  <c r="T470" i="5"/>
  <c r="T474" i="5"/>
  <c r="U474" i="5"/>
  <c r="T267" i="5"/>
  <c r="U267" i="5"/>
  <c r="T129" i="5"/>
  <c r="U129" i="5"/>
  <c r="U248" i="5"/>
  <c r="T248" i="5"/>
  <c r="T93" i="5"/>
  <c r="U93" i="5"/>
  <c r="U196" i="5"/>
  <c r="T196" i="5"/>
  <c r="U272" i="5"/>
  <c r="T272" i="5"/>
  <c r="U404" i="5"/>
  <c r="T404" i="5"/>
  <c r="T487" i="5"/>
  <c r="U487" i="5"/>
  <c r="T265" i="5"/>
  <c r="U265" i="5"/>
  <c r="U41" i="5"/>
  <c r="T41" i="5"/>
  <c r="U163" i="5"/>
  <c r="T163" i="5"/>
  <c r="U296" i="5"/>
  <c r="T296" i="5"/>
  <c r="T403" i="5"/>
  <c r="U403" i="5"/>
  <c r="U527" i="5"/>
  <c r="T527" i="5"/>
  <c r="U68" i="5"/>
  <c r="T68" i="5"/>
  <c r="T148" i="5"/>
  <c r="U148" i="5"/>
  <c r="U316" i="5"/>
  <c r="T316" i="5"/>
  <c r="T540" i="5"/>
  <c r="U540" i="5"/>
  <c r="U20" i="5"/>
  <c r="T20" i="5"/>
  <c r="U131" i="5"/>
  <c r="T131" i="5"/>
  <c r="U254" i="5"/>
  <c r="T254" i="5"/>
  <c r="T336" i="5"/>
  <c r="U336" i="5"/>
  <c r="U520" i="5"/>
  <c r="T520" i="5"/>
  <c r="U54" i="5"/>
  <c r="T54" i="5"/>
  <c r="U208" i="5"/>
  <c r="T208" i="5"/>
  <c r="U414" i="5"/>
  <c r="T414" i="5"/>
  <c r="T515" i="5"/>
  <c r="U515" i="5"/>
  <c r="T58" i="5"/>
  <c r="U58" i="5"/>
  <c r="T52" i="5"/>
  <c r="U52" i="5"/>
  <c r="U230" i="5"/>
  <c r="T230" i="5"/>
  <c r="U313" i="5"/>
  <c r="T313" i="5"/>
  <c r="T389" i="5"/>
  <c r="U389" i="5"/>
  <c r="U555" i="5"/>
  <c r="T555" i="5"/>
  <c r="U123" i="5"/>
  <c r="T123" i="5"/>
  <c r="U436" i="5"/>
  <c r="B130" i="3"/>
  <c r="B150" i="3"/>
  <c r="U7" i="5"/>
  <c r="T7" i="5"/>
  <c r="BA10" i="5"/>
  <c r="AZ10" i="5"/>
  <c r="B161" i="3"/>
  <c r="I63" i="2" s="1"/>
  <c r="B43" i="5"/>
  <c r="S10" i="5"/>
  <c r="T12" i="5"/>
  <c r="U12" i="5"/>
  <c r="T13" i="5"/>
  <c r="U13" i="5"/>
  <c r="U8" i="5"/>
  <c r="T8" i="5"/>
  <c r="B10" i="5"/>
  <c r="B9" i="5"/>
  <c r="B11" i="5"/>
  <c r="E49" i="3"/>
  <c r="E47" i="3"/>
  <c r="J46" i="5"/>
  <c r="B17" i="5"/>
  <c r="B107" i="3"/>
  <c r="B105" i="3"/>
  <c r="B103" i="3"/>
  <c r="B128" i="3" s="1"/>
  <c r="B100" i="3"/>
  <c r="I52" i="2" s="1"/>
  <c r="B99" i="3"/>
  <c r="B5" i="4"/>
  <c r="E9" i="3"/>
  <c r="I8" i="4"/>
  <c r="I12" i="4"/>
  <c r="I16" i="4"/>
  <c r="I20" i="4"/>
  <c r="I24" i="4"/>
  <c r="I28" i="4"/>
  <c r="I32" i="4"/>
  <c r="I36" i="4"/>
  <c r="I40" i="4"/>
  <c r="I44" i="4"/>
  <c r="I48" i="4"/>
  <c r="I52" i="4"/>
  <c r="I56" i="4"/>
  <c r="I60" i="4"/>
  <c r="I64" i="4"/>
  <c r="I68" i="4"/>
  <c r="I72" i="4"/>
  <c r="I76" i="4"/>
  <c r="I80" i="4"/>
  <c r="I84" i="4"/>
  <c r="I88" i="4"/>
  <c r="I92" i="4"/>
  <c r="I96" i="4"/>
  <c r="I100" i="4"/>
  <c r="I104" i="4"/>
  <c r="I26" i="4"/>
  <c r="I11" i="4"/>
  <c r="I38" i="4"/>
  <c r="I65" i="4"/>
  <c r="I10" i="4"/>
  <c r="I58" i="4"/>
  <c r="I90" i="4"/>
  <c r="I27" i="4"/>
  <c r="I54" i="4"/>
  <c r="I22" i="4"/>
  <c r="I49" i="4"/>
  <c r="I70" i="4"/>
  <c r="I7" i="4"/>
  <c r="I13" i="4"/>
  <c r="I18" i="4"/>
  <c r="I23" i="4"/>
  <c r="I29" i="4"/>
  <c r="I34" i="4"/>
  <c r="I39" i="4"/>
  <c r="I45" i="4"/>
  <c r="I50" i="4"/>
  <c r="I55" i="4"/>
  <c r="I61" i="4"/>
  <c r="I66" i="4"/>
  <c r="I71" i="4"/>
  <c r="I77" i="4"/>
  <c r="I82" i="4"/>
  <c r="I87" i="4"/>
  <c r="I93" i="4"/>
  <c r="I98" i="4"/>
  <c r="I103" i="4"/>
  <c r="I9" i="4"/>
  <c r="I14" i="4"/>
  <c r="I19" i="4"/>
  <c r="I25" i="4"/>
  <c r="I30" i="4"/>
  <c r="I35" i="4"/>
  <c r="I41" i="4"/>
  <c r="I46" i="4"/>
  <c r="I51" i="4"/>
  <c r="I57" i="4"/>
  <c r="I62" i="4"/>
  <c r="I67" i="4"/>
  <c r="I73" i="4"/>
  <c r="I78" i="4"/>
  <c r="I83" i="4"/>
  <c r="I89" i="4"/>
  <c r="I94" i="4"/>
  <c r="I99" i="4"/>
  <c r="I4" i="4"/>
  <c r="I5" i="4"/>
  <c r="I15" i="4"/>
  <c r="I21" i="4"/>
  <c r="I31" i="4"/>
  <c r="I37" i="4"/>
  <c r="I42" i="4"/>
  <c r="I47" i="4"/>
  <c r="I53" i="4"/>
  <c r="I63" i="4"/>
  <c r="I69" i="4"/>
  <c r="I74" i="4"/>
  <c r="I79" i="4"/>
  <c r="I85" i="4"/>
  <c r="I95" i="4"/>
  <c r="I101" i="4"/>
  <c r="I6" i="4"/>
  <c r="I17" i="4"/>
  <c r="I33" i="4"/>
  <c r="I43" i="4"/>
  <c r="I59" i="4"/>
  <c r="I91" i="4"/>
  <c r="I97" i="4"/>
  <c r="I102" i="4"/>
  <c r="I75" i="4"/>
  <c r="I81" i="4"/>
  <c r="I86" i="4"/>
  <c r="B8" i="4"/>
  <c r="B6" i="4"/>
  <c r="B4" i="4"/>
  <c r="B27" i="3"/>
  <c r="I22" i="2" s="1"/>
  <c r="E6" i="3"/>
  <c r="B34" i="3"/>
  <c r="B35" i="3" s="1"/>
  <c r="B36" i="3" s="1"/>
  <c r="E14" i="3"/>
  <c r="E3" i="3"/>
  <c r="E5" i="3"/>
  <c r="E4" i="3"/>
  <c r="B31" i="3"/>
  <c r="B32" i="3" s="1"/>
  <c r="B33" i="3" s="1"/>
  <c r="B12" i="3"/>
  <c r="B24" i="3"/>
  <c r="I20" i="2" s="1"/>
  <c r="B26" i="3"/>
  <c r="I21" i="2" s="1"/>
  <c r="T103" i="8" l="1"/>
  <c r="V103" i="8" s="1"/>
  <c r="AM103" i="8" s="1"/>
  <c r="T39" i="8"/>
  <c r="V39" i="8" s="1"/>
  <c r="AM39" i="8" s="1"/>
  <c r="T8" i="8"/>
  <c r="V8" i="8" s="1"/>
  <c r="AM8" i="8" s="1"/>
  <c r="T136" i="8"/>
  <c r="V136" i="8" s="1"/>
  <c r="AM136" i="8" s="1"/>
  <c r="T130" i="8"/>
  <c r="V130" i="8" s="1"/>
  <c r="AM130" i="8" s="1"/>
  <c r="T55" i="8"/>
  <c r="V55" i="8" s="1"/>
  <c r="AM55" i="8" s="1"/>
  <c r="T71" i="8"/>
  <c r="V71" i="8" s="1"/>
  <c r="AM71" i="8" s="1"/>
  <c r="T16" i="8"/>
  <c r="V16" i="8" s="1"/>
  <c r="AM16" i="8" s="1"/>
  <c r="T65" i="8"/>
  <c r="V65" i="8" s="1"/>
  <c r="AM65" i="8" s="1"/>
  <c r="T146" i="8"/>
  <c r="V146" i="8" s="1"/>
  <c r="AM146" i="8" s="1"/>
  <c r="T63" i="8"/>
  <c r="V63" i="8" s="1"/>
  <c r="AM63" i="8" s="1"/>
  <c r="T15" i="8"/>
  <c r="V15" i="8" s="1"/>
  <c r="AM15" i="8" s="1"/>
  <c r="T48" i="8"/>
  <c r="V48" i="8" s="1"/>
  <c r="AM48" i="8" s="1"/>
  <c r="T145" i="8"/>
  <c r="V145" i="8" s="1"/>
  <c r="AM145" i="8" s="1"/>
  <c r="T137" i="8"/>
  <c r="V137" i="8" s="1"/>
  <c r="AM137" i="8" s="1"/>
  <c r="T47" i="8"/>
  <c r="V47" i="8" s="1"/>
  <c r="AM47" i="8" s="1"/>
  <c r="T95" i="8"/>
  <c r="V95" i="8" s="1"/>
  <c r="AM95" i="8" s="1"/>
  <c r="T72" i="8"/>
  <c r="V72" i="8" s="1"/>
  <c r="AM72" i="8" s="1"/>
  <c r="T58" i="8"/>
  <c r="V58" i="8" s="1"/>
  <c r="AM58" i="8" s="1"/>
  <c r="T99" i="8"/>
  <c r="V99" i="8" s="1"/>
  <c r="AM99" i="8" s="1"/>
  <c r="T143" i="8"/>
  <c r="V143" i="8" s="1"/>
  <c r="AM143" i="8" s="1"/>
  <c r="T64" i="8"/>
  <c r="V64" i="8" s="1"/>
  <c r="AM64" i="8" s="1"/>
  <c r="T128" i="8"/>
  <c r="V128" i="8" s="1"/>
  <c r="AM128" i="8" s="1"/>
  <c r="T10" i="8"/>
  <c r="V10" i="8" s="1"/>
  <c r="AM10" i="8" s="1"/>
  <c r="T74" i="8"/>
  <c r="V74" i="8" s="1"/>
  <c r="AM74" i="8" s="1"/>
  <c r="T138" i="8"/>
  <c r="V138" i="8" s="1"/>
  <c r="AM138" i="8" s="1"/>
  <c r="T19" i="8"/>
  <c r="V19" i="8" s="1"/>
  <c r="AM19" i="8" s="1"/>
  <c r="T147" i="8"/>
  <c r="V147" i="8" s="1"/>
  <c r="AM147" i="8" s="1"/>
  <c r="T27" i="8"/>
  <c r="V27" i="8" s="1"/>
  <c r="AM27" i="8" s="1"/>
  <c r="T155" i="8"/>
  <c r="V155" i="8" s="1"/>
  <c r="AM155" i="8" s="1"/>
  <c r="T144" i="8"/>
  <c r="V144" i="8" s="1"/>
  <c r="AM144" i="8" s="1"/>
  <c r="T26" i="8"/>
  <c r="V26" i="8" s="1"/>
  <c r="AM26" i="8" s="1"/>
  <c r="T90" i="8"/>
  <c r="V90" i="8" s="1"/>
  <c r="AM90" i="8" s="1"/>
  <c r="T154" i="8"/>
  <c r="V154" i="8" s="1"/>
  <c r="AM154" i="8" s="1"/>
  <c r="T35" i="8"/>
  <c r="V35" i="8" s="1"/>
  <c r="AM35" i="8" s="1"/>
  <c r="T33" i="8"/>
  <c r="V33" i="8" s="1"/>
  <c r="AM33" i="8" s="1"/>
  <c r="T24" i="8"/>
  <c r="V24" i="8" s="1"/>
  <c r="AM24" i="8" s="1"/>
  <c r="T88" i="8"/>
  <c r="V88" i="8" s="1"/>
  <c r="AM88" i="8" s="1"/>
  <c r="T152" i="8"/>
  <c r="V152" i="8" s="1"/>
  <c r="AM152" i="8" s="1"/>
  <c r="T34" i="8"/>
  <c r="V34" i="8" s="1"/>
  <c r="AM34" i="8" s="1"/>
  <c r="T98" i="8"/>
  <c r="V98" i="8" s="1"/>
  <c r="AM98" i="8" s="1"/>
  <c r="T17" i="8"/>
  <c r="V17" i="8" s="1"/>
  <c r="AM17" i="8" s="1"/>
  <c r="T43" i="8"/>
  <c r="V43" i="8" s="1"/>
  <c r="AM43" i="8" s="1"/>
  <c r="T73" i="8"/>
  <c r="V73" i="8" s="1"/>
  <c r="AM73" i="8" s="1"/>
  <c r="T111" i="8"/>
  <c r="V111" i="8" s="1"/>
  <c r="AM111" i="8" s="1"/>
  <c r="T32" i="8"/>
  <c r="V32" i="8" s="1"/>
  <c r="AM32" i="8" s="1"/>
  <c r="T96" i="8"/>
  <c r="V96" i="8" s="1"/>
  <c r="AM96" i="8" s="1"/>
  <c r="T153" i="8"/>
  <c r="V153" i="8" s="1"/>
  <c r="AM153" i="8" s="1"/>
  <c r="T42" i="8"/>
  <c r="V42" i="8" s="1"/>
  <c r="AM42" i="8" s="1"/>
  <c r="T106" i="8"/>
  <c r="V106" i="8" s="1"/>
  <c r="AM106" i="8" s="1"/>
  <c r="T57" i="8"/>
  <c r="V57" i="8" s="1"/>
  <c r="AM57" i="8" s="1"/>
  <c r="T83" i="8"/>
  <c r="V83" i="8" s="1"/>
  <c r="AM83" i="8" s="1"/>
  <c r="T44" i="8"/>
  <c r="V44" i="8" s="1"/>
  <c r="AM44" i="8" s="1"/>
  <c r="T119" i="8"/>
  <c r="V119" i="8" s="1"/>
  <c r="AM119" i="8" s="1"/>
  <c r="T40" i="8"/>
  <c r="V40" i="8" s="1"/>
  <c r="AM40" i="8" s="1"/>
  <c r="T104" i="8"/>
  <c r="V104" i="8" s="1"/>
  <c r="AM104" i="8" s="1"/>
  <c r="T9" i="8"/>
  <c r="V9" i="8" s="1"/>
  <c r="AM9" i="8" s="1"/>
  <c r="T50" i="8"/>
  <c r="V50" i="8" s="1"/>
  <c r="AM50" i="8" s="1"/>
  <c r="T114" i="8"/>
  <c r="V114" i="8" s="1"/>
  <c r="AM114" i="8" s="1"/>
  <c r="T97" i="8"/>
  <c r="V97" i="8" s="1"/>
  <c r="AM97" i="8" s="1"/>
  <c r="T91" i="8"/>
  <c r="V91" i="8" s="1"/>
  <c r="AM91" i="8" s="1"/>
  <c r="T52" i="8"/>
  <c r="V52" i="8" s="1"/>
  <c r="AM52" i="8" s="1"/>
  <c r="T36" i="8"/>
  <c r="V36" i="8" s="1"/>
  <c r="AM36" i="8" s="1"/>
  <c r="T100" i="8"/>
  <c r="V100" i="8" s="1"/>
  <c r="AM100" i="8" s="1"/>
  <c r="T108" i="8"/>
  <c r="V108" i="8" s="1"/>
  <c r="AM108" i="8" s="1"/>
  <c r="T116" i="8"/>
  <c r="V116" i="8" s="1"/>
  <c r="AM116" i="8" s="1"/>
  <c r="T41" i="8"/>
  <c r="V41" i="8" s="1"/>
  <c r="AM41" i="8" s="1"/>
  <c r="T81" i="8"/>
  <c r="V81" i="8" s="1"/>
  <c r="AM81" i="8" s="1"/>
  <c r="T89" i="8"/>
  <c r="V89" i="8" s="1"/>
  <c r="AM89" i="8" s="1"/>
  <c r="T105" i="8"/>
  <c r="V105" i="8" s="1"/>
  <c r="AM105" i="8" s="1"/>
  <c r="T53" i="8"/>
  <c r="V53" i="8" s="1"/>
  <c r="AM53" i="8" s="1"/>
  <c r="T61" i="8"/>
  <c r="V61" i="8" s="1"/>
  <c r="AM61" i="8" s="1"/>
  <c r="T117" i="8"/>
  <c r="V117" i="8" s="1"/>
  <c r="AM117" i="8" s="1"/>
  <c r="T125" i="8"/>
  <c r="V125" i="8" s="1"/>
  <c r="AM125" i="8" s="1"/>
  <c r="T113" i="8"/>
  <c r="V113" i="8" s="1"/>
  <c r="AM113" i="8" s="1"/>
  <c r="T69" i="8"/>
  <c r="V69" i="8" s="1"/>
  <c r="AM69" i="8" s="1"/>
  <c r="T133" i="8"/>
  <c r="V133" i="8" s="1"/>
  <c r="AM133" i="8" s="1"/>
  <c r="T121" i="8"/>
  <c r="V121" i="8" s="1"/>
  <c r="AM121" i="8" s="1"/>
  <c r="T60" i="8"/>
  <c r="V60" i="8" s="1"/>
  <c r="AM60" i="8" s="1"/>
  <c r="T124" i="8"/>
  <c r="V124" i="8" s="1"/>
  <c r="AM124" i="8" s="1"/>
  <c r="T13" i="8"/>
  <c r="V13" i="8" s="1"/>
  <c r="AM13" i="8" s="1"/>
  <c r="T77" i="8"/>
  <c r="V77" i="8" s="1"/>
  <c r="AM77" i="8" s="1"/>
  <c r="T141" i="8"/>
  <c r="V141" i="8" s="1"/>
  <c r="AM141" i="8" s="1"/>
  <c r="T14" i="8"/>
  <c r="V14" i="8" s="1"/>
  <c r="AM14" i="8" s="1"/>
  <c r="T51" i="8"/>
  <c r="V51" i="8" s="1"/>
  <c r="AM51" i="8" s="1"/>
  <c r="T115" i="8"/>
  <c r="V115" i="8" s="1"/>
  <c r="AM115" i="8" s="1"/>
  <c r="T129" i="8"/>
  <c r="V129" i="8" s="1"/>
  <c r="AM129" i="8" s="1"/>
  <c r="T68" i="8"/>
  <c r="V68" i="8" s="1"/>
  <c r="AM68" i="8" s="1"/>
  <c r="T132" i="8"/>
  <c r="V132" i="8" s="1"/>
  <c r="AM132" i="8" s="1"/>
  <c r="T21" i="8"/>
  <c r="V21" i="8" s="1"/>
  <c r="AM21" i="8" s="1"/>
  <c r="T85" i="8"/>
  <c r="V85" i="8" s="1"/>
  <c r="AM85" i="8" s="1"/>
  <c r="T149" i="8"/>
  <c r="V149" i="8" s="1"/>
  <c r="AM149" i="8" s="1"/>
  <c r="T22" i="8"/>
  <c r="V22" i="8" s="1"/>
  <c r="AM22" i="8" s="1"/>
  <c r="T59" i="8"/>
  <c r="V59" i="8" s="1"/>
  <c r="AM59" i="8" s="1"/>
  <c r="T123" i="8"/>
  <c r="V123" i="8" s="1"/>
  <c r="AM123" i="8" s="1"/>
  <c r="T12" i="8"/>
  <c r="V12" i="8" s="1"/>
  <c r="AM12" i="8" s="1"/>
  <c r="T76" i="8"/>
  <c r="V76" i="8" s="1"/>
  <c r="AM76" i="8" s="1"/>
  <c r="T140" i="8"/>
  <c r="V140" i="8" s="1"/>
  <c r="AM140" i="8" s="1"/>
  <c r="T29" i="8"/>
  <c r="V29" i="8" s="1"/>
  <c r="AM29" i="8" s="1"/>
  <c r="T93" i="8"/>
  <c r="V93" i="8" s="1"/>
  <c r="AM93" i="8" s="1"/>
  <c r="T157" i="8"/>
  <c r="V157" i="8" s="1"/>
  <c r="AM157" i="8" s="1"/>
  <c r="T30" i="8"/>
  <c r="V30" i="8" s="1"/>
  <c r="AM30" i="8" s="1"/>
  <c r="T67" i="8"/>
  <c r="V67" i="8" s="1"/>
  <c r="AM67" i="8" s="1"/>
  <c r="T131" i="8"/>
  <c r="V131" i="8" s="1"/>
  <c r="AM131" i="8" s="1"/>
  <c r="T20" i="8"/>
  <c r="V20" i="8" s="1"/>
  <c r="AM20" i="8" s="1"/>
  <c r="T84" i="8"/>
  <c r="V84" i="8" s="1"/>
  <c r="AM84" i="8" s="1"/>
  <c r="T148" i="8"/>
  <c r="V148" i="8" s="1"/>
  <c r="AM148" i="8" s="1"/>
  <c r="T37" i="8"/>
  <c r="V37" i="8" s="1"/>
  <c r="AM37" i="8" s="1"/>
  <c r="T101" i="8"/>
  <c r="V101" i="8" s="1"/>
  <c r="AM101" i="8" s="1"/>
  <c r="T25" i="8"/>
  <c r="V25" i="8" s="1"/>
  <c r="AM25" i="8" s="1"/>
  <c r="T62" i="8"/>
  <c r="V62" i="8" s="1"/>
  <c r="AM62" i="8" s="1"/>
  <c r="T75" i="8"/>
  <c r="V75" i="8" s="1"/>
  <c r="AM75" i="8" s="1"/>
  <c r="T139" i="8"/>
  <c r="V139" i="8" s="1"/>
  <c r="AM139" i="8" s="1"/>
  <c r="T28" i="8"/>
  <c r="V28" i="8" s="1"/>
  <c r="AM28" i="8" s="1"/>
  <c r="T92" i="8"/>
  <c r="V92" i="8" s="1"/>
  <c r="AM92" i="8" s="1"/>
  <c r="T156" i="8"/>
  <c r="V156" i="8" s="1"/>
  <c r="AM156" i="8" s="1"/>
  <c r="T45" i="8"/>
  <c r="V45" i="8" s="1"/>
  <c r="AM45" i="8" s="1"/>
  <c r="T109" i="8"/>
  <c r="V109" i="8" s="1"/>
  <c r="AM109" i="8" s="1"/>
  <c r="T49" i="8"/>
  <c r="V49" i="8" s="1"/>
  <c r="AM49" i="8" s="1"/>
  <c r="T150" i="8"/>
  <c r="V150" i="8" s="1"/>
  <c r="AM150" i="8" s="1"/>
  <c r="T95" i="6"/>
  <c r="V95" i="6" s="1"/>
  <c r="AM95" i="6" s="1"/>
  <c r="T71" i="6"/>
  <c r="V71" i="6" s="1"/>
  <c r="AM71" i="6" s="1"/>
  <c r="T61" i="6"/>
  <c r="V61" i="6" s="1"/>
  <c r="AM61" i="6" s="1"/>
  <c r="T113" i="6"/>
  <c r="V113" i="6" s="1"/>
  <c r="AM113" i="6" s="1"/>
  <c r="T134" i="6"/>
  <c r="V134" i="6" s="1"/>
  <c r="AM134" i="6" s="1"/>
  <c r="T147" i="6"/>
  <c r="V147" i="6" s="1"/>
  <c r="AM147" i="6" s="1"/>
  <c r="T126" i="6"/>
  <c r="V126" i="6" s="1"/>
  <c r="AM126" i="6" s="1"/>
  <c r="T97" i="6"/>
  <c r="V97" i="6" s="1"/>
  <c r="AM97" i="6" s="1"/>
  <c r="T136" i="6"/>
  <c r="V136" i="6" s="1"/>
  <c r="AM136" i="6" s="1"/>
  <c r="T45" i="6"/>
  <c r="V45" i="6" s="1"/>
  <c r="AM45" i="6" s="1"/>
  <c r="T138" i="6"/>
  <c r="V138" i="6" s="1"/>
  <c r="AM138" i="6" s="1"/>
  <c r="T120" i="6"/>
  <c r="V120" i="6" s="1"/>
  <c r="AM120" i="6" s="1"/>
  <c r="T21" i="6"/>
  <c r="V21" i="6" s="1"/>
  <c r="AM21" i="6" s="1"/>
  <c r="T122" i="6"/>
  <c r="V122" i="6" s="1"/>
  <c r="AM122" i="6" s="1"/>
  <c r="T112" i="6"/>
  <c r="V112" i="6" s="1"/>
  <c r="AM112" i="6" s="1"/>
  <c r="T68" i="6"/>
  <c r="V68" i="6" s="1"/>
  <c r="AM68" i="6" s="1"/>
  <c r="T34" i="6"/>
  <c r="V34" i="6" s="1"/>
  <c r="AM34" i="6" s="1"/>
  <c r="T8" i="6"/>
  <c r="V8" i="6" s="1"/>
  <c r="AM8" i="6" s="1"/>
  <c r="T12" i="6"/>
  <c r="V12" i="6" s="1"/>
  <c r="AM12" i="6" s="1"/>
  <c r="T93" i="6"/>
  <c r="V93" i="6" s="1"/>
  <c r="AM93" i="6" s="1"/>
  <c r="T111" i="6"/>
  <c r="V111" i="6" s="1"/>
  <c r="AM111" i="6" s="1"/>
  <c r="T118" i="6"/>
  <c r="V118" i="6" s="1"/>
  <c r="AM118" i="6" s="1"/>
  <c r="T91" i="6"/>
  <c r="V91" i="6" s="1"/>
  <c r="AM91" i="6" s="1"/>
  <c r="T49" i="6"/>
  <c r="V49" i="6" s="1"/>
  <c r="AM49" i="6" s="1"/>
  <c r="U384" i="5"/>
  <c r="U48" i="5"/>
  <c r="B127" i="3"/>
  <c r="T46" i="8"/>
  <c r="V46" i="8" s="1"/>
  <c r="AM46" i="8" s="1"/>
  <c r="T70" i="8"/>
  <c r="V70" i="8" s="1"/>
  <c r="AM70" i="8" s="1"/>
  <c r="T78" i="8"/>
  <c r="V78" i="8" s="1"/>
  <c r="AM78" i="8" s="1"/>
  <c r="T126" i="8"/>
  <c r="V126" i="8" s="1"/>
  <c r="AM126" i="8" s="1"/>
  <c r="T142" i="8"/>
  <c r="V142" i="8" s="1"/>
  <c r="AM142" i="8" s="1"/>
  <c r="B66" i="5"/>
  <c r="T142" i="6"/>
  <c r="V142" i="6" s="1"/>
  <c r="AM142" i="6" s="1"/>
  <c r="T131" i="6"/>
  <c r="V131" i="6" s="1"/>
  <c r="AM131" i="6" s="1"/>
  <c r="T114" i="6"/>
  <c r="V114" i="6" s="1"/>
  <c r="AM114" i="6" s="1"/>
  <c r="T73" i="6"/>
  <c r="V73" i="6" s="1"/>
  <c r="AM73" i="6" s="1"/>
  <c r="T48" i="6"/>
  <c r="T55" i="6"/>
  <c r="V55" i="6" s="1"/>
  <c r="AM55" i="6" s="1"/>
  <c r="B32" i="5"/>
  <c r="T78" i="6"/>
  <c r="V78" i="6" s="1"/>
  <c r="AM78" i="6" s="1"/>
  <c r="T107" i="6"/>
  <c r="V107" i="6" s="1"/>
  <c r="AM107" i="6" s="1"/>
  <c r="T50" i="6"/>
  <c r="V50" i="6" s="1"/>
  <c r="AM50" i="6" s="1"/>
  <c r="T57" i="6"/>
  <c r="V57" i="6" s="1"/>
  <c r="AM57" i="6" s="1"/>
  <c r="T32" i="6"/>
  <c r="V32" i="6" s="1"/>
  <c r="AM32" i="6" s="1"/>
  <c r="T47" i="6"/>
  <c r="U47" i="6" s="1"/>
  <c r="T54" i="6"/>
  <c r="V54" i="6" s="1"/>
  <c r="AM54" i="6" s="1"/>
  <c r="T52" i="6"/>
  <c r="V52" i="6" s="1"/>
  <c r="AM52" i="6" s="1"/>
  <c r="T83" i="6"/>
  <c r="V83" i="6" s="1"/>
  <c r="AM83" i="6" s="1"/>
  <c r="T10" i="6"/>
  <c r="V10" i="6" s="1"/>
  <c r="AM10" i="6" s="1"/>
  <c r="T125" i="6"/>
  <c r="V125" i="6" s="1"/>
  <c r="AM125" i="6" s="1"/>
  <c r="T133" i="6"/>
  <c r="V133" i="6" s="1"/>
  <c r="AM133" i="6" s="1"/>
  <c r="O9" i="8"/>
  <c r="T46" i="6"/>
  <c r="V46" i="6" s="1"/>
  <c r="T28" i="6"/>
  <c r="V28" i="6" s="1"/>
  <c r="AM28" i="6" s="1"/>
  <c r="T19" i="6"/>
  <c r="V19" i="6" s="1"/>
  <c r="AM19" i="6" s="1"/>
  <c r="T86" i="6"/>
  <c r="V86" i="6" s="1"/>
  <c r="AM86" i="6" s="1"/>
  <c r="T116" i="6"/>
  <c r="V116" i="6" s="1"/>
  <c r="AM116" i="6" s="1"/>
  <c r="T85" i="6"/>
  <c r="V85" i="6" s="1"/>
  <c r="AM85" i="6" s="1"/>
  <c r="T30" i="6"/>
  <c r="V30" i="6" s="1"/>
  <c r="AM30" i="6" s="1"/>
  <c r="T109" i="6"/>
  <c r="V109" i="6" s="1"/>
  <c r="AM109" i="6" s="1"/>
  <c r="T149" i="6"/>
  <c r="V149" i="6" s="1"/>
  <c r="T67" i="6"/>
  <c r="V67" i="6" s="1"/>
  <c r="AM67" i="6" s="1"/>
  <c r="T98" i="6"/>
  <c r="V98" i="6" s="1"/>
  <c r="AM98" i="6" s="1"/>
  <c r="T146" i="6"/>
  <c r="V146" i="6" s="1"/>
  <c r="AM146" i="6" s="1"/>
  <c r="T33" i="6"/>
  <c r="V33" i="6" s="1"/>
  <c r="AM33" i="6" s="1"/>
  <c r="T96" i="6"/>
  <c r="V96" i="6" s="1"/>
  <c r="AM96" i="6" s="1"/>
  <c r="T154" i="6"/>
  <c r="V154" i="6" s="1"/>
  <c r="AM154" i="6" s="1"/>
  <c r="T31" i="6"/>
  <c r="V31" i="6" s="1"/>
  <c r="AM31" i="6" s="1"/>
  <c r="T102" i="6"/>
  <c r="V102" i="6" s="1"/>
  <c r="T92" i="6"/>
  <c r="V92" i="6" s="1"/>
  <c r="AM92" i="6" s="1"/>
  <c r="T108" i="6"/>
  <c r="V108" i="6" s="1"/>
  <c r="AM108" i="6" s="1"/>
  <c r="T43" i="6"/>
  <c r="V43" i="6" s="1"/>
  <c r="AM43" i="6" s="1"/>
  <c r="T74" i="6"/>
  <c r="V74" i="6" s="1"/>
  <c r="AM74" i="6" s="1"/>
  <c r="T137" i="6"/>
  <c r="V137" i="6" s="1"/>
  <c r="AM137" i="6" s="1"/>
  <c r="T9" i="6"/>
  <c r="V9" i="6" s="1"/>
  <c r="AM9" i="6" s="1"/>
  <c r="T72" i="6"/>
  <c r="V72" i="6" s="1"/>
  <c r="AM72" i="6" s="1"/>
  <c r="T135" i="6"/>
  <c r="E169" i="3"/>
  <c r="B46" i="5"/>
  <c r="B49" i="5" s="1"/>
  <c r="Y52" i="5" s="1"/>
  <c r="AA52" i="5" s="1"/>
  <c r="T69" i="6"/>
  <c r="V69" i="6" s="1"/>
  <c r="AM69" i="6" s="1"/>
  <c r="T76" i="6"/>
  <c r="V76" i="6" s="1"/>
  <c r="AM76" i="6" s="1"/>
  <c r="T155" i="6"/>
  <c r="V155" i="6" s="1"/>
  <c r="AM155" i="6" s="1"/>
  <c r="T27" i="6"/>
  <c r="V27" i="6" s="1"/>
  <c r="AM27" i="6" s="1"/>
  <c r="T58" i="6"/>
  <c r="V58" i="6" s="1"/>
  <c r="AM58" i="6" s="1"/>
  <c r="T121" i="6"/>
  <c r="V121" i="6" s="1"/>
  <c r="T70" i="6"/>
  <c r="V70" i="6" s="1"/>
  <c r="AM70" i="6" s="1"/>
  <c r="T56" i="6"/>
  <c r="V56" i="6" s="1"/>
  <c r="AM56" i="6" s="1"/>
  <c r="T119" i="6"/>
  <c r="V119" i="6" s="1"/>
  <c r="AM119" i="6" s="1"/>
  <c r="B14" i="5"/>
  <c r="T22" i="6"/>
  <c r="V22" i="6" s="1"/>
  <c r="AM22" i="6" s="1"/>
  <c r="T37" i="6"/>
  <c r="V37" i="6" s="1"/>
  <c r="AM37" i="6" s="1"/>
  <c r="T124" i="6"/>
  <c r="V124" i="6" s="1"/>
  <c r="AM124" i="6" s="1"/>
  <c r="T44" i="6"/>
  <c r="T117" i="6"/>
  <c r="V117" i="6" s="1"/>
  <c r="AM117" i="6" s="1"/>
  <c r="T123" i="6"/>
  <c r="V123" i="6" s="1"/>
  <c r="AM123" i="6" s="1"/>
  <c r="T59" i="6"/>
  <c r="V59" i="6" s="1"/>
  <c r="AM59" i="6" s="1"/>
  <c r="T157" i="6"/>
  <c r="V157" i="6" s="1"/>
  <c r="AM157" i="6" s="1"/>
  <c r="T90" i="6"/>
  <c r="V90" i="6" s="1"/>
  <c r="AM90" i="6" s="1"/>
  <c r="T26" i="6"/>
  <c r="V26" i="6" s="1"/>
  <c r="AM26" i="6" s="1"/>
  <c r="T153" i="6"/>
  <c r="V153" i="6" s="1"/>
  <c r="AM153" i="6" s="1"/>
  <c r="T89" i="6"/>
  <c r="AT89" i="6" s="1"/>
  <c r="T25" i="6"/>
  <c r="V25" i="6" s="1"/>
  <c r="AM25" i="6" s="1"/>
  <c r="T152" i="6"/>
  <c r="V152" i="6" s="1"/>
  <c r="AM152" i="6" s="1"/>
  <c r="T88" i="6"/>
  <c r="V88" i="6" s="1"/>
  <c r="AM88" i="6" s="1"/>
  <c r="T24" i="6"/>
  <c r="V24" i="6" s="1"/>
  <c r="AM24" i="6" s="1"/>
  <c r="T151" i="6"/>
  <c r="V151" i="6" s="1"/>
  <c r="AM151" i="6" s="1"/>
  <c r="T87" i="6"/>
  <c r="V87" i="6" s="1"/>
  <c r="AM87" i="6" s="1"/>
  <c r="T23" i="6"/>
  <c r="V23" i="6" s="1"/>
  <c r="AM23" i="6" s="1"/>
  <c r="T14" i="6"/>
  <c r="V14" i="6" s="1"/>
  <c r="T29" i="6"/>
  <c r="V29" i="6" s="1"/>
  <c r="AM29" i="6" s="1"/>
  <c r="T100" i="6"/>
  <c r="V100" i="6" s="1"/>
  <c r="AM100" i="6" s="1"/>
  <c r="T36" i="6"/>
  <c r="V36" i="6" s="1"/>
  <c r="AM36" i="6" s="1"/>
  <c r="T148" i="6"/>
  <c r="V148" i="6" s="1"/>
  <c r="AM148" i="6" s="1"/>
  <c r="T115" i="6"/>
  <c r="V115" i="6" s="1"/>
  <c r="AM115" i="6" s="1"/>
  <c r="T51" i="6"/>
  <c r="V51" i="6" s="1"/>
  <c r="AM51" i="6" s="1"/>
  <c r="T77" i="6"/>
  <c r="V77" i="6" s="1"/>
  <c r="AM77" i="6" s="1"/>
  <c r="T82" i="6"/>
  <c r="T18" i="6"/>
  <c r="V18" i="6" s="1"/>
  <c r="AM18" i="6" s="1"/>
  <c r="T145" i="6"/>
  <c r="V145" i="6" s="1"/>
  <c r="AM145" i="6" s="1"/>
  <c r="T81" i="6"/>
  <c r="V81" i="6" s="1"/>
  <c r="AM81" i="6" s="1"/>
  <c r="T17" i="6"/>
  <c r="V17" i="6" s="1"/>
  <c r="AM17" i="6" s="1"/>
  <c r="T144" i="6"/>
  <c r="V144" i="6" s="1"/>
  <c r="AM144" i="6" s="1"/>
  <c r="T80" i="6"/>
  <c r="V80" i="6" s="1"/>
  <c r="AM80" i="6" s="1"/>
  <c r="T16" i="6"/>
  <c r="V16" i="6" s="1"/>
  <c r="AM16" i="6" s="1"/>
  <c r="T143" i="6"/>
  <c r="T79" i="6"/>
  <c r="V79" i="6" s="1"/>
  <c r="AM79" i="6" s="1"/>
  <c r="T15" i="6"/>
  <c r="V15" i="6" s="1"/>
  <c r="AM15" i="6" s="1"/>
  <c r="T62" i="6"/>
  <c r="V62" i="6" s="1"/>
  <c r="AM62" i="6" s="1"/>
  <c r="T101" i="6"/>
  <c r="V101" i="6" s="1"/>
  <c r="AM101" i="6" s="1"/>
  <c r="T13" i="6"/>
  <c r="V13" i="6" s="1"/>
  <c r="AM13" i="6" s="1"/>
  <c r="T84" i="6"/>
  <c r="V84" i="6" s="1"/>
  <c r="AM84" i="6" s="1"/>
  <c r="T20" i="6"/>
  <c r="V20" i="6" s="1"/>
  <c r="AM20" i="6" s="1"/>
  <c r="O9" i="6"/>
  <c r="T99" i="6"/>
  <c r="V99" i="6" s="1"/>
  <c r="AM99" i="6" s="1"/>
  <c r="T35" i="6"/>
  <c r="V35" i="6" s="1"/>
  <c r="AM35" i="6" s="1"/>
  <c r="T130" i="6"/>
  <c r="V130" i="6" s="1"/>
  <c r="AM130" i="6" s="1"/>
  <c r="T66" i="6"/>
  <c r="V66" i="6" s="1"/>
  <c r="AM66" i="6" s="1"/>
  <c r="T150" i="6"/>
  <c r="V150" i="6" s="1"/>
  <c r="AM150" i="6" s="1"/>
  <c r="T129" i="6"/>
  <c r="V129" i="6" s="1"/>
  <c r="AM129" i="6" s="1"/>
  <c r="T65" i="6"/>
  <c r="V65" i="6" s="1"/>
  <c r="AM65" i="6" s="1"/>
  <c r="T7" i="6"/>
  <c r="T128" i="6"/>
  <c r="V128" i="6" s="1"/>
  <c r="AM128" i="6" s="1"/>
  <c r="T64" i="6"/>
  <c r="V64" i="6" s="1"/>
  <c r="AM64" i="6" s="1"/>
  <c r="T110" i="6"/>
  <c r="V110" i="6" s="1"/>
  <c r="AM110" i="6" s="1"/>
  <c r="T127" i="6"/>
  <c r="V127" i="6" s="1"/>
  <c r="AM127" i="6" s="1"/>
  <c r="T63" i="6"/>
  <c r="V63" i="6" s="1"/>
  <c r="AM63" i="6" s="1"/>
  <c r="T38" i="6"/>
  <c r="V38" i="6" s="1"/>
  <c r="AM38" i="6" s="1"/>
  <c r="T53" i="6"/>
  <c r="V53" i="6" s="1"/>
  <c r="AM53" i="6" s="1"/>
  <c r="T141" i="6"/>
  <c r="T60" i="6"/>
  <c r="V60" i="6" s="1"/>
  <c r="AM60" i="6" s="1"/>
  <c r="T94" i="6"/>
  <c r="V94" i="6" s="1"/>
  <c r="AM94" i="6" s="1"/>
  <c r="T139" i="6"/>
  <c r="V139" i="6" s="1"/>
  <c r="AM139" i="6" s="1"/>
  <c r="T75" i="6"/>
  <c r="V75" i="6" s="1"/>
  <c r="AM75" i="6" s="1"/>
  <c r="T11" i="6"/>
  <c r="V11" i="6" s="1"/>
  <c r="AM11" i="6" s="1"/>
  <c r="T106" i="6"/>
  <c r="V106" i="6" s="1"/>
  <c r="AM106" i="6" s="1"/>
  <c r="T42" i="6"/>
  <c r="V42" i="6" s="1"/>
  <c r="AM42" i="6" s="1"/>
  <c r="T132" i="6"/>
  <c r="T105" i="6"/>
  <c r="V105" i="6" s="1"/>
  <c r="AM105" i="6" s="1"/>
  <c r="T41" i="6"/>
  <c r="V41" i="6" s="1"/>
  <c r="AM41" i="6" s="1"/>
  <c r="T156" i="6"/>
  <c r="V156" i="6" s="1"/>
  <c r="AM156" i="6" s="1"/>
  <c r="T104" i="6"/>
  <c r="V104" i="6" s="1"/>
  <c r="AM104" i="6" s="1"/>
  <c r="T40" i="6"/>
  <c r="V40" i="6" s="1"/>
  <c r="AM40" i="6" s="1"/>
  <c r="T140" i="6"/>
  <c r="V140" i="6" s="1"/>
  <c r="AM140" i="6" s="1"/>
  <c r="T103" i="6"/>
  <c r="V103" i="6" s="1"/>
  <c r="AM103" i="6" s="1"/>
  <c r="T134" i="8"/>
  <c r="V134" i="8" s="1"/>
  <c r="AM134" i="8" s="1"/>
  <c r="T86" i="8"/>
  <c r="V86" i="8" s="1"/>
  <c r="AM86" i="8" s="1"/>
  <c r="T94" i="8"/>
  <c r="V94" i="8" s="1"/>
  <c r="AM94" i="8" s="1"/>
  <c r="T110" i="8"/>
  <c r="V110" i="8" s="1"/>
  <c r="AM110" i="8" s="1"/>
  <c r="T38" i="8"/>
  <c r="V38" i="8" s="1"/>
  <c r="AM38" i="8" s="1"/>
  <c r="T102" i="8"/>
  <c r="V102" i="8" s="1"/>
  <c r="AM102" i="8" s="1"/>
  <c r="T54" i="8"/>
  <c r="V54" i="8" s="1"/>
  <c r="AM54" i="8" s="1"/>
  <c r="U11" i="8"/>
  <c r="AT11" i="8"/>
  <c r="W11" i="8"/>
  <c r="AT43" i="8"/>
  <c r="U43" i="8"/>
  <c r="W43" i="8"/>
  <c r="AT32" i="8"/>
  <c r="W32" i="8"/>
  <c r="Y32" i="8" s="1"/>
  <c r="AR32" i="8" s="1"/>
  <c r="U32" i="8"/>
  <c r="AT31" i="8"/>
  <c r="W31" i="8"/>
  <c r="U31" i="8"/>
  <c r="AT69" i="8"/>
  <c r="AT83" i="8"/>
  <c r="AT125" i="8"/>
  <c r="W125" i="8"/>
  <c r="W116" i="8"/>
  <c r="Y116" i="8" s="1"/>
  <c r="AR116" i="8" s="1"/>
  <c r="AT122" i="8"/>
  <c r="W122" i="8"/>
  <c r="Y122" i="8" s="1"/>
  <c r="AR122" i="8" s="1"/>
  <c r="U122" i="8"/>
  <c r="AT144" i="8"/>
  <c r="W144" i="8"/>
  <c r="Y144" i="8" s="1"/>
  <c r="AR144" i="8" s="1"/>
  <c r="U144" i="8"/>
  <c r="U305" i="5"/>
  <c r="AT44" i="8"/>
  <c r="U44" i="8"/>
  <c r="W44" i="8"/>
  <c r="Y44" i="8" s="1"/>
  <c r="AR44" i="8" s="1"/>
  <c r="AT35" i="8"/>
  <c r="W35" i="8"/>
  <c r="U35" i="8"/>
  <c r="AT51" i="8"/>
  <c r="W51" i="8"/>
  <c r="AT40" i="8"/>
  <c r="W40" i="8"/>
  <c r="U40" i="8"/>
  <c r="AT39" i="8"/>
  <c r="W39" i="8"/>
  <c r="U39" i="8"/>
  <c r="W76" i="8"/>
  <c r="Y76" i="8" s="1"/>
  <c r="AR76" i="8" s="1"/>
  <c r="AT80" i="8"/>
  <c r="W80" i="8"/>
  <c r="U80" i="8"/>
  <c r="AT91" i="8"/>
  <c r="W91" i="8"/>
  <c r="U91" i="8"/>
  <c r="W118" i="8"/>
  <c r="Y118" i="8" s="1"/>
  <c r="AR118" i="8" s="1"/>
  <c r="AT118" i="8"/>
  <c r="U118" i="8"/>
  <c r="U139" i="8"/>
  <c r="W120" i="8"/>
  <c r="Y120" i="8" s="1"/>
  <c r="AR120" i="8" s="1"/>
  <c r="AT120" i="8"/>
  <c r="U120" i="8"/>
  <c r="AT130" i="8"/>
  <c r="W130" i="8"/>
  <c r="Y130" i="8" s="1"/>
  <c r="AR130" i="8" s="1"/>
  <c r="U130" i="8"/>
  <c r="AT126" i="8"/>
  <c r="U126" i="8"/>
  <c r="AT145" i="8"/>
  <c r="W145" i="8"/>
  <c r="U145" i="8"/>
  <c r="AT157" i="8"/>
  <c r="W157" i="8"/>
  <c r="W16" i="8"/>
  <c r="AT41" i="8"/>
  <c r="W41" i="8"/>
  <c r="U41" i="8"/>
  <c r="AT151" i="8"/>
  <c r="W151" i="8"/>
  <c r="U151" i="8"/>
  <c r="U236" i="5"/>
  <c r="AT36" i="8"/>
  <c r="U36" i="8"/>
  <c r="W36" i="8"/>
  <c r="W26" i="8"/>
  <c r="Y26" i="8" s="1"/>
  <c r="AR26" i="8" s="1"/>
  <c r="W49" i="8"/>
  <c r="Y49" i="8" s="1"/>
  <c r="AR49" i="8" s="1"/>
  <c r="U49" i="8"/>
  <c r="AT52" i="8"/>
  <c r="W52" i="8"/>
  <c r="Y52" i="8" s="1"/>
  <c r="AR52" i="8" s="1"/>
  <c r="U52" i="8"/>
  <c r="AT63" i="8"/>
  <c r="W63" i="8"/>
  <c r="Y63" i="8" s="1"/>
  <c r="AR63" i="8" s="1"/>
  <c r="U63" i="8"/>
  <c r="W103" i="8"/>
  <c r="Y103" i="8" s="1"/>
  <c r="AR103" i="8" s="1"/>
  <c r="AT103" i="8"/>
  <c r="U103" i="8"/>
  <c r="W85" i="8"/>
  <c r="AT85" i="8"/>
  <c r="U85" i="8"/>
  <c r="AT66" i="8"/>
  <c r="W66" i="8"/>
  <c r="Y66" i="8" s="1"/>
  <c r="AR66" i="8" s="1"/>
  <c r="U66" i="8"/>
  <c r="AT86" i="8"/>
  <c r="AT82" i="8"/>
  <c r="U82" i="8"/>
  <c r="W82" i="8"/>
  <c r="AT96" i="8"/>
  <c r="W96" i="8"/>
  <c r="U96" i="8"/>
  <c r="U101" i="8"/>
  <c r="AT105" i="8"/>
  <c r="AT138" i="8"/>
  <c r="U138" i="8"/>
  <c r="W138" i="8"/>
  <c r="Y138" i="8" s="1"/>
  <c r="AR138" i="8" s="1"/>
  <c r="W152" i="8"/>
  <c r="Y152" i="8" s="1"/>
  <c r="AR152" i="8" s="1"/>
  <c r="AT152" i="8"/>
  <c r="U152" i="8"/>
  <c r="AT7" i="8"/>
  <c r="U7" i="8"/>
  <c r="W7" i="8"/>
  <c r="Y7" i="8" s="1"/>
  <c r="AR7" i="8" s="1"/>
  <c r="AT70" i="8"/>
  <c r="AT20" i="8"/>
  <c r="U20" i="8"/>
  <c r="AT79" i="8"/>
  <c r="W79" i="8"/>
  <c r="U79" i="8"/>
  <c r="AT48" i="8"/>
  <c r="W48" i="8"/>
  <c r="Y48" i="8" s="1"/>
  <c r="AR48" i="8" s="1"/>
  <c r="U48" i="8"/>
  <c r="U47" i="8"/>
  <c r="AT92" i="8"/>
  <c r="W92" i="8"/>
  <c r="Y92" i="8" s="1"/>
  <c r="AR92" i="8" s="1"/>
  <c r="U92" i="8"/>
  <c r="AT58" i="8"/>
  <c r="W58" i="8"/>
  <c r="Y58" i="8" s="1"/>
  <c r="AR58" i="8" s="1"/>
  <c r="U58" i="8"/>
  <c r="W88" i="8"/>
  <c r="AT88" i="8"/>
  <c r="U88" i="8"/>
  <c r="AT99" i="8"/>
  <c r="W99" i="8"/>
  <c r="Y99" i="8" s="1"/>
  <c r="AR99" i="8" s="1"/>
  <c r="U99" i="8"/>
  <c r="AT154" i="8"/>
  <c r="W154" i="8"/>
  <c r="U154" i="8"/>
  <c r="AT133" i="8"/>
  <c r="T241" i="5"/>
  <c r="AT9" i="8"/>
  <c r="W9" i="8"/>
  <c r="Y9" i="8" s="1"/>
  <c r="AR9" i="8" s="1"/>
  <c r="U9" i="8"/>
  <c r="W18" i="8"/>
  <c r="Y18" i="8" s="1"/>
  <c r="AR18" i="8" s="1"/>
  <c r="AT18" i="8"/>
  <c r="U18" i="8"/>
  <c r="W13" i="8"/>
  <c r="U13" i="8"/>
  <c r="U22" i="8"/>
  <c r="AT53" i="8"/>
  <c r="U53" i="8"/>
  <c r="W53" i="8"/>
  <c r="AT55" i="8"/>
  <c r="W55" i="8"/>
  <c r="Y55" i="8" s="1"/>
  <c r="AR55" i="8" s="1"/>
  <c r="U55" i="8"/>
  <c r="AT71" i="8"/>
  <c r="W71" i="8"/>
  <c r="U71" i="8"/>
  <c r="AT112" i="8"/>
  <c r="W112" i="8"/>
  <c r="Y112" i="8" s="1"/>
  <c r="AR112" i="8" s="1"/>
  <c r="U112" i="8"/>
  <c r="W111" i="8"/>
  <c r="Y111" i="8" s="1"/>
  <c r="AR111" i="8" s="1"/>
  <c r="AT111" i="8"/>
  <c r="U111" i="8"/>
  <c r="AT74" i="8"/>
  <c r="U74" i="8"/>
  <c r="W74" i="8"/>
  <c r="AT94" i="8"/>
  <c r="AT90" i="8"/>
  <c r="W90" i="8"/>
  <c r="Y90" i="8" s="1"/>
  <c r="AR90" i="8" s="1"/>
  <c r="U90" i="8"/>
  <c r="W113" i="8"/>
  <c r="Y113" i="8" s="1"/>
  <c r="AR113" i="8" s="1"/>
  <c r="AT113" i="8"/>
  <c r="U113" i="8"/>
  <c r="AT129" i="8"/>
  <c r="W129" i="8"/>
  <c r="U129" i="8"/>
  <c r="AT135" i="8"/>
  <c r="W135" i="8"/>
  <c r="U135" i="8"/>
  <c r="AT153" i="8"/>
  <c r="AT8" i="8"/>
  <c r="U8" i="8"/>
  <c r="W8" i="8"/>
  <c r="Y8" i="8" s="1"/>
  <c r="AR8" i="8" s="1"/>
  <c r="AT29" i="8"/>
  <c r="W29" i="8"/>
  <c r="U29" i="8"/>
  <c r="AT42" i="8"/>
  <c r="U42" i="8"/>
  <c r="W42" i="8"/>
  <c r="AT56" i="8"/>
  <c r="W56" i="8"/>
  <c r="U56" i="8"/>
  <c r="AT81" i="8"/>
  <c r="AT119" i="8"/>
  <c r="U119" i="8"/>
  <c r="W119" i="8"/>
  <c r="AT155" i="8"/>
  <c r="W155" i="8"/>
  <c r="Y155" i="8" s="1"/>
  <c r="AR155" i="8" s="1"/>
  <c r="U155" i="8"/>
  <c r="AT87" i="8"/>
  <c r="W87" i="8"/>
  <c r="U87" i="8"/>
  <c r="AT98" i="8"/>
  <c r="U98" i="8"/>
  <c r="W98" i="8"/>
  <c r="AT114" i="8"/>
  <c r="U114" i="8"/>
  <c r="W114" i="8"/>
  <c r="W117" i="8"/>
  <c r="Y117" i="8" s="1"/>
  <c r="AR117" i="8" s="1"/>
  <c r="U117" i="8"/>
  <c r="W123" i="8"/>
  <c r="Y123" i="8" s="1"/>
  <c r="AR123" i="8" s="1"/>
  <c r="AT123" i="8"/>
  <c r="U123" i="8"/>
  <c r="AT132" i="8"/>
  <c r="AT136" i="8"/>
  <c r="W136" i="8"/>
  <c r="U136" i="8"/>
  <c r="U142" i="8"/>
  <c r="T508" i="5"/>
  <c r="AT19" i="8"/>
  <c r="W19" i="8"/>
  <c r="Y19" i="8" s="1"/>
  <c r="AR19" i="8" s="1"/>
  <c r="U19" i="8"/>
  <c r="AT15" i="8"/>
  <c r="W15" i="8"/>
  <c r="Y15" i="8" s="1"/>
  <c r="AR15" i="8" s="1"/>
  <c r="U15" i="8"/>
  <c r="W62" i="8"/>
  <c r="AT62" i="8"/>
  <c r="U62" i="8"/>
  <c r="AT50" i="8"/>
  <c r="W50" i="8"/>
  <c r="Y50" i="8" s="1"/>
  <c r="AR50" i="8" s="1"/>
  <c r="U50" i="8"/>
  <c r="AT89" i="8"/>
  <c r="AT72" i="8"/>
  <c r="W72" i="8"/>
  <c r="U72" i="8"/>
  <c r="AT57" i="8"/>
  <c r="W57" i="8"/>
  <c r="U57" i="8"/>
  <c r="AT127" i="8"/>
  <c r="W127" i="8"/>
  <c r="Y127" i="8" s="1"/>
  <c r="AR127" i="8" s="1"/>
  <c r="U127" i="8"/>
  <c r="AT95" i="8"/>
  <c r="W95" i="8"/>
  <c r="Y95" i="8" s="1"/>
  <c r="AR95" i="8" s="1"/>
  <c r="U95" i="8"/>
  <c r="AT148" i="8"/>
  <c r="W148" i="8"/>
  <c r="U148" i="8"/>
  <c r="AT146" i="8"/>
  <c r="W146" i="8"/>
  <c r="U146" i="8"/>
  <c r="AT137" i="8"/>
  <c r="W137" i="8"/>
  <c r="Y137" i="8" s="1"/>
  <c r="AR137" i="8" s="1"/>
  <c r="U137" i="8"/>
  <c r="AT27" i="8"/>
  <c r="W27" i="8"/>
  <c r="Y27" i="8" s="1"/>
  <c r="AR27" i="8" s="1"/>
  <c r="U27" i="8"/>
  <c r="W45" i="8"/>
  <c r="U45" i="8"/>
  <c r="AT64" i="8"/>
  <c r="W64" i="8"/>
  <c r="U64" i="8"/>
  <c r="AT24" i="8"/>
  <c r="W24" i="8"/>
  <c r="Y24" i="8" s="1"/>
  <c r="AR24" i="8" s="1"/>
  <c r="U24" i="8"/>
  <c r="AT23" i="8"/>
  <c r="W23" i="8"/>
  <c r="Y23" i="8" s="1"/>
  <c r="AR23" i="8" s="1"/>
  <c r="U23" i="8"/>
  <c r="W61" i="8"/>
  <c r="AT60" i="8"/>
  <c r="U60" i="8"/>
  <c r="W60" i="8"/>
  <c r="AT67" i="8"/>
  <c r="W67" i="8"/>
  <c r="Y67" i="8" s="1"/>
  <c r="AR67" i="8" s="1"/>
  <c r="U67" i="8"/>
  <c r="AT65" i="8"/>
  <c r="W65" i="8"/>
  <c r="U65" i="8"/>
  <c r="W107" i="8"/>
  <c r="AT107" i="8"/>
  <c r="U107" i="8"/>
  <c r="AT106" i="8"/>
  <c r="W106" i="8"/>
  <c r="Y106" i="8" s="1"/>
  <c r="AR106" i="8" s="1"/>
  <c r="U106" i="8"/>
  <c r="AT108" i="8"/>
  <c r="U108" i="8"/>
  <c r="AT156" i="8"/>
  <c r="W128" i="8"/>
  <c r="AT128" i="8"/>
  <c r="U128" i="8"/>
  <c r="AT143" i="8"/>
  <c r="W143" i="8"/>
  <c r="Y143" i="8" s="1"/>
  <c r="AR143" i="8" s="1"/>
  <c r="U143" i="8"/>
  <c r="W141" i="8"/>
  <c r="Y141" i="8" s="1"/>
  <c r="AR141" i="8" s="1"/>
  <c r="AT141" i="8"/>
  <c r="U141" i="8"/>
  <c r="U324" i="5"/>
  <c r="T115" i="5"/>
  <c r="T373" i="5"/>
  <c r="U360" i="5"/>
  <c r="U202" i="5"/>
  <c r="U54" i="6"/>
  <c r="U69" i="6"/>
  <c r="AT12" i="6"/>
  <c r="AT91" i="6"/>
  <c r="W91" i="6"/>
  <c r="X91" i="6" s="1"/>
  <c r="U91" i="6"/>
  <c r="W122" i="6"/>
  <c r="X122" i="6" s="1"/>
  <c r="AT58" i="6"/>
  <c r="U70" i="6"/>
  <c r="AT55" i="6"/>
  <c r="U55" i="6"/>
  <c r="U61" i="6"/>
  <c r="AT134" i="6"/>
  <c r="U134" i="6"/>
  <c r="AT147" i="6"/>
  <c r="W147" i="6"/>
  <c r="X147" i="6" s="1"/>
  <c r="U147" i="6"/>
  <c r="U83" i="6"/>
  <c r="AT113" i="6"/>
  <c r="W113" i="6"/>
  <c r="X113" i="6" s="1"/>
  <c r="W125" i="6"/>
  <c r="X125" i="6" s="1"/>
  <c r="U125" i="6"/>
  <c r="AT112" i="6"/>
  <c r="U112" i="6"/>
  <c r="AT111" i="6"/>
  <c r="W111" i="6"/>
  <c r="X111" i="6" s="1"/>
  <c r="U53" i="6"/>
  <c r="W42" i="6"/>
  <c r="X42" i="6" s="1"/>
  <c r="AT103" i="6"/>
  <c r="AT39" i="6"/>
  <c r="W39" i="6"/>
  <c r="X39" i="6" s="1"/>
  <c r="U39" i="6"/>
  <c r="AT109" i="6"/>
  <c r="W109" i="6"/>
  <c r="X109" i="6" s="1"/>
  <c r="U109" i="6"/>
  <c r="AT131" i="6"/>
  <c r="AT67" i="6"/>
  <c r="U67" i="6"/>
  <c r="AT126" i="6"/>
  <c r="W126" i="6"/>
  <c r="X126" i="6" s="1"/>
  <c r="U126" i="6"/>
  <c r="AT34" i="6"/>
  <c r="AT96" i="6"/>
  <c r="AT32" i="6"/>
  <c r="U32" i="6"/>
  <c r="AT95" i="6"/>
  <c r="W95" i="6"/>
  <c r="X95" i="6" s="1"/>
  <c r="U95" i="6"/>
  <c r="AT31" i="6"/>
  <c r="W31" i="6"/>
  <c r="Y31" i="6" s="1"/>
  <c r="AR31" i="6" s="1"/>
  <c r="AT124" i="6"/>
  <c r="W124" i="6"/>
  <c r="X124" i="6" s="1"/>
  <c r="AT117" i="6"/>
  <c r="AT153" i="6"/>
  <c r="W153" i="6"/>
  <c r="X153" i="6" s="1"/>
  <c r="AT25" i="6"/>
  <c r="AT23" i="6"/>
  <c r="AT77" i="6"/>
  <c r="W77" i="6"/>
  <c r="X77" i="6" s="1"/>
  <c r="U77" i="6"/>
  <c r="U82" i="6"/>
  <c r="U16" i="6"/>
  <c r="AT79" i="6"/>
  <c r="U79" i="6"/>
  <c r="AT118" i="6"/>
  <c r="AT21" i="6"/>
  <c r="W21" i="6"/>
  <c r="Y21" i="6" s="1"/>
  <c r="AR21" i="6" s="1"/>
  <c r="AT92" i="6"/>
  <c r="U92" i="6"/>
  <c r="AT28" i="6"/>
  <c r="U28" i="6"/>
  <c r="W138" i="6"/>
  <c r="X138" i="6" s="1"/>
  <c r="U138" i="6"/>
  <c r="AT73" i="6"/>
  <c r="U73" i="6"/>
  <c r="AT136" i="6"/>
  <c r="W136" i="6"/>
  <c r="X136" i="6" s="1"/>
  <c r="U136" i="6"/>
  <c r="AT72" i="6"/>
  <c r="U72" i="6"/>
  <c r="U135" i="6"/>
  <c r="AT71" i="6"/>
  <c r="U71" i="6"/>
  <c r="U84" i="6"/>
  <c r="AT20" i="6"/>
  <c r="W20" i="6"/>
  <c r="Y20" i="6" s="1"/>
  <c r="AR20" i="6" s="1"/>
  <c r="AT99" i="6"/>
  <c r="U99" i="6"/>
  <c r="AT130" i="6"/>
  <c r="AT65" i="6"/>
  <c r="U65" i="6"/>
  <c r="AT128" i="6"/>
  <c r="T348" i="5"/>
  <c r="T545" i="5"/>
  <c r="U372" i="5"/>
  <c r="T433" i="5"/>
  <c r="U274" i="5"/>
  <c r="U449" i="5"/>
  <c r="T345" i="5"/>
  <c r="T505" i="5"/>
  <c r="U286" i="5"/>
  <c r="AX10" i="5"/>
  <c r="T483" i="5"/>
  <c r="U276" i="5"/>
  <c r="U245" i="5"/>
  <c r="U157" i="5"/>
  <c r="T553" i="5"/>
  <c r="T298" i="5"/>
  <c r="T176" i="5"/>
  <c r="T397" i="5"/>
  <c r="T491" i="5"/>
  <c r="T213" i="5"/>
  <c r="T473" i="5"/>
  <c r="T432" i="5"/>
  <c r="T238" i="5"/>
  <c r="T478" i="5"/>
  <c r="T353" i="5"/>
  <c r="E48" i="3"/>
  <c r="B214" i="3"/>
  <c r="B215" i="3" s="1"/>
  <c r="B121" i="3"/>
  <c r="B122" i="3" s="1"/>
  <c r="B167" i="3" s="1"/>
  <c r="I79" i="2" s="1"/>
  <c r="B144" i="3"/>
  <c r="V7" i="5" s="1"/>
  <c r="B125" i="3"/>
  <c r="B36" i="5" s="1"/>
  <c r="P557" i="5" s="1"/>
  <c r="B232" i="3"/>
  <c r="B233" i="3" s="1"/>
  <c r="AJ10" i="5"/>
  <c r="AU10" i="5"/>
  <c r="B41" i="3"/>
  <c r="I26" i="2" s="1"/>
  <c r="P541" i="5"/>
  <c r="P205" i="5"/>
  <c r="P275" i="5"/>
  <c r="P251" i="5"/>
  <c r="P185" i="5"/>
  <c r="P107" i="5"/>
  <c r="P137" i="5"/>
  <c r="P235" i="5"/>
  <c r="P43" i="5"/>
  <c r="P36" i="5"/>
  <c r="P124" i="5"/>
  <c r="P77" i="5"/>
  <c r="P167" i="5"/>
  <c r="P159" i="5"/>
  <c r="P200" i="5"/>
  <c r="P340" i="5"/>
  <c r="P318" i="5"/>
  <c r="P264" i="5"/>
  <c r="P304" i="5"/>
  <c r="P362" i="5"/>
  <c r="P72" i="5"/>
  <c r="P287" i="5"/>
  <c r="P24" i="5"/>
  <c r="P284" i="5"/>
  <c r="P312" i="5"/>
  <c r="P470" i="5"/>
  <c r="P478" i="5"/>
  <c r="P555" i="5"/>
  <c r="P380" i="5"/>
  <c r="P351" i="5"/>
  <c r="P443" i="5"/>
  <c r="P520" i="5"/>
  <c r="P373" i="5"/>
  <c r="P293" i="5"/>
  <c r="P343" i="5"/>
  <c r="P408" i="5"/>
  <c r="P504" i="5"/>
  <c r="P531" i="5"/>
  <c r="P519" i="5"/>
  <c r="P526" i="5"/>
  <c r="P252" i="5"/>
  <c r="P421" i="5"/>
  <c r="P438" i="5"/>
  <c r="P453" i="5"/>
  <c r="P530" i="5"/>
  <c r="P538" i="5"/>
  <c r="P548" i="5"/>
  <c r="B37" i="5"/>
  <c r="U10" i="5"/>
  <c r="T10" i="5"/>
  <c r="P13" i="5"/>
  <c r="P12" i="5"/>
  <c r="B46" i="3"/>
  <c r="B18" i="5"/>
  <c r="C184" i="3"/>
  <c r="B184" i="3" s="1"/>
  <c r="I68" i="2" s="1"/>
  <c r="I51" i="2"/>
  <c r="E101" i="3"/>
  <c r="B47" i="3"/>
  <c r="B51" i="3" s="1"/>
  <c r="B45" i="3"/>
  <c r="B49" i="3" s="1"/>
  <c r="I15" i="2"/>
  <c r="J4" i="4"/>
  <c r="J8" i="4"/>
  <c r="J12" i="4"/>
  <c r="J16" i="4"/>
  <c r="J20" i="4"/>
  <c r="J24" i="4"/>
  <c r="J28" i="4"/>
  <c r="J32" i="4"/>
  <c r="J36" i="4"/>
  <c r="J40" i="4"/>
  <c r="J44" i="4"/>
  <c r="J48" i="4"/>
  <c r="J52" i="4"/>
  <c r="J56" i="4"/>
  <c r="J60" i="4"/>
  <c r="J64" i="4"/>
  <c r="J68" i="4"/>
  <c r="J72" i="4"/>
  <c r="J76" i="4"/>
  <c r="J80" i="4"/>
  <c r="J84" i="4"/>
  <c r="J88" i="4"/>
  <c r="J92" i="4"/>
  <c r="J96" i="4"/>
  <c r="J100" i="4"/>
  <c r="J104" i="4"/>
  <c r="J74" i="4"/>
  <c r="J101" i="4"/>
  <c r="J37" i="4"/>
  <c r="J69" i="4"/>
  <c r="J90" i="4"/>
  <c r="J5" i="4"/>
  <c r="J10" i="4"/>
  <c r="J15" i="4"/>
  <c r="J21" i="4"/>
  <c r="J26" i="4"/>
  <c r="J42" i="4"/>
  <c r="J58" i="4"/>
  <c r="J85" i="4"/>
  <c r="J6" i="4"/>
  <c r="J11" i="4"/>
  <c r="J17" i="4"/>
  <c r="J22" i="4"/>
  <c r="J27" i="4"/>
  <c r="J33" i="4"/>
  <c r="J38" i="4"/>
  <c r="J43" i="4"/>
  <c r="J49" i="4"/>
  <c r="J54" i="4"/>
  <c r="J59" i="4"/>
  <c r="J65" i="4"/>
  <c r="J70" i="4"/>
  <c r="J75" i="4"/>
  <c r="J81" i="4"/>
  <c r="J86" i="4"/>
  <c r="J91" i="4"/>
  <c r="J97" i="4"/>
  <c r="J102" i="4"/>
  <c r="J7" i="4"/>
  <c r="J13" i="4"/>
  <c r="J18" i="4"/>
  <c r="J23" i="4"/>
  <c r="J29" i="4"/>
  <c r="J34" i="4"/>
  <c r="J39" i="4"/>
  <c r="J45" i="4"/>
  <c r="J50" i="4"/>
  <c r="J55" i="4"/>
  <c r="J61" i="4"/>
  <c r="J66" i="4"/>
  <c r="J71" i="4"/>
  <c r="J77" i="4"/>
  <c r="J82" i="4"/>
  <c r="J87" i="4"/>
  <c r="J93" i="4"/>
  <c r="J98" i="4"/>
  <c r="J103" i="4"/>
  <c r="J9" i="4"/>
  <c r="J14" i="4"/>
  <c r="J19" i="4"/>
  <c r="J25" i="4"/>
  <c r="J30" i="4"/>
  <c r="J35" i="4"/>
  <c r="J41" i="4"/>
  <c r="J46" i="4"/>
  <c r="J51" i="4"/>
  <c r="J57" i="4"/>
  <c r="J62" i="4"/>
  <c r="J67" i="4"/>
  <c r="J73" i="4"/>
  <c r="J78" i="4"/>
  <c r="J83" i="4"/>
  <c r="J89" i="4"/>
  <c r="J94" i="4"/>
  <c r="J99" i="4"/>
  <c r="J31" i="4"/>
  <c r="J47" i="4"/>
  <c r="J53" i="4"/>
  <c r="J63" i="4"/>
  <c r="J79" i="4"/>
  <c r="J95" i="4"/>
  <c r="G88" i="4"/>
  <c r="G71" i="4"/>
  <c r="G54" i="4"/>
  <c r="G15" i="4"/>
  <c r="G64" i="4"/>
  <c r="G69" i="4"/>
  <c r="G5" i="4"/>
  <c r="G44" i="4"/>
  <c r="G75" i="4"/>
  <c r="G11" i="4"/>
  <c r="G42" i="4"/>
  <c r="G81" i="4"/>
  <c r="G17" i="4"/>
  <c r="G55" i="4"/>
  <c r="G94" i="4"/>
  <c r="G72" i="4"/>
  <c r="G38" i="4"/>
  <c r="G46" i="4"/>
  <c r="G61" i="4"/>
  <c r="G100" i="4"/>
  <c r="G36" i="4"/>
  <c r="G67" i="4"/>
  <c r="G98" i="4"/>
  <c r="G34" i="4"/>
  <c r="G73" i="4"/>
  <c r="G16" i="4"/>
  <c r="G32" i="4"/>
  <c r="G95" i="4"/>
  <c r="G56" i="4"/>
  <c r="G23" i="4"/>
  <c r="G53" i="4"/>
  <c r="G92" i="4"/>
  <c r="G28" i="4"/>
  <c r="G59" i="4"/>
  <c r="G90" i="4"/>
  <c r="G26" i="4"/>
  <c r="G65" i="4"/>
  <c r="G103" i="4"/>
  <c r="G78" i="4"/>
  <c r="G14" i="4"/>
  <c r="G79" i="4"/>
  <c r="G9" i="4"/>
  <c r="G45" i="4"/>
  <c r="G84" i="4"/>
  <c r="G20" i="4"/>
  <c r="G51" i="4"/>
  <c r="G82" i="4"/>
  <c r="G18" i="4"/>
  <c r="G57" i="4"/>
  <c r="G6" i="4"/>
  <c r="G40" i="4"/>
  <c r="G39" i="4"/>
  <c r="G96" i="4"/>
  <c r="G102" i="4"/>
  <c r="G101" i="4"/>
  <c r="G37" i="4"/>
  <c r="G76" i="4"/>
  <c r="G12" i="4"/>
  <c r="G43" i="4"/>
  <c r="G74" i="4"/>
  <c r="G10" i="4"/>
  <c r="G49" i="4"/>
  <c r="G24" i="4"/>
  <c r="G7" i="4"/>
  <c r="G63" i="4"/>
  <c r="G62" i="4"/>
  <c r="G80" i="4"/>
  <c r="G93" i="4"/>
  <c r="G29" i="4"/>
  <c r="G68" i="4"/>
  <c r="G99" i="4"/>
  <c r="G35" i="4"/>
  <c r="G66" i="4"/>
  <c r="G4" i="4"/>
  <c r="G41" i="4"/>
  <c r="G47" i="4"/>
  <c r="G30" i="4"/>
  <c r="G8" i="4"/>
  <c r="G22" i="4"/>
  <c r="G86" i="4"/>
  <c r="G85" i="4"/>
  <c r="G21" i="4"/>
  <c r="G60" i="4"/>
  <c r="G91" i="4"/>
  <c r="G27" i="4"/>
  <c r="G58" i="4"/>
  <c r="G97" i="4"/>
  <c r="G33" i="4"/>
  <c r="G70" i="4"/>
  <c r="G48" i="4"/>
  <c r="G31" i="4"/>
  <c r="G104" i="4"/>
  <c r="G87" i="4"/>
  <c r="G77" i="4"/>
  <c r="G13" i="4"/>
  <c r="G52" i="4"/>
  <c r="G83" i="4"/>
  <c r="G19" i="4"/>
  <c r="G50" i="4"/>
  <c r="G89" i="4"/>
  <c r="G25" i="4"/>
  <c r="D108" i="1"/>
  <c r="D107" i="1"/>
  <c r="E103" i="1"/>
  <c r="D103" i="1"/>
  <c r="D99" i="1"/>
  <c r="C99" i="1"/>
  <c r="D94" i="1"/>
  <c r="D93" i="1"/>
  <c r="D86" i="1"/>
  <c r="D85" i="1"/>
  <c r="D84" i="1"/>
  <c r="E83" i="1"/>
  <c r="D83" i="1"/>
  <c r="C83" i="1"/>
  <c r="E75" i="1"/>
  <c r="D75" i="1"/>
  <c r="C75" i="1"/>
  <c r="D76" i="1"/>
  <c r="D74" i="1"/>
  <c r="D73" i="1"/>
  <c r="E71" i="1"/>
  <c r="C71" i="1"/>
  <c r="D71" i="1"/>
  <c r="E69" i="1"/>
  <c r="D69" i="1"/>
  <c r="C69" i="1"/>
  <c r="D70" i="1"/>
  <c r="E68" i="1"/>
  <c r="D68" i="1"/>
  <c r="B85" i="3" s="1"/>
  <c r="C68" i="1"/>
  <c r="D64" i="1"/>
  <c r="D63" i="1"/>
  <c r="D62" i="1"/>
  <c r="E62" i="1"/>
  <c r="E61" i="1"/>
  <c r="B23" i="3" s="1"/>
  <c r="E23" i="3" s="1"/>
  <c r="D61" i="1"/>
  <c r="E58" i="1"/>
  <c r="D58" i="1"/>
  <c r="C58" i="1"/>
  <c r="C47" i="1"/>
  <c r="E42" i="1"/>
  <c r="C42" i="1"/>
  <c r="D42" i="1"/>
  <c r="E41" i="1"/>
  <c r="D41" i="1"/>
  <c r="C41" i="1"/>
  <c r="D38" i="1"/>
  <c r="D33" i="1"/>
  <c r="D30" i="1"/>
  <c r="E27" i="1"/>
  <c r="D27" i="1"/>
  <c r="C27" i="1"/>
  <c r="C21" i="1"/>
  <c r="D21" i="1"/>
  <c r="E21" i="1"/>
  <c r="E15" i="1"/>
  <c r="D15" i="1"/>
  <c r="E14" i="1"/>
  <c r="D14" i="1"/>
  <c r="C13" i="1"/>
  <c r="D13" i="1"/>
  <c r="E6" i="1"/>
  <c r="D6" i="1"/>
  <c r="E5" i="1"/>
  <c r="D5" i="1"/>
  <c r="U61" i="8" l="1"/>
  <c r="U150" i="8"/>
  <c r="U124" i="8"/>
  <c r="AT47" i="8"/>
  <c r="AT26" i="8"/>
  <c r="AT16" i="8"/>
  <c r="W75" i="8"/>
  <c r="Y75" i="8" s="1"/>
  <c r="AR75" i="8" s="1"/>
  <c r="U17" i="8"/>
  <c r="AE17" i="8" s="1"/>
  <c r="U75" i="8"/>
  <c r="AT61" i="8"/>
  <c r="W150" i="8"/>
  <c r="Y150" i="8" s="1"/>
  <c r="AR150" i="8" s="1"/>
  <c r="U131" i="8"/>
  <c r="W124" i="8"/>
  <c r="W104" i="8"/>
  <c r="W47" i="8"/>
  <c r="U77" i="8"/>
  <c r="AE77" i="8" s="1"/>
  <c r="AT75" i="8"/>
  <c r="W17" i="8"/>
  <c r="AT150" i="8"/>
  <c r="W131" i="8"/>
  <c r="Y131" i="8" s="1"/>
  <c r="AR131" i="8" s="1"/>
  <c r="AT124" i="8"/>
  <c r="U104" i="8"/>
  <c r="U34" i="8"/>
  <c r="W12" i="8"/>
  <c r="Y12" i="8" s="1"/>
  <c r="AR12" i="8" s="1"/>
  <c r="U116" i="8"/>
  <c r="W68" i="8"/>
  <c r="Y68" i="8" s="1"/>
  <c r="AR68" i="8" s="1"/>
  <c r="AT17" i="8"/>
  <c r="U100" i="8"/>
  <c r="AT104" i="8"/>
  <c r="U12" i="8"/>
  <c r="AT131" i="8"/>
  <c r="W34" i="8"/>
  <c r="Y34" i="8" s="1"/>
  <c r="AR34" i="8" s="1"/>
  <c r="W100" i="8"/>
  <c r="Y100" i="8" s="1"/>
  <c r="AR100" i="8" s="1"/>
  <c r="AT34" i="8"/>
  <c r="W10" i="8"/>
  <c r="Y10" i="8" s="1"/>
  <c r="AR10" i="8" s="1"/>
  <c r="AT12" i="8"/>
  <c r="AT10" i="8"/>
  <c r="AT100" i="8"/>
  <c r="W153" i="8"/>
  <c r="U153" i="8"/>
  <c r="AE153" i="8" s="1"/>
  <c r="U26" i="8"/>
  <c r="U10" i="8"/>
  <c r="U16" i="8"/>
  <c r="U97" i="8"/>
  <c r="U73" i="8"/>
  <c r="W97" i="8"/>
  <c r="U147" i="8"/>
  <c r="W73" i="8"/>
  <c r="AE73" i="8" s="1"/>
  <c r="W37" i="8"/>
  <c r="AT97" i="8"/>
  <c r="W14" i="8"/>
  <c r="Y14" i="8" s="1"/>
  <c r="AR14" i="8" s="1"/>
  <c r="W147" i="8"/>
  <c r="Y147" i="8" s="1"/>
  <c r="AR147" i="8" s="1"/>
  <c r="AT73" i="8"/>
  <c r="AT37" i="8"/>
  <c r="AT147" i="8"/>
  <c r="U33" i="8"/>
  <c r="AE33" i="8" s="1"/>
  <c r="W33" i="8"/>
  <c r="W83" i="8"/>
  <c r="U156" i="8"/>
  <c r="W46" i="8"/>
  <c r="Y46" i="8" s="1"/>
  <c r="AR46" i="8" s="1"/>
  <c r="AT33" i="8"/>
  <c r="U83" i="8"/>
  <c r="BD10" i="5"/>
  <c r="W156" i="8"/>
  <c r="X156" i="8" s="1"/>
  <c r="U37" i="8"/>
  <c r="U46" i="8"/>
  <c r="AT14" i="8"/>
  <c r="AT109" i="8"/>
  <c r="W69" i="8"/>
  <c r="Y69" i="8" s="1"/>
  <c r="AR69" i="8" s="1"/>
  <c r="U93" i="8"/>
  <c r="AT46" i="8"/>
  <c r="U149" i="8"/>
  <c r="AA149" i="8" s="1"/>
  <c r="AT93" i="8"/>
  <c r="U54" i="8"/>
  <c r="W149" i="8"/>
  <c r="Y149" i="8" s="1"/>
  <c r="AR149" i="8" s="1"/>
  <c r="W93" i="8"/>
  <c r="Y93" i="8" s="1"/>
  <c r="AR93" i="8" s="1"/>
  <c r="AT54" i="8"/>
  <c r="U81" i="8"/>
  <c r="W81" i="8"/>
  <c r="U14" i="8"/>
  <c r="U103" i="6"/>
  <c r="AT97" i="6"/>
  <c r="U49" i="6"/>
  <c r="AT49" i="6"/>
  <c r="U97" i="6"/>
  <c r="U68" i="6"/>
  <c r="AE68" i="6" s="1"/>
  <c r="AT68" i="6"/>
  <c r="U132" i="8"/>
  <c r="AE132" i="8" s="1"/>
  <c r="AT117" i="8"/>
  <c r="AT13" i="8"/>
  <c r="U133" i="8"/>
  <c r="AE133" i="8" s="1"/>
  <c r="W70" i="8"/>
  <c r="W101" i="8"/>
  <c r="Y101" i="8" s="1"/>
  <c r="AR101" i="8" s="1"/>
  <c r="U76" i="8"/>
  <c r="AA76" i="8" s="1"/>
  <c r="U28" i="8"/>
  <c r="W108" i="8"/>
  <c r="AE108" i="8" s="1"/>
  <c r="W132" i="8"/>
  <c r="W133" i="8"/>
  <c r="U70" i="8"/>
  <c r="AT101" i="8"/>
  <c r="AT76" i="8"/>
  <c r="AT45" i="8"/>
  <c r="U89" i="8"/>
  <c r="W22" i="8"/>
  <c r="AE22" i="8" s="1"/>
  <c r="U105" i="8"/>
  <c r="W139" i="8"/>
  <c r="W78" i="8"/>
  <c r="Y78" i="8" s="1"/>
  <c r="AR78" i="8" s="1"/>
  <c r="AT116" i="8"/>
  <c r="W89" i="8"/>
  <c r="Y89" i="8" s="1"/>
  <c r="AR89" i="8" s="1"/>
  <c r="AT22" i="8"/>
  <c r="W105" i="8"/>
  <c r="Y105" i="8" s="1"/>
  <c r="AR105" i="8" s="1"/>
  <c r="U157" i="8"/>
  <c r="AT139" i="8"/>
  <c r="U51" i="8"/>
  <c r="U125" i="8"/>
  <c r="AE125" i="8" s="1"/>
  <c r="U30" i="8"/>
  <c r="U86" i="8"/>
  <c r="AT78" i="8"/>
  <c r="AT149" i="8"/>
  <c r="U68" i="8"/>
  <c r="AE68" i="8" s="1"/>
  <c r="W30" i="8"/>
  <c r="W121" i="8"/>
  <c r="AT30" i="8"/>
  <c r="U121" i="8"/>
  <c r="AT68" i="8"/>
  <c r="U59" i="8"/>
  <c r="AT142" i="8"/>
  <c r="W20" i="8"/>
  <c r="Y20" i="8" s="1"/>
  <c r="AR20" i="8" s="1"/>
  <c r="AT121" i="8"/>
  <c r="AT49" i="8"/>
  <c r="U69" i="8"/>
  <c r="W59" i="8"/>
  <c r="Y59" i="8" s="1"/>
  <c r="AR59" i="8" s="1"/>
  <c r="U115" i="8"/>
  <c r="U134" i="8"/>
  <c r="U25" i="8"/>
  <c r="AT59" i="8"/>
  <c r="U109" i="8"/>
  <c r="AT115" i="8"/>
  <c r="W25" i="8"/>
  <c r="Y25" i="8" s="1"/>
  <c r="AR25" i="8" s="1"/>
  <c r="W109" i="8"/>
  <c r="Y109" i="8" s="1"/>
  <c r="AR109" i="8" s="1"/>
  <c r="W115" i="8"/>
  <c r="X115" i="8" s="1"/>
  <c r="U78" i="8"/>
  <c r="W110" i="8"/>
  <c r="X110" i="8" s="1"/>
  <c r="AT25" i="8"/>
  <c r="O15" i="5"/>
  <c r="B35" i="5"/>
  <c r="W71" i="6"/>
  <c r="X71" i="6" s="1"/>
  <c r="U23" i="6"/>
  <c r="U124" i="6"/>
  <c r="AT45" i="6"/>
  <c r="AT42" i="6"/>
  <c r="AT53" i="6"/>
  <c r="W16" i="6"/>
  <c r="Y16" i="6" s="1"/>
  <c r="AR16" i="6" s="1"/>
  <c r="U128" i="6"/>
  <c r="U20" i="6"/>
  <c r="U8" i="6"/>
  <c r="U74" i="6"/>
  <c r="U21" i="6"/>
  <c r="Z21" i="6" s="1"/>
  <c r="AT16" i="6"/>
  <c r="U153" i="6"/>
  <c r="AE153" i="6" s="1"/>
  <c r="U31" i="6"/>
  <c r="U111" i="6"/>
  <c r="W134" i="6"/>
  <c r="X134" i="6" s="1"/>
  <c r="U58" i="6"/>
  <c r="W65" i="6"/>
  <c r="X65" i="6" s="1"/>
  <c r="AT107" i="6"/>
  <c r="AT157" i="6"/>
  <c r="U42" i="6"/>
  <c r="AJ42" i="6" s="1"/>
  <c r="U84" i="8"/>
  <c r="AT77" i="8"/>
  <c r="W28" i="8"/>
  <c r="W84" i="8"/>
  <c r="Y84" i="8" s="1"/>
  <c r="AR84" i="8" s="1"/>
  <c r="W77" i="8"/>
  <c r="Y77" i="8" s="1"/>
  <c r="AR77" i="8" s="1"/>
  <c r="AT28" i="8"/>
  <c r="AT84" i="8"/>
  <c r="AT38" i="8"/>
  <c r="U140" i="8"/>
  <c r="W140" i="8"/>
  <c r="Y140" i="8" s="1"/>
  <c r="AR140" i="8" s="1"/>
  <c r="U21" i="8"/>
  <c r="AT140" i="8"/>
  <c r="W21" i="8"/>
  <c r="Y21" i="8" s="1"/>
  <c r="AR21" i="8" s="1"/>
  <c r="AT21" i="8"/>
  <c r="P30" i="5"/>
  <c r="P244" i="5"/>
  <c r="P84" i="5"/>
  <c r="P115" i="5"/>
  <c r="W53" i="6"/>
  <c r="X53" i="6" s="1"/>
  <c r="W103" i="6"/>
  <c r="X103" i="6" s="1"/>
  <c r="W73" i="6"/>
  <c r="X73" i="6" s="1"/>
  <c r="W23" i="6"/>
  <c r="Y23" i="6" s="1"/>
  <c r="AR23" i="6" s="1"/>
  <c r="W58" i="6"/>
  <c r="X58" i="6" s="1"/>
  <c r="AJ58" i="6" s="1"/>
  <c r="W72" i="6"/>
  <c r="X72" i="6" s="1"/>
  <c r="AJ72" i="6" s="1"/>
  <c r="W32" i="6"/>
  <c r="Y32" i="6" s="1"/>
  <c r="W112" i="6"/>
  <c r="X112" i="6" s="1"/>
  <c r="P484" i="5"/>
  <c r="P489" i="5"/>
  <c r="P444" i="5"/>
  <c r="Q444" i="5" s="1"/>
  <c r="P298" i="5"/>
  <c r="Q298" i="5" s="1"/>
  <c r="P260" i="5"/>
  <c r="Q260" i="5" s="1"/>
  <c r="P70" i="5"/>
  <c r="P93" i="5"/>
  <c r="P308" i="5"/>
  <c r="Q308" i="5" s="1"/>
  <c r="P485" i="5"/>
  <c r="P191" i="5"/>
  <c r="P46" i="5"/>
  <c r="P236" i="5"/>
  <c r="R236" i="5" s="1"/>
  <c r="P59" i="5"/>
  <c r="Q59" i="5" s="1"/>
  <c r="P95" i="5"/>
  <c r="W54" i="8"/>
  <c r="Y54" i="8" s="1"/>
  <c r="AR54" i="8" s="1"/>
  <c r="P164" i="5"/>
  <c r="R164" i="5" s="1"/>
  <c r="P64" i="5"/>
  <c r="P441" i="5"/>
  <c r="W68" i="6"/>
  <c r="X68" i="6" s="1"/>
  <c r="W97" i="6"/>
  <c r="X97" i="6" s="1"/>
  <c r="AJ97" i="6" s="1"/>
  <c r="W49" i="6"/>
  <c r="X49" i="6" s="1"/>
  <c r="AJ49" i="6" s="1"/>
  <c r="W142" i="8"/>
  <c r="Y142" i="8" s="1"/>
  <c r="AR142" i="8" s="1"/>
  <c r="U50" i="6"/>
  <c r="U85" i="6"/>
  <c r="W61" i="6"/>
  <c r="X61" i="6" s="1"/>
  <c r="U115" i="6"/>
  <c r="U131" i="6"/>
  <c r="AJ131" i="6" s="1"/>
  <c r="U113" i="6"/>
  <c r="AE113" i="6" s="1"/>
  <c r="AT61" i="6"/>
  <c r="W137" i="6"/>
  <c r="X137" i="6" s="1"/>
  <c r="W131" i="6"/>
  <c r="X131" i="6" s="1"/>
  <c r="AT125" i="6"/>
  <c r="AT57" i="6"/>
  <c r="U12" i="6"/>
  <c r="AT138" i="6"/>
  <c r="W12" i="6"/>
  <c r="Y12" i="6" s="1"/>
  <c r="AR12" i="6" s="1"/>
  <c r="W66" i="6"/>
  <c r="X66" i="6" s="1"/>
  <c r="W8" i="6"/>
  <c r="Y8" i="6" s="1"/>
  <c r="AR8" i="6" s="1"/>
  <c r="W74" i="6"/>
  <c r="X74" i="6" s="1"/>
  <c r="U116" i="6"/>
  <c r="U142" i="6"/>
  <c r="AT66" i="6"/>
  <c r="AT74" i="6"/>
  <c r="AT142" i="6"/>
  <c r="AT8" i="6"/>
  <c r="W127" i="6"/>
  <c r="X127" i="6" s="1"/>
  <c r="W101" i="6"/>
  <c r="X101" i="6" s="1"/>
  <c r="AT116" i="6"/>
  <c r="U24" i="6"/>
  <c r="W116" i="6"/>
  <c r="X116" i="6" s="1"/>
  <c r="U33" i="6"/>
  <c r="U101" i="6"/>
  <c r="U10" i="6"/>
  <c r="AE10" i="6" s="1"/>
  <c r="U148" i="6"/>
  <c r="B31" i="5"/>
  <c r="W33" i="6"/>
  <c r="Y33" i="6" s="1"/>
  <c r="AR33" i="6" s="1"/>
  <c r="W10" i="6"/>
  <c r="Y10" i="6" s="1"/>
  <c r="AR10" i="6" s="1"/>
  <c r="U107" i="6"/>
  <c r="U17" i="6"/>
  <c r="AT148" i="6"/>
  <c r="AT33" i="6"/>
  <c r="U45" i="6"/>
  <c r="AT10" i="6"/>
  <c r="W107" i="6"/>
  <c r="X107" i="6" s="1"/>
  <c r="AT17" i="6"/>
  <c r="U157" i="6"/>
  <c r="W45" i="6"/>
  <c r="X45" i="6" s="1"/>
  <c r="U75" i="6"/>
  <c r="W104" i="6"/>
  <c r="X104" i="6" s="1"/>
  <c r="AT75" i="6"/>
  <c r="U76" i="6"/>
  <c r="AT101" i="6"/>
  <c r="W157" i="6"/>
  <c r="X157" i="6" s="1"/>
  <c r="U104" i="6"/>
  <c r="AT76" i="6"/>
  <c r="AT24" i="6"/>
  <c r="W142" i="6"/>
  <c r="X142" i="6" s="1"/>
  <c r="AJ142" i="6" s="1"/>
  <c r="U127" i="6"/>
  <c r="U66" i="6"/>
  <c r="W17" i="6"/>
  <c r="Y17" i="6" s="1"/>
  <c r="AR17" i="6" s="1"/>
  <c r="W148" i="6"/>
  <c r="X148" i="6" s="1"/>
  <c r="AT127" i="6"/>
  <c r="W75" i="6"/>
  <c r="X75" i="6" s="1"/>
  <c r="W114" i="6"/>
  <c r="X114" i="6" s="1"/>
  <c r="U133" i="6"/>
  <c r="U27" i="6"/>
  <c r="AE27" i="6" s="1"/>
  <c r="U26" i="6"/>
  <c r="AT51" i="6"/>
  <c r="U87" i="6"/>
  <c r="U57" i="6"/>
  <c r="W84" i="6"/>
  <c r="X84" i="6" s="1"/>
  <c r="U9" i="6"/>
  <c r="AT38" i="6"/>
  <c r="AT84" i="6"/>
  <c r="AT114" i="6"/>
  <c r="W57" i="6"/>
  <c r="X57" i="6" s="1"/>
  <c r="AT122" i="6"/>
  <c r="U129" i="6"/>
  <c r="W9" i="6"/>
  <c r="Y9" i="6" s="1"/>
  <c r="AR9" i="6" s="1"/>
  <c r="W26" i="6"/>
  <c r="Y26" i="6" s="1"/>
  <c r="AR26" i="6" s="1"/>
  <c r="AT106" i="6"/>
  <c r="U93" i="6"/>
  <c r="AE93" i="6" s="1"/>
  <c r="W133" i="6"/>
  <c r="X133" i="6" s="1"/>
  <c r="AT121" i="6"/>
  <c r="W27" i="6"/>
  <c r="Y27" i="6" s="1"/>
  <c r="W129" i="6"/>
  <c r="X129" i="6" s="1"/>
  <c r="AJ129" i="6" s="1"/>
  <c r="AT9" i="6"/>
  <c r="U102" i="6"/>
  <c r="AT26" i="6"/>
  <c r="U37" i="6"/>
  <c r="W93" i="6"/>
  <c r="X93" i="6" s="1"/>
  <c r="AT133" i="6"/>
  <c r="AT129" i="6"/>
  <c r="AT102" i="6"/>
  <c r="U14" i="6"/>
  <c r="W37" i="6"/>
  <c r="X37" i="6" s="1"/>
  <c r="AT93" i="6"/>
  <c r="U120" i="6"/>
  <c r="U118" i="6"/>
  <c r="AT80" i="6"/>
  <c r="U51" i="6"/>
  <c r="AT14" i="6"/>
  <c r="AT37" i="6"/>
  <c r="U149" i="6"/>
  <c r="U30" i="6"/>
  <c r="W120" i="6"/>
  <c r="X120" i="6" s="1"/>
  <c r="AJ120" i="6" s="1"/>
  <c r="W118" i="6"/>
  <c r="X118" i="6" s="1"/>
  <c r="W51" i="6"/>
  <c r="X51" i="6" s="1"/>
  <c r="AT154" i="6"/>
  <c r="AT149" i="6"/>
  <c r="W30" i="6"/>
  <c r="Y30" i="6" s="1"/>
  <c r="AR30" i="6" s="1"/>
  <c r="U114" i="6"/>
  <c r="AE114" i="6" s="1"/>
  <c r="AT46" i="6"/>
  <c r="U122" i="6"/>
  <c r="AT29" i="6"/>
  <c r="W24" i="6"/>
  <c r="Y24" i="6" s="1"/>
  <c r="AR24" i="6" s="1"/>
  <c r="W38" i="6"/>
  <c r="X38" i="6" s="1"/>
  <c r="AT54" i="6"/>
  <c r="AT104" i="6"/>
  <c r="W83" i="6"/>
  <c r="X83" i="6" s="1"/>
  <c r="AJ83" i="6" s="1"/>
  <c r="U86" i="6"/>
  <c r="AT69" i="6"/>
  <c r="U110" i="6"/>
  <c r="W110" i="6"/>
  <c r="X110" i="6" s="1"/>
  <c r="U140" i="6"/>
  <c r="AT86" i="6"/>
  <c r="U80" i="6"/>
  <c r="W87" i="6"/>
  <c r="X87" i="6" s="1"/>
  <c r="U59" i="6"/>
  <c r="U154" i="6"/>
  <c r="U146" i="6"/>
  <c r="AT30" i="6"/>
  <c r="W140" i="6"/>
  <c r="X140" i="6" s="1"/>
  <c r="AJ140" i="6" s="1"/>
  <c r="U106" i="6"/>
  <c r="W50" i="6"/>
  <c r="X50" i="6" s="1"/>
  <c r="AJ50" i="6" s="1"/>
  <c r="U78" i="6"/>
  <c r="AE78" i="6" s="1"/>
  <c r="AT120" i="6"/>
  <c r="AT27" i="6"/>
  <c r="W76" i="6"/>
  <c r="X76" i="6" s="1"/>
  <c r="U62" i="6"/>
  <c r="U43" i="6"/>
  <c r="W80" i="6"/>
  <c r="X80" i="6" s="1"/>
  <c r="AT87" i="6"/>
  <c r="W154" i="6"/>
  <c r="X154" i="6" s="1"/>
  <c r="W146" i="6"/>
  <c r="X146" i="6" s="1"/>
  <c r="AT140" i="6"/>
  <c r="W106" i="6"/>
  <c r="X106" i="6" s="1"/>
  <c r="U38" i="6"/>
  <c r="AT50" i="6"/>
  <c r="W78" i="6"/>
  <c r="X78" i="6" s="1"/>
  <c r="W119" i="6"/>
  <c r="X119" i="6" s="1"/>
  <c r="W62" i="6"/>
  <c r="X62" i="6" s="1"/>
  <c r="W43" i="6"/>
  <c r="X43" i="6" s="1"/>
  <c r="AT146" i="6"/>
  <c r="AT78" i="6"/>
  <c r="AT119" i="6"/>
  <c r="U130" i="6"/>
  <c r="AT62" i="6"/>
  <c r="AT43" i="6"/>
  <c r="U34" i="6"/>
  <c r="W130" i="6"/>
  <c r="X130" i="6" s="1"/>
  <c r="W34" i="6"/>
  <c r="Y34" i="6" s="1"/>
  <c r="AR34" i="6" s="1"/>
  <c r="AT81" i="6"/>
  <c r="U46" i="6"/>
  <c r="U121" i="6"/>
  <c r="U156" i="6"/>
  <c r="W139" i="6"/>
  <c r="X139" i="6" s="1"/>
  <c r="U36" i="6"/>
  <c r="U88" i="6"/>
  <c r="W59" i="6"/>
  <c r="X59" i="6" s="1"/>
  <c r="W156" i="6"/>
  <c r="X156" i="6" s="1"/>
  <c r="AT110" i="6"/>
  <c r="W13" i="6"/>
  <c r="Y13" i="6" s="1"/>
  <c r="AR13" i="6" s="1"/>
  <c r="W36" i="6"/>
  <c r="Y36" i="6" s="1"/>
  <c r="AR36" i="6" s="1"/>
  <c r="W88" i="6"/>
  <c r="X88" i="6" s="1"/>
  <c r="AT59" i="6"/>
  <c r="U22" i="6"/>
  <c r="AT156" i="6"/>
  <c r="AT85" i="6"/>
  <c r="AT83" i="6"/>
  <c r="Y262" i="5"/>
  <c r="Z262" i="5" s="1"/>
  <c r="W150" i="6"/>
  <c r="X150" i="6" s="1"/>
  <c r="U81" i="6"/>
  <c r="AT36" i="6"/>
  <c r="AT88" i="6"/>
  <c r="W63" i="6"/>
  <c r="X63" i="6" s="1"/>
  <c r="W81" i="6"/>
  <c r="X81" i="6" s="1"/>
  <c r="U100" i="6"/>
  <c r="U90" i="6"/>
  <c r="U139" i="6"/>
  <c r="AT139" i="6"/>
  <c r="U119" i="6"/>
  <c r="W86" i="6"/>
  <c r="X86" i="6" s="1"/>
  <c r="AJ86" i="6" s="1"/>
  <c r="W69" i="6"/>
  <c r="X69" i="6" s="1"/>
  <c r="AJ69" i="6" s="1"/>
  <c r="B169" i="3"/>
  <c r="B170" i="3" s="1"/>
  <c r="U18" i="6"/>
  <c r="U60" i="6"/>
  <c r="AT18" i="6"/>
  <c r="U29" i="6"/>
  <c r="U25" i="6"/>
  <c r="U117" i="6"/>
  <c r="AT60" i="6"/>
  <c r="U105" i="6"/>
  <c r="AT105" i="6"/>
  <c r="AT70" i="6"/>
  <c r="Y283" i="5"/>
  <c r="Z283" i="5" s="1"/>
  <c r="W18" i="6"/>
  <c r="Y18" i="6" s="1"/>
  <c r="AR18" i="6" s="1"/>
  <c r="W128" i="6"/>
  <c r="X128" i="6" s="1"/>
  <c r="AJ128" i="6" s="1"/>
  <c r="W99" i="6"/>
  <c r="X99" i="6" s="1"/>
  <c r="AJ99" i="6" s="1"/>
  <c r="W92" i="6"/>
  <c r="X92" i="6" s="1"/>
  <c r="W60" i="6"/>
  <c r="X60" i="6" s="1"/>
  <c r="W55" i="6"/>
  <c r="X55" i="6" s="1"/>
  <c r="W67" i="6"/>
  <c r="X67" i="6" s="1"/>
  <c r="AJ67" i="6" s="1"/>
  <c r="W105" i="6"/>
  <c r="X105" i="6" s="1"/>
  <c r="P516" i="5"/>
  <c r="Q516" i="5" s="1"/>
  <c r="P211" i="5"/>
  <c r="R211" i="5" s="1"/>
  <c r="P355" i="5"/>
  <c r="R355" i="5" s="1"/>
  <c r="P400" i="5"/>
  <c r="P68" i="5"/>
  <c r="P162" i="5"/>
  <c r="Q162" i="5" s="1"/>
  <c r="P135" i="5"/>
  <c r="P506" i="5"/>
  <c r="R506" i="5" s="1"/>
  <c r="W79" i="6"/>
  <c r="X79" i="6" s="1"/>
  <c r="AJ79" i="6" s="1"/>
  <c r="W29" i="6"/>
  <c r="Y29" i="6" s="1"/>
  <c r="AR29" i="6" s="1"/>
  <c r="W70" i="6"/>
  <c r="X70" i="6" s="1"/>
  <c r="AJ70" i="6" s="1"/>
  <c r="W126" i="8"/>
  <c r="X126" i="8" s="1"/>
  <c r="W28" i="6"/>
  <c r="Y28" i="6" s="1"/>
  <c r="AR28" i="6" s="1"/>
  <c r="W25" i="6"/>
  <c r="Y25" i="6" s="1"/>
  <c r="AR25" i="6" s="1"/>
  <c r="P411" i="5"/>
  <c r="P125" i="5"/>
  <c r="R125" i="5" s="1"/>
  <c r="P126" i="5"/>
  <c r="Q126" i="5" s="1"/>
  <c r="P217" i="5"/>
  <c r="R217" i="5" s="1"/>
  <c r="P118" i="5"/>
  <c r="Q118" i="5" s="1"/>
  <c r="P90" i="5"/>
  <c r="P457" i="5"/>
  <c r="P341" i="5"/>
  <c r="Q341" i="5" s="1"/>
  <c r="W117" i="6"/>
  <c r="X117" i="6" s="1"/>
  <c r="W54" i="6"/>
  <c r="X54" i="6" s="1"/>
  <c r="AJ54" i="6" s="1"/>
  <c r="AT134" i="8"/>
  <c r="U110" i="8"/>
  <c r="AT110" i="8"/>
  <c r="U94" i="8"/>
  <c r="Y331" i="5"/>
  <c r="AA331" i="5" s="1"/>
  <c r="Y106" i="5"/>
  <c r="Z106" i="5" s="1"/>
  <c r="Y522" i="5"/>
  <c r="AA522" i="5" s="1"/>
  <c r="Y131" i="5"/>
  <c r="Z131" i="5" s="1"/>
  <c r="Y8" i="5"/>
  <c r="AA8" i="5" s="1"/>
  <c r="Y493" i="5"/>
  <c r="AA493" i="5" s="1"/>
  <c r="Y452" i="5"/>
  <c r="Z452" i="5" s="1"/>
  <c r="Y107" i="5"/>
  <c r="Z107" i="5" s="1"/>
  <c r="Y232" i="5"/>
  <c r="Z232" i="5" s="1"/>
  <c r="Y248" i="5"/>
  <c r="Y240" i="5"/>
  <c r="Z240" i="5" s="1"/>
  <c r="Y491" i="5"/>
  <c r="AA491" i="5" s="1"/>
  <c r="Y170" i="5"/>
  <c r="AA170" i="5" s="1"/>
  <c r="Y142" i="5"/>
  <c r="Z142" i="5" s="1"/>
  <c r="Y547" i="5"/>
  <c r="AA547" i="5" s="1"/>
  <c r="Y500" i="5"/>
  <c r="AA500" i="5" s="1"/>
  <c r="W94" i="8"/>
  <c r="P543" i="5"/>
  <c r="Q543" i="5" s="1"/>
  <c r="P424" i="5"/>
  <c r="P386" i="5"/>
  <c r="R386" i="5" s="1"/>
  <c r="P255" i="5"/>
  <c r="Q255" i="5" s="1"/>
  <c r="P363" i="5"/>
  <c r="R363" i="5" s="1"/>
  <c r="P402" i="5"/>
  <c r="R402" i="5" s="1"/>
  <c r="P75" i="5"/>
  <c r="R75" i="5" s="1"/>
  <c r="P204" i="5"/>
  <c r="P29" i="5"/>
  <c r="R29" i="5" s="1"/>
  <c r="P89" i="5"/>
  <c r="P277" i="5"/>
  <c r="R277" i="5" s="1"/>
  <c r="P79" i="5"/>
  <c r="Q79" i="5" s="1"/>
  <c r="P254" i="5"/>
  <c r="R254" i="5" s="1"/>
  <c r="P514" i="5"/>
  <c r="Q514" i="5" s="1"/>
  <c r="P559" i="5"/>
  <c r="R559" i="5" s="1"/>
  <c r="P332" i="5"/>
  <c r="P282" i="5"/>
  <c r="P269" i="5"/>
  <c r="P374" i="5"/>
  <c r="Q374" i="5" s="1"/>
  <c r="P199" i="5"/>
  <c r="R199" i="5" s="1"/>
  <c r="P242" i="5"/>
  <c r="R242" i="5" s="1"/>
  <c r="P116" i="5"/>
  <c r="Q116" i="5" s="1"/>
  <c r="P22" i="5"/>
  <c r="R22" i="5" s="1"/>
  <c r="P80" i="5"/>
  <c r="P262" i="5"/>
  <c r="P56" i="5"/>
  <c r="P128" i="5"/>
  <c r="R128" i="5" s="1"/>
  <c r="P549" i="5"/>
  <c r="R549" i="5" s="1"/>
  <c r="P130" i="5"/>
  <c r="Q130" i="5" s="1"/>
  <c r="P87" i="5"/>
  <c r="R87" i="5" s="1"/>
  <c r="P139" i="5"/>
  <c r="R139" i="5" s="1"/>
  <c r="P140" i="5"/>
  <c r="P368" i="5"/>
  <c r="R368" i="5" s="1"/>
  <c r="P560" i="5"/>
  <c r="P534" i="5"/>
  <c r="R534" i="5" s="1"/>
  <c r="P100" i="5"/>
  <c r="Q100" i="5" s="1"/>
  <c r="P297" i="5"/>
  <c r="Q297" i="5" s="1"/>
  <c r="P240" i="5"/>
  <c r="R240" i="5" s="1"/>
  <c r="P53" i="5"/>
  <c r="Q53" i="5" s="1"/>
  <c r="P114" i="5"/>
  <c r="P27" i="5"/>
  <c r="R27" i="5" s="1"/>
  <c r="P207" i="5"/>
  <c r="P113" i="5"/>
  <c r="Q113" i="5" s="1"/>
  <c r="P34" i="5"/>
  <c r="R34" i="5" s="1"/>
  <c r="P157" i="5"/>
  <c r="R157" i="5" s="1"/>
  <c r="P194" i="5"/>
  <c r="R194" i="5" s="1"/>
  <c r="P361" i="5"/>
  <c r="Q361" i="5" s="1"/>
  <c r="G85" i="2"/>
  <c r="U144" i="6"/>
  <c r="W155" i="6"/>
  <c r="X155" i="6" s="1"/>
  <c r="U151" i="6"/>
  <c r="W85" i="6"/>
  <c r="X85" i="6" s="1"/>
  <c r="AT64" i="6"/>
  <c r="Y362" i="5"/>
  <c r="AA362" i="5" s="1"/>
  <c r="Y509" i="5"/>
  <c r="AA509" i="5" s="1"/>
  <c r="Y79" i="5"/>
  <c r="Z79" i="5" s="1"/>
  <c r="Y512" i="5"/>
  <c r="Z512" i="5" s="1"/>
  <c r="Y250" i="5"/>
  <c r="Z250" i="5" s="1"/>
  <c r="Y226" i="5"/>
  <c r="AA226" i="5" s="1"/>
  <c r="Y215" i="5"/>
  <c r="Z215" i="5" s="1"/>
  <c r="Y20" i="5"/>
  <c r="AA20" i="5" s="1"/>
  <c r="Y261" i="5"/>
  <c r="AA261" i="5" s="1"/>
  <c r="Y375" i="5"/>
  <c r="Z375" i="5" s="1"/>
  <c r="Y229" i="5"/>
  <c r="AA229" i="5" s="1"/>
  <c r="Y281" i="5"/>
  <c r="Z281" i="5" s="1"/>
  <c r="Y96" i="5"/>
  <c r="Z96" i="5" s="1"/>
  <c r="Y379" i="5"/>
  <c r="AA379" i="5" s="1"/>
  <c r="Y45" i="5"/>
  <c r="AA45" i="5" s="1"/>
  <c r="Y560" i="5"/>
  <c r="AA560" i="5" s="1"/>
  <c r="Y306" i="5"/>
  <c r="AA306" i="5" s="1"/>
  <c r="AT41" i="6"/>
  <c r="Y314" i="5"/>
  <c r="Z314" i="5" s="1"/>
  <c r="Y556" i="5"/>
  <c r="Z556" i="5" s="1"/>
  <c r="Y510" i="5"/>
  <c r="Y292" i="5"/>
  <c r="AA292" i="5" s="1"/>
  <c r="Y177" i="5"/>
  <c r="AA177" i="5" s="1"/>
  <c r="Y296" i="5"/>
  <c r="AA296" i="5" s="1"/>
  <c r="Y167" i="5"/>
  <c r="AA167" i="5" s="1"/>
  <c r="Y246" i="5"/>
  <c r="Y282" i="5"/>
  <c r="Y24" i="5"/>
  <c r="Y197" i="5"/>
  <c r="Y315" i="5"/>
  <c r="Y236" i="5"/>
  <c r="AA236" i="5" s="1"/>
  <c r="Y163" i="5"/>
  <c r="Y528" i="5"/>
  <c r="Y441" i="5"/>
  <c r="Y403" i="5"/>
  <c r="Z52" i="5"/>
  <c r="U152" i="6"/>
  <c r="Y479" i="5"/>
  <c r="Z479" i="5" s="1"/>
  <c r="Y205" i="5"/>
  <c r="Z205" i="5" s="1"/>
  <c r="Y428" i="5"/>
  <c r="AA428" i="5" s="1"/>
  <c r="Y553" i="5"/>
  <c r="Z553" i="5" s="1"/>
  <c r="Y171" i="5"/>
  <c r="Z171" i="5" s="1"/>
  <c r="Y537" i="5"/>
  <c r="AA537" i="5" s="1"/>
  <c r="Y316" i="5"/>
  <c r="Z316" i="5" s="1"/>
  <c r="Y456" i="5"/>
  <c r="Z456" i="5" s="1"/>
  <c r="Y551" i="5"/>
  <c r="AA551" i="5" s="1"/>
  <c r="Y396" i="5"/>
  <c r="Z396" i="5" s="1"/>
  <c r="Y63" i="5"/>
  <c r="Z63" i="5" s="1"/>
  <c r="Y471" i="5"/>
  <c r="AA471" i="5" s="1"/>
  <c r="Y274" i="5"/>
  <c r="AA274" i="5" s="1"/>
  <c r="Y555" i="5"/>
  <c r="Z555" i="5" s="1"/>
  <c r="Y147" i="5"/>
  <c r="AA147" i="5" s="1"/>
  <c r="Y439" i="5"/>
  <c r="AA439" i="5" s="1"/>
  <c r="Y477" i="5"/>
  <c r="AA477" i="5" s="1"/>
  <c r="AT152" i="6"/>
  <c r="Y554" i="5"/>
  <c r="AA554" i="5" s="1"/>
  <c r="Y140" i="5"/>
  <c r="Y431" i="5"/>
  <c r="Z431" i="5" s="1"/>
  <c r="Y230" i="5"/>
  <c r="Y463" i="5"/>
  <c r="AA463" i="5" s="1"/>
  <c r="Y345" i="5"/>
  <c r="Z345" i="5" s="1"/>
  <c r="Y231" i="5"/>
  <c r="Y65" i="5"/>
  <c r="AA65" i="5" s="1"/>
  <c r="Y552" i="5"/>
  <c r="Z552" i="5" s="1"/>
  <c r="Y253" i="5"/>
  <c r="Z253" i="5" s="1"/>
  <c r="Y88" i="5"/>
  <c r="Y407" i="5"/>
  <c r="Z407" i="5" s="1"/>
  <c r="Y485" i="5"/>
  <c r="Y290" i="5"/>
  <c r="Y178" i="5"/>
  <c r="Y50" i="5"/>
  <c r="Y360" i="5"/>
  <c r="Y10" i="5"/>
  <c r="AA10" i="5" s="1"/>
  <c r="U108" i="6"/>
  <c r="Y181" i="5"/>
  <c r="Z181" i="5" s="1"/>
  <c r="Y325" i="5"/>
  <c r="Z325" i="5" s="1"/>
  <c r="Y445" i="5"/>
  <c r="Z445" i="5" s="1"/>
  <c r="Y270" i="5"/>
  <c r="Z270" i="5" s="1"/>
  <c r="Y399" i="5"/>
  <c r="AA399" i="5" s="1"/>
  <c r="Y546" i="5"/>
  <c r="AA546" i="5" s="1"/>
  <c r="Y263" i="5"/>
  <c r="Z263" i="5" s="1"/>
  <c r="Y300" i="5"/>
  <c r="Z300" i="5" s="1"/>
  <c r="Y243" i="5"/>
  <c r="Z243" i="5" s="1"/>
  <c r="Y256" i="5"/>
  <c r="AA256" i="5" s="1"/>
  <c r="Y110" i="5"/>
  <c r="AA110" i="5" s="1"/>
  <c r="Y184" i="5"/>
  <c r="Z184" i="5" s="1"/>
  <c r="Y367" i="5"/>
  <c r="AA367" i="5" s="1"/>
  <c r="Y543" i="5"/>
  <c r="AA543" i="5" s="1"/>
  <c r="Y287" i="5"/>
  <c r="AA287" i="5" s="1"/>
  <c r="Y195" i="5"/>
  <c r="AA195" i="5" s="1"/>
  <c r="Y13" i="5"/>
  <c r="AA13" i="5" s="1"/>
  <c r="W108" i="6"/>
  <c r="X108" i="6" s="1"/>
  <c r="AT15" i="6"/>
  <c r="AT123" i="6"/>
  <c r="Y149" i="5"/>
  <c r="AA149" i="5" s="1"/>
  <c r="Y137" i="5"/>
  <c r="Z137" i="5" s="1"/>
  <c r="Y498" i="5"/>
  <c r="Z498" i="5" s="1"/>
  <c r="Y515" i="5"/>
  <c r="Z515" i="5" s="1"/>
  <c r="Y353" i="5"/>
  <c r="Z353" i="5" s="1"/>
  <c r="Y422" i="5"/>
  <c r="AA422" i="5" s="1"/>
  <c r="Y251" i="5"/>
  <c r="AA251" i="5" s="1"/>
  <c r="Y444" i="5"/>
  <c r="Z444" i="5" s="1"/>
  <c r="Y216" i="5"/>
  <c r="Z216" i="5" s="1"/>
  <c r="Y203" i="5"/>
  <c r="AA203" i="5" s="1"/>
  <c r="Y364" i="5"/>
  <c r="AA364" i="5" s="1"/>
  <c r="Y100" i="5"/>
  <c r="AA100" i="5" s="1"/>
  <c r="Y188" i="5"/>
  <c r="Z188" i="5" s="1"/>
  <c r="Y201" i="5"/>
  <c r="AA201" i="5" s="1"/>
  <c r="Y549" i="5"/>
  <c r="Z549" i="5" s="1"/>
  <c r="Y311" i="5"/>
  <c r="Y57" i="5"/>
  <c r="AA57" i="5" s="1"/>
  <c r="Y12" i="5"/>
  <c r="AA12" i="5" s="1"/>
  <c r="AA131" i="5"/>
  <c r="AT108" i="6"/>
  <c r="Y258" i="5"/>
  <c r="Z258" i="5" s="1"/>
  <c r="Y323" i="5"/>
  <c r="Z323" i="5" s="1"/>
  <c r="Y275" i="5"/>
  <c r="Z275" i="5" s="1"/>
  <c r="Y145" i="5"/>
  <c r="AA145" i="5" s="1"/>
  <c r="Y297" i="5"/>
  <c r="Z297" i="5" s="1"/>
  <c r="Y144" i="5"/>
  <c r="AA144" i="5" s="1"/>
  <c r="Y397" i="5"/>
  <c r="Z397" i="5" s="1"/>
  <c r="Y524" i="5"/>
  <c r="AA524" i="5" s="1"/>
  <c r="Y343" i="5"/>
  <c r="AA343" i="5" s="1"/>
  <c r="Y557" i="5"/>
  <c r="Z557" i="5" s="1"/>
  <c r="Y486" i="5"/>
  <c r="AA486" i="5" s="1"/>
  <c r="Y365" i="5"/>
  <c r="Z365" i="5" s="1"/>
  <c r="Y94" i="5"/>
  <c r="Z94" i="5" s="1"/>
  <c r="Y132" i="5"/>
  <c r="AA132" i="5" s="1"/>
  <c r="Y89" i="5"/>
  <c r="Z89" i="5" s="1"/>
  <c r="Y413" i="5"/>
  <c r="AA413" i="5" s="1"/>
  <c r="Y507" i="5"/>
  <c r="AA507" i="5" s="1"/>
  <c r="V132" i="6"/>
  <c r="AT132" i="6"/>
  <c r="U132" i="6"/>
  <c r="V141" i="6"/>
  <c r="AT141" i="6"/>
  <c r="U141" i="6"/>
  <c r="V7" i="6"/>
  <c r="AT7" i="6"/>
  <c r="U7" i="6"/>
  <c r="V143" i="6"/>
  <c r="AT143" i="6"/>
  <c r="U143" i="6"/>
  <c r="V82" i="6"/>
  <c r="AT82" i="6"/>
  <c r="AM14" i="6"/>
  <c r="W14" i="6"/>
  <c r="Y14" i="6" s="1"/>
  <c r="AR14" i="6" s="1"/>
  <c r="V89" i="6"/>
  <c r="U89" i="6"/>
  <c r="V44" i="6"/>
  <c r="AT44" i="6"/>
  <c r="U44" i="6"/>
  <c r="AM121" i="6"/>
  <c r="W121" i="6"/>
  <c r="X121" i="6" s="1"/>
  <c r="V135" i="6"/>
  <c r="AT135" i="6"/>
  <c r="AM102" i="6"/>
  <c r="W102" i="6"/>
  <c r="X102" i="6" s="1"/>
  <c r="AM149" i="6"/>
  <c r="W149" i="6"/>
  <c r="X149" i="6" s="1"/>
  <c r="AM46" i="6"/>
  <c r="W46" i="6"/>
  <c r="X46" i="6" s="1"/>
  <c r="V47" i="6"/>
  <c r="AT47" i="6"/>
  <c r="V48" i="6"/>
  <c r="AT48" i="6"/>
  <c r="U48" i="6"/>
  <c r="W152" i="6"/>
  <c r="X152" i="6" s="1"/>
  <c r="Y68" i="5"/>
  <c r="AA68" i="5" s="1"/>
  <c r="Y468" i="5"/>
  <c r="Z468" i="5" s="1"/>
  <c r="Y550" i="5"/>
  <c r="AA550" i="5" s="1"/>
  <c r="Y267" i="5"/>
  <c r="AA267" i="5" s="1"/>
  <c r="Y417" i="5"/>
  <c r="AA417" i="5" s="1"/>
  <c r="Y487" i="5"/>
  <c r="Z487" i="5" s="1"/>
  <c r="Y390" i="5"/>
  <c r="AA390" i="5" s="1"/>
  <c r="Y425" i="5"/>
  <c r="AA425" i="5" s="1"/>
  <c r="Y511" i="5"/>
  <c r="AA511" i="5" s="1"/>
  <c r="Y206" i="5"/>
  <c r="Z206" i="5" s="1"/>
  <c r="Y327" i="5"/>
  <c r="AA327" i="5" s="1"/>
  <c r="Y276" i="5"/>
  <c r="Z276" i="5" s="1"/>
  <c r="Y86" i="5"/>
  <c r="AA86" i="5" s="1"/>
  <c r="Y384" i="5"/>
  <c r="AA384" i="5" s="1"/>
  <c r="Y558" i="5"/>
  <c r="Z558" i="5" s="1"/>
  <c r="Y443" i="5"/>
  <c r="AA443" i="5" s="1"/>
  <c r="Y410" i="5"/>
  <c r="AA410" i="5" s="1"/>
  <c r="Y73" i="5"/>
  <c r="AA73" i="5" s="1"/>
  <c r="Y286" i="5"/>
  <c r="Z286" i="5" s="1"/>
  <c r="Y330" i="5"/>
  <c r="AA330" i="5" s="1"/>
  <c r="Y254" i="5"/>
  <c r="Z254" i="5" s="1"/>
  <c r="Y173" i="5"/>
  <c r="Z173" i="5" s="1"/>
  <c r="Y400" i="5"/>
  <c r="Z400" i="5" s="1"/>
  <c r="Y85" i="5"/>
  <c r="AA85" i="5" s="1"/>
  <c r="Y59" i="5"/>
  <c r="AA59" i="5" s="1"/>
  <c r="Y211" i="5"/>
  <c r="AA211" i="5" s="1"/>
  <c r="Y273" i="5"/>
  <c r="AA273" i="5" s="1"/>
  <c r="Y482" i="5"/>
  <c r="AA482" i="5" s="1"/>
  <c r="Y542" i="5"/>
  <c r="Z542" i="5" s="1"/>
  <c r="Y66" i="5"/>
  <c r="Z66" i="5" s="1"/>
  <c r="Y77" i="5"/>
  <c r="AA77" i="5" s="1"/>
  <c r="Y49" i="5"/>
  <c r="Z49" i="5" s="1"/>
  <c r="Y335" i="5"/>
  <c r="Z335" i="5" s="1"/>
  <c r="Y496" i="5"/>
  <c r="AA496" i="5" s="1"/>
  <c r="Y473" i="5"/>
  <c r="Z473" i="5" s="1"/>
  <c r="Y266" i="5"/>
  <c r="AA266" i="5" s="1"/>
  <c r="Y56" i="5"/>
  <c r="AA56" i="5" s="1"/>
  <c r="Y334" i="5"/>
  <c r="Z334" i="5" s="1"/>
  <c r="Y279" i="5"/>
  <c r="AA279" i="5" s="1"/>
  <c r="Y531" i="5"/>
  <c r="AA531" i="5" s="1"/>
  <c r="Y516" i="5"/>
  <c r="AA516" i="5" s="1"/>
  <c r="Y234" i="5"/>
  <c r="Z234" i="5" s="1"/>
  <c r="Y162" i="5"/>
  <c r="Z162" i="5" s="1"/>
  <c r="Y74" i="5"/>
  <c r="Z74" i="5" s="1"/>
  <c r="Y355" i="5"/>
  <c r="AA355" i="5" s="1"/>
  <c r="Y530" i="5"/>
  <c r="AA530" i="5" s="1"/>
  <c r="Y340" i="5"/>
  <c r="AA340" i="5" s="1"/>
  <c r="Y44" i="5"/>
  <c r="Z44" i="5" s="1"/>
  <c r="Y277" i="5"/>
  <c r="Z277" i="5" s="1"/>
  <c r="Y220" i="5"/>
  <c r="AA220" i="5" s="1"/>
  <c r="Y136" i="5"/>
  <c r="Y433" i="5"/>
  <c r="Z433" i="5" s="1"/>
  <c r="Y121" i="5"/>
  <c r="AA121" i="5" s="1"/>
  <c r="Y359" i="5"/>
  <c r="AA359" i="5" s="1"/>
  <c r="Y381" i="5"/>
  <c r="Y462" i="5"/>
  <c r="AA462" i="5" s="1"/>
  <c r="Y272" i="5"/>
  <c r="AA272" i="5" s="1"/>
  <c r="Y405" i="5"/>
  <c r="Z405" i="5" s="1"/>
  <c r="Y154" i="5"/>
  <c r="Z154" i="5" s="1"/>
  <c r="Y383" i="5"/>
  <c r="Z383" i="5" s="1"/>
  <c r="Y426" i="5"/>
  <c r="AA426" i="5" s="1"/>
  <c r="Y326" i="5"/>
  <c r="AA326" i="5" s="1"/>
  <c r="Y114" i="5"/>
  <c r="AA114" i="5" s="1"/>
  <c r="Y357" i="5"/>
  <c r="Z357" i="5" s="1"/>
  <c r="Y200" i="5"/>
  <c r="Z200" i="5" s="1"/>
  <c r="Y539" i="5"/>
  <c r="AA539" i="5" s="1"/>
  <c r="Y237" i="5"/>
  <c r="AA237" i="5" s="1"/>
  <c r="Y222" i="5"/>
  <c r="W100" i="6"/>
  <c r="X100" i="6" s="1"/>
  <c r="U52" i="6"/>
  <c r="U94" i="6"/>
  <c r="U19" i="6"/>
  <c r="Y450" i="5"/>
  <c r="Z450" i="5" s="1"/>
  <c r="Y179" i="5"/>
  <c r="AA179" i="5" s="1"/>
  <c r="Y437" i="5"/>
  <c r="AA437" i="5" s="1"/>
  <c r="Y160" i="5"/>
  <c r="Z160" i="5" s="1"/>
  <c r="Y128" i="5"/>
  <c r="AA128" i="5" s="1"/>
  <c r="Y333" i="5"/>
  <c r="Z333" i="5" s="1"/>
  <c r="Y544" i="5"/>
  <c r="AA544" i="5" s="1"/>
  <c r="Y174" i="5"/>
  <c r="AA174" i="5" s="1"/>
  <c r="Y341" i="5"/>
  <c r="Z341" i="5" s="1"/>
  <c r="Y525" i="5"/>
  <c r="Z525" i="5" s="1"/>
  <c r="Y141" i="5"/>
  <c r="AA141" i="5" s="1"/>
  <c r="Y501" i="5"/>
  <c r="AA501" i="5" s="1"/>
  <c r="Y538" i="5"/>
  <c r="Z538" i="5" s="1"/>
  <c r="Y438" i="5"/>
  <c r="AA438" i="5" s="1"/>
  <c r="Y406" i="5"/>
  <c r="AA406" i="5" s="1"/>
  <c r="Y119" i="5"/>
  <c r="AA119" i="5" s="1"/>
  <c r="Y517" i="5"/>
  <c r="AA517" i="5" s="1"/>
  <c r="Y481" i="5"/>
  <c r="AA481" i="5" s="1"/>
  <c r="Y363" i="5"/>
  <c r="AA363" i="5" s="1"/>
  <c r="Y361" i="5"/>
  <c r="AA361" i="5" s="1"/>
  <c r="Y337" i="5"/>
  <c r="Z337" i="5" s="1"/>
  <c r="Y192" i="5"/>
  <c r="AA192" i="5" s="1"/>
  <c r="Y475" i="5"/>
  <c r="Z475" i="5" s="1"/>
  <c r="Y434" i="5"/>
  <c r="Z434" i="5" s="1"/>
  <c r="Y125" i="5"/>
  <c r="AA125" i="5" s="1"/>
  <c r="Y75" i="5"/>
  <c r="Z75" i="5" s="1"/>
  <c r="Y198" i="5"/>
  <c r="Z198" i="5" s="1"/>
  <c r="Y324" i="5"/>
  <c r="Z324" i="5" s="1"/>
  <c r="Y411" i="5"/>
  <c r="AA411" i="5" s="1"/>
  <c r="Y548" i="5"/>
  <c r="AA548" i="5" s="1"/>
  <c r="Y115" i="5"/>
  <c r="Z115" i="5" s="1"/>
  <c r="Y92" i="5"/>
  <c r="AA92" i="5" s="1"/>
  <c r="Y196" i="5"/>
  <c r="AA196" i="5" s="1"/>
  <c r="Y342" i="5"/>
  <c r="Z342" i="5" s="1"/>
  <c r="Y453" i="5"/>
  <c r="AA453" i="5" s="1"/>
  <c r="Y461" i="5"/>
  <c r="Z461" i="5" s="1"/>
  <c r="Y111" i="5"/>
  <c r="AA111" i="5" s="1"/>
  <c r="Y102" i="5"/>
  <c r="Z102" i="5" s="1"/>
  <c r="Y225" i="5"/>
  <c r="AA225" i="5" s="1"/>
  <c r="Y369" i="5"/>
  <c r="AA369" i="5" s="1"/>
  <c r="Y490" i="5"/>
  <c r="AA490" i="5" s="1"/>
  <c r="Y472" i="5"/>
  <c r="Z472" i="5" s="1"/>
  <c r="Y84" i="5"/>
  <c r="Z84" i="5" s="1"/>
  <c r="Y43" i="5"/>
  <c r="AA43" i="5" s="1"/>
  <c r="Y446" i="5"/>
  <c r="AA446" i="5" s="1"/>
  <c r="Y370" i="5"/>
  <c r="AA370" i="5" s="1"/>
  <c r="Y470" i="5"/>
  <c r="AA470" i="5" s="1"/>
  <c r="Y219" i="5"/>
  <c r="AA219" i="5" s="1"/>
  <c r="Y53" i="5"/>
  <c r="AA53" i="5" s="1"/>
  <c r="Y93" i="5"/>
  <c r="AA93" i="5" s="1"/>
  <c r="Y402" i="5"/>
  <c r="AA402" i="5" s="1"/>
  <c r="Y99" i="5"/>
  <c r="AA99" i="5" s="1"/>
  <c r="Y457" i="5"/>
  <c r="AA457" i="5" s="1"/>
  <c r="Y118" i="5"/>
  <c r="Z118" i="5" s="1"/>
  <c r="Y301" i="5"/>
  <c r="Z301" i="5" s="1"/>
  <c r="Y304" i="5"/>
  <c r="AA304" i="5" s="1"/>
  <c r="Y513" i="5"/>
  <c r="Z513" i="5" s="1"/>
  <c r="Y382" i="5"/>
  <c r="Z382" i="5" s="1"/>
  <c r="Y448" i="5"/>
  <c r="AA448" i="5" s="1"/>
  <c r="Y126" i="5"/>
  <c r="Z126" i="5" s="1"/>
  <c r="Y244" i="5"/>
  <c r="Z244" i="5" s="1"/>
  <c r="Y378" i="5"/>
  <c r="AA378" i="5" s="1"/>
  <c r="Y152" i="5"/>
  <c r="Y41" i="5"/>
  <c r="Y293" i="5"/>
  <c r="Y388" i="5"/>
  <c r="Y278" i="5"/>
  <c r="Y488" i="5"/>
  <c r="U35" i="6"/>
  <c r="U145" i="6"/>
  <c r="AT100" i="6"/>
  <c r="U98" i="6"/>
  <c r="W52" i="6"/>
  <c r="X52" i="6" s="1"/>
  <c r="W94" i="6"/>
  <c r="X94" i="6" s="1"/>
  <c r="W19" i="6"/>
  <c r="Y19" i="6" s="1"/>
  <c r="AR19" i="6" s="1"/>
  <c r="U56" i="6"/>
  <c r="Y153" i="5"/>
  <c r="Z153" i="5" s="1"/>
  <c r="Y302" i="5"/>
  <c r="Z302" i="5" s="1"/>
  <c r="Y347" i="5"/>
  <c r="Z347" i="5" s="1"/>
  <c r="Y127" i="5"/>
  <c r="Z127" i="5" s="1"/>
  <c r="Y185" i="5"/>
  <c r="AA185" i="5" s="1"/>
  <c r="Y440" i="5"/>
  <c r="AA440" i="5" s="1"/>
  <c r="Y224" i="5"/>
  <c r="AA224" i="5" s="1"/>
  <c r="Y193" i="5"/>
  <c r="Z193" i="5" s="1"/>
  <c r="Y459" i="5"/>
  <c r="Z459" i="5" s="1"/>
  <c r="Y227" i="5"/>
  <c r="AA227" i="5" s="1"/>
  <c r="Y58" i="5"/>
  <c r="AA58" i="5" s="1"/>
  <c r="Y377" i="5"/>
  <c r="AA377" i="5" s="1"/>
  <c r="Y540" i="5"/>
  <c r="AA540" i="5" s="1"/>
  <c r="Y321" i="5"/>
  <c r="Z321" i="5" s="1"/>
  <c r="Y309" i="5"/>
  <c r="AA309" i="5" s="1"/>
  <c r="Y218" i="5"/>
  <c r="Z218" i="5" s="1"/>
  <c r="Y339" i="5"/>
  <c r="Z339" i="5" s="1"/>
  <c r="Y401" i="5"/>
  <c r="AA401" i="5" s="1"/>
  <c r="Y120" i="5"/>
  <c r="AA120" i="5" s="1"/>
  <c r="Y288" i="5"/>
  <c r="AA288" i="5" s="1"/>
  <c r="Y489" i="5"/>
  <c r="Z489" i="5" s="1"/>
  <c r="Y398" i="5"/>
  <c r="AA398" i="5" s="1"/>
  <c r="Y372" i="5"/>
  <c r="AA372" i="5" s="1"/>
  <c r="Y366" i="5"/>
  <c r="AA366" i="5" s="1"/>
  <c r="Y214" i="5"/>
  <c r="AA214" i="5" s="1"/>
  <c r="Y505" i="5"/>
  <c r="AA505" i="5" s="1"/>
  <c r="Y172" i="5"/>
  <c r="Z172" i="5" s="1"/>
  <c r="Y252" i="5"/>
  <c r="Z252" i="5" s="1"/>
  <c r="Y408" i="5"/>
  <c r="AA408" i="5" s="1"/>
  <c r="Y499" i="5"/>
  <c r="Z499" i="5" s="1"/>
  <c r="Y194" i="5"/>
  <c r="Z194" i="5" s="1"/>
  <c r="Y55" i="5"/>
  <c r="AA55" i="5" s="1"/>
  <c r="Y180" i="5"/>
  <c r="Z180" i="5" s="1"/>
  <c r="Y271" i="5"/>
  <c r="Z271" i="5" s="1"/>
  <c r="Y447" i="5"/>
  <c r="Z447" i="5" s="1"/>
  <c r="Y476" i="5"/>
  <c r="Z476" i="5" s="1"/>
  <c r="Y87" i="5"/>
  <c r="AA87" i="5" s="1"/>
  <c r="Y182" i="5"/>
  <c r="Z182" i="5" s="1"/>
  <c r="Y209" i="5"/>
  <c r="AA209" i="5" s="1"/>
  <c r="Y259" i="5"/>
  <c r="AA259" i="5" s="1"/>
  <c r="Y416" i="5"/>
  <c r="Z416" i="5" s="1"/>
  <c r="Y415" i="5"/>
  <c r="AA415" i="5" s="1"/>
  <c r="Y39" i="5"/>
  <c r="Z39" i="5" s="1"/>
  <c r="Y427" i="5"/>
  <c r="AA427" i="5" s="1"/>
  <c r="Y223" i="5"/>
  <c r="Z223" i="5" s="1"/>
  <c r="Y285" i="5"/>
  <c r="Z285" i="5" s="1"/>
  <c r="Y412" i="5"/>
  <c r="Z412" i="5" s="1"/>
  <c r="Y483" i="5"/>
  <c r="Z483" i="5" s="1"/>
  <c r="Y25" i="5"/>
  <c r="AA25" i="5" s="1"/>
  <c r="Y122" i="5"/>
  <c r="AA122" i="5" s="1"/>
  <c r="Y320" i="5"/>
  <c r="AA320" i="5" s="1"/>
  <c r="Y81" i="5"/>
  <c r="AA81" i="5" s="1"/>
  <c r="Y33" i="5"/>
  <c r="AA33" i="5" s="1"/>
  <c r="Y150" i="5"/>
  <c r="Z150" i="5" s="1"/>
  <c r="Y319" i="5"/>
  <c r="AA319" i="5" s="1"/>
  <c r="Y432" i="5"/>
  <c r="AA432" i="5" s="1"/>
  <c r="Y217" i="5"/>
  <c r="Z217" i="5" s="1"/>
  <c r="Y36" i="5"/>
  <c r="AA36" i="5" s="1"/>
  <c r="Y349" i="5"/>
  <c r="Z349" i="5" s="1"/>
  <c r="Y164" i="5"/>
  <c r="Z164" i="5" s="1"/>
  <c r="Y295" i="5"/>
  <c r="AA295" i="5" s="1"/>
  <c r="Y303" i="5"/>
  <c r="AA303" i="5" s="1"/>
  <c r="Y38" i="5"/>
  <c r="Z38" i="5" s="1"/>
  <c r="Y35" i="5"/>
  <c r="AA35" i="5" s="1"/>
  <c r="Y241" i="5"/>
  <c r="AA241" i="5" s="1"/>
  <c r="Y117" i="5"/>
  <c r="AA117" i="5" s="1"/>
  <c r="Y64" i="5"/>
  <c r="AA64" i="5" s="1"/>
  <c r="W35" i="6"/>
  <c r="Y35" i="6" s="1"/>
  <c r="AR35" i="6" s="1"/>
  <c r="W145" i="6"/>
  <c r="X145" i="6" s="1"/>
  <c r="W98" i="6"/>
  <c r="X98" i="6" s="1"/>
  <c r="AT52" i="6"/>
  <c r="AT94" i="6"/>
  <c r="AT19" i="6"/>
  <c r="W56" i="6"/>
  <c r="X56" i="6" s="1"/>
  <c r="Y208" i="5"/>
  <c r="AA208" i="5" s="1"/>
  <c r="Y506" i="5"/>
  <c r="Z506" i="5" s="1"/>
  <c r="Y469" i="5"/>
  <c r="Z469" i="5" s="1"/>
  <c r="Y157" i="5"/>
  <c r="AA157" i="5" s="1"/>
  <c r="Y348" i="5"/>
  <c r="Z348" i="5" s="1"/>
  <c r="Y374" i="5"/>
  <c r="AA374" i="5" s="1"/>
  <c r="Y161" i="5"/>
  <c r="AA161" i="5" s="1"/>
  <c r="Y350" i="5"/>
  <c r="Z350" i="5" s="1"/>
  <c r="Y376" i="5"/>
  <c r="AA376" i="5" s="1"/>
  <c r="Y268" i="5"/>
  <c r="Z268" i="5" s="1"/>
  <c r="Y233" i="5"/>
  <c r="AA233" i="5" s="1"/>
  <c r="Y291" i="5"/>
  <c r="Z291" i="5" s="1"/>
  <c r="Y97" i="5"/>
  <c r="Z97" i="5" s="1"/>
  <c r="Y502" i="5"/>
  <c r="Z502" i="5" s="1"/>
  <c r="Y454" i="5"/>
  <c r="AA454" i="5" s="1"/>
  <c r="Y28" i="5"/>
  <c r="AA28" i="5" s="1"/>
  <c r="Y451" i="5"/>
  <c r="Z451" i="5" s="1"/>
  <c r="Y519" i="5"/>
  <c r="AA519" i="5" s="1"/>
  <c r="Y238" i="5"/>
  <c r="Z238" i="5" s="1"/>
  <c r="Y346" i="5"/>
  <c r="AA346" i="5" s="1"/>
  <c r="Y420" i="5"/>
  <c r="AA420" i="5" s="1"/>
  <c r="Y148" i="5"/>
  <c r="Z148" i="5" s="1"/>
  <c r="Y294" i="5"/>
  <c r="AA294" i="5" s="1"/>
  <c r="Y492" i="5"/>
  <c r="Z492" i="5" s="1"/>
  <c r="Y60" i="5"/>
  <c r="Z60" i="5" s="1"/>
  <c r="Y455" i="5"/>
  <c r="AA455" i="5" s="1"/>
  <c r="Y212" i="5"/>
  <c r="Z212" i="5" s="1"/>
  <c r="Y67" i="5"/>
  <c r="Z67" i="5" s="1"/>
  <c r="Y386" i="5"/>
  <c r="AA386" i="5" s="1"/>
  <c r="Y351" i="5"/>
  <c r="AA351" i="5" s="1"/>
  <c r="Y322" i="5"/>
  <c r="AA322" i="5" s="1"/>
  <c r="Y78" i="5"/>
  <c r="AA78" i="5" s="1"/>
  <c r="Y190" i="5"/>
  <c r="AA190" i="5" s="1"/>
  <c r="Y257" i="5"/>
  <c r="Z257" i="5" s="1"/>
  <c r="Y395" i="5"/>
  <c r="Z395" i="5" s="1"/>
  <c r="Y523" i="5"/>
  <c r="Z523" i="5" s="1"/>
  <c r="Y317" i="5"/>
  <c r="Y21" i="5"/>
  <c r="Z21" i="5" s="1"/>
  <c r="Y449" i="5"/>
  <c r="Z449" i="5" s="1"/>
  <c r="Y289" i="5"/>
  <c r="AA289" i="5" s="1"/>
  <c r="Y424" i="5"/>
  <c r="Y308" i="5"/>
  <c r="AA308" i="5" s="1"/>
  <c r="Y305" i="5"/>
  <c r="Z305" i="5" s="1"/>
  <c r="Y37" i="5"/>
  <c r="AA37" i="5" s="1"/>
  <c r="Y69" i="5"/>
  <c r="AA69" i="5" s="1"/>
  <c r="Y312" i="5"/>
  <c r="Y393" i="5"/>
  <c r="AA393" i="5" s="1"/>
  <c r="Y158" i="5"/>
  <c r="Z158" i="5" s="1"/>
  <c r="Y245" i="5"/>
  <c r="Z245" i="5" s="1"/>
  <c r="Y133" i="5"/>
  <c r="Z133" i="5" s="1"/>
  <c r="Y284" i="5"/>
  <c r="Y135" i="5"/>
  <c r="AA135" i="5" s="1"/>
  <c r="Y534" i="5"/>
  <c r="Y71" i="5"/>
  <c r="Z71" i="5" s="1"/>
  <c r="Y249" i="5"/>
  <c r="AA249" i="5" s="1"/>
  <c r="Y421" i="5"/>
  <c r="Z421" i="5" s="1"/>
  <c r="Y465" i="5"/>
  <c r="AA465" i="5" s="1"/>
  <c r="Y123" i="5"/>
  <c r="Z123" i="5" s="1"/>
  <c r="Y143" i="5"/>
  <c r="Y175" i="5"/>
  <c r="AA175" i="5" s="1"/>
  <c r="Y336" i="5"/>
  <c r="Z336" i="5" s="1"/>
  <c r="Y460" i="5"/>
  <c r="AA460" i="5" s="1"/>
  <c r="Y124" i="5"/>
  <c r="Y130" i="5"/>
  <c r="Y101" i="5"/>
  <c r="Y109" i="5"/>
  <c r="Y129" i="5"/>
  <c r="U64" i="6"/>
  <c r="AT35" i="6"/>
  <c r="U15" i="6"/>
  <c r="AT145" i="6"/>
  <c r="U123" i="6"/>
  <c r="AT98" i="6"/>
  <c r="U41" i="6"/>
  <c r="AT56" i="6"/>
  <c r="Y155" i="5"/>
  <c r="Z155" i="5" s="1"/>
  <c r="Y392" i="5"/>
  <c r="Z392" i="5" s="1"/>
  <c r="Y368" i="5"/>
  <c r="AA368" i="5" s="1"/>
  <c r="Y210" i="5"/>
  <c r="AA210" i="5" s="1"/>
  <c r="Y541" i="5"/>
  <c r="Z541" i="5" s="1"/>
  <c r="Y494" i="5"/>
  <c r="Z494" i="5" s="1"/>
  <c r="Y213" i="5"/>
  <c r="AA213" i="5" s="1"/>
  <c r="Y280" i="5"/>
  <c r="AA280" i="5" s="1"/>
  <c r="Y504" i="5"/>
  <c r="Z504" i="5" s="1"/>
  <c r="Y165" i="5"/>
  <c r="AA165" i="5" s="1"/>
  <c r="Y387" i="5"/>
  <c r="AA387" i="5" s="1"/>
  <c r="Y404" i="5"/>
  <c r="Z404" i="5" s="1"/>
  <c r="Y207" i="5"/>
  <c r="AA207" i="5" s="1"/>
  <c r="Y338" i="5"/>
  <c r="AA338" i="5" s="1"/>
  <c r="Y329" i="5"/>
  <c r="Z329" i="5" s="1"/>
  <c r="Y189" i="5"/>
  <c r="Z189" i="5" s="1"/>
  <c r="Y518" i="5"/>
  <c r="AA518" i="5" s="1"/>
  <c r="Y19" i="5"/>
  <c r="Z19" i="5" s="1"/>
  <c r="Y34" i="5"/>
  <c r="Z34" i="5" s="1"/>
  <c r="Y458" i="5"/>
  <c r="AA458" i="5" s="1"/>
  <c r="Y526" i="5"/>
  <c r="AA526" i="5" s="1"/>
  <c r="Y255" i="5"/>
  <c r="Z255" i="5" s="1"/>
  <c r="Y358" i="5"/>
  <c r="AA358" i="5" s="1"/>
  <c r="Y435" i="5"/>
  <c r="Z435" i="5" s="1"/>
  <c r="Y112" i="5"/>
  <c r="AA112" i="5" s="1"/>
  <c r="Y48" i="5"/>
  <c r="Z48" i="5" s="1"/>
  <c r="Y187" i="5"/>
  <c r="AA187" i="5" s="1"/>
  <c r="Y344" i="5"/>
  <c r="AA344" i="5" s="1"/>
  <c r="Y474" i="5"/>
  <c r="AA474" i="5" s="1"/>
  <c r="Y533" i="5"/>
  <c r="AA533" i="5" s="1"/>
  <c r="Y108" i="5"/>
  <c r="AA108" i="5" s="1"/>
  <c r="Y480" i="5"/>
  <c r="Z480" i="5" s="1"/>
  <c r="Y166" i="5"/>
  <c r="AA166" i="5" s="1"/>
  <c r="Y356" i="5"/>
  <c r="AA356" i="5" s="1"/>
  <c r="Y90" i="5"/>
  <c r="Z90" i="5" s="1"/>
  <c r="Y535" i="5"/>
  <c r="AA535" i="5" s="1"/>
  <c r="Y105" i="5"/>
  <c r="AA105" i="5" s="1"/>
  <c r="Y467" i="5"/>
  <c r="AA467" i="5" s="1"/>
  <c r="Y183" i="5"/>
  <c r="AA183" i="5" s="1"/>
  <c r="Y61" i="5"/>
  <c r="AA61" i="5" s="1"/>
  <c r="Y228" i="5"/>
  <c r="AA228" i="5" s="1"/>
  <c r="Y247" i="5"/>
  <c r="AA247" i="5" s="1"/>
  <c r="Y95" i="5"/>
  <c r="AA95" i="5" s="1"/>
  <c r="Y389" i="5"/>
  <c r="Z389" i="5" s="1"/>
  <c r="Y186" i="5"/>
  <c r="AA186" i="5" s="1"/>
  <c r="Y138" i="5"/>
  <c r="AA138" i="5" s="1"/>
  <c r="Y380" i="5"/>
  <c r="Z380" i="5" s="1"/>
  <c r="Y82" i="5"/>
  <c r="AA82" i="5" s="1"/>
  <c r="Y80" i="5"/>
  <c r="Z80" i="5" s="1"/>
  <c r="Y47" i="5"/>
  <c r="Z47" i="5" s="1"/>
  <c r="Y169" i="5"/>
  <c r="AA169" i="5" s="1"/>
  <c r="Y156" i="5"/>
  <c r="Z156" i="5" s="1"/>
  <c r="Y151" i="5"/>
  <c r="AA151" i="5" s="1"/>
  <c r="Y264" i="5"/>
  <c r="Z264" i="5" s="1"/>
  <c r="Y371" i="5"/>
  <c r="Z371" i="5" s="1"/>
  <c r="Y508" i="5"/>
  <c r="AA508" i="5" s="1"/>
  <c r="Y495" i="5"/>
  <c r="AA495" i="5" s="1"/>
  <c r="Y103" i="5"/>
  <c r="AA103" i="5" s="1"/>
  <c r="Y83" i="5"/>
  <c r="AA83" i="5" s="1"/>
  <c r="Y113" i="5"/>
  <c r="AA113" i="5" s="1"/>
  <c r="Y260" i="5"/>
  <c r="AA260" i="5" s="1"/>
  <c r="Y418" i="5"/>
  <c r="AA418" i="5" s="1"/>
  <c r="Y328" i="5"/>
  <c r="Z328" i="5" s="1"/>
  <c r="Y545" i="5"/>
  <c r="Z545" i="5" s="1"/>
  <c r="Y27" i="5"/>
  <c r="Z27" i="5" s="1"/>
  <c r="Y134" i="5"/>
  <c r="Z134" i="5" s="1"/>
  <c r="Y352" i="5"/>
  <c r="AA352" i="5" s="1"/>
  <c r="W64" i="6"/>
  <c r="X64" i="6" s="1"/>
  <c r="W15" i="6"/>
  <c r="Y15" i="6" s="1"/>
  <c r="AR15" i="6" s="1"/>
  <c r="W123" i="6"/>
  <c r="X123" i="6" s="1"/>
  <c r="W41" i="6"/>
  <c r="X41" i="6" s="1"/>
  <c r="AJ41" i="6" s="1"/>
  <c r="Y176" i="5"/>
  <c r="AA176" i="5" s="1"/>
  <c r="Y313" i="5"/>
  <c r="Z313" i="5" s="1"/>
  <c r="Y503" i="5"/>
  <c r="Z503" i="5" s="1"/>
  <c r="Y191" i="5"/>
  <c r="AA191" i="5" s="1"/>
  <c r="Y409" i="5"/>
  <c r="AA409" i="5" s="1"/>
  <c r="Y423" i="5"/>
  <c r="AA423" i="5" s="1"/>
  <c r="Y23" i="5"/>
  <c r="AA23" i="5" s="1"/>
  <c r="Y414" i="5"/>
  <c r="AA414" i="5" s="1"/>
  <c r="Y430" i="5"/>
  <c r="AA430" i="5" s="1"/>
  <c r="Y221" i="5"/>
  <c r="AA221" i="5" s="1"/>
  <c r="Y299" i="5"/>
  <c r="AA299" i="5" s="1"/>
  <c r="Y536" i="5"/>
  <c r="Z536" i="5" s="1"/>
  <c r="Y26" i="5"/>
  <c r="Z26" i="5" s="1"/>
  <c r="Y442" i="5"/>
  <c r="Z442" i="5" s="1"/>
  <c r="Y527" i="5"/>
  <c r="AA527" i="5" s="1"/>
  <c r="Y98" i="5"/>
  <c r="AA98" i="5" s="1"/>
  <c r="Y394" i="5"/>
  <c r="Z394" i="5" s="1"/>
  <c r="Y139" i="5"/>
  <c r="Z139" i="5" s="1"/>
  <c r="Y202" i="5"/>
  <c r="Z202" i="5" s="1"/>
  <c r="Y521" i="5"/>
  <c r="Z521" i="5" s="1"/>
  <c r="Y529" i="5"/>
  <c r="Z529" i="5" s="1"/>
  <c r="Y42" i="5"/>
  <c r="AA42" i="5" s="1"/>
  <c r="Y466" i="5"/>
  <c r="AA466" i="5" s="1"/>
  <c r="Y532" i="5"/>
  <c r="Z532" i="5" s="1"/>
  <c r="Y76" i="5"/>
  <c r="AA76" i="5" s="1"/>
  <c r="Y91" i="5"/>
  <c r="AA91" i="5" s="1"/>
  <c r="Y116" i="5"/>
  <c r="AA116" i="5" s="1"/>
  <c r="Y269" i="5"/>
  <c r="Z269" i="5" s="1"/>
  <c r="Y436" i="5"/>
  <c r="Z436" i="5" s="1"/>
  <c r="Y497" i="5"/>
  <c r="AA497" i="5" s="1"/>
  <c r="Y62" i="5"/>
  <c r="Z62" i="5" s="1"/>
  <c r="Y29" i="5"/>
  <c r="Z29" i="5" s="1"/>
  <c r="Y159" i="5"/>
  <c r="AA159" i="5" s="1"/>
  <c r="Y354" i="5"/>
  <c r="Z354" i="5" s="1"/>
  <c r="Y464" i="5"/>
  <c r="AA464" i="5" s="1"/>
  <c r="Y484" i="5"/>
  <c r="AA484" i="5" s="1"/>
  <c r="Y72" i="5"/>
  <c r="AA72" i="5" s="1"/>
  <c r="Y32" i="5"/>
  <c r="AA32" i="5" s="1"/>
  <c r="Y204" i="5"/>
  <c r="AA204" i="5" s="1"/>
  <c r="Y307" i="5"/>
  <c r="AA307" i="5" s="1"/>
  <c r="Y298" i="5"/>
  <c r="AA298" i="5" s="1"/>
  <c r="Y385" i="5"/>
  <c r="AA385" i="5" s="1"/>
  <c r="Y70" i="5"/>
  <c r="AA70" i="5" s="1"/>
  <c r="Y51" i="5"/>
  <c r="AA51" i="5" s="1"/>
  <c r="Y199" i="5"/>
  <c r="AA199" i="5" s="1"/>
  <c r="Y332" i="5"/>
  <c r="AA332" i="5" s="1"/>
  <c r="Y373" i="5"/>
  <c r="Z373" i="5" s="1"/>
  <c r="Y31" i="5"/>
  <c r="AA31" i="5" s="1"/>
  <c r="Y46" i="5"/>
  <c r="AA46" i="5" s="1"/>
  <c r="Y235" i="5"/>
  <c r="AA235" i="5" s="1"/>
  <c r="Y104" i="5"/>
  <c r="Z104" i="5" s="1"/>
  <c r="Y40" i="5"/>
  <c r="AA40" i="5" s="1"/>
  <c r="Y146" i="5"/>
  <c r="Z146" i="5" s="1"/>
  <c r="Y265" i="5"/>
  <c r="Z265" i="5" s="1"/>
  <c r="Y391" i="5"/>
  <c r="Z391" i="5" s="1"/>
  <c r="Y478" i="5"/>
  <c r="AA478" i="5" s="1"/>
  <c r="Y168" i="5"/>
  <c r="AA168" i="5" s="1"/>
  <c r="Y514" i="5"/>
  <c r="AA514" i="5" s="1"/>
  <c r="Y30" i="5"/>
  <c r="Z30" i="5" s="1"/>
  <c r="Y318" i="5"/>
  <c r="Z318" i="5" s="1"/>
  <c r="Y242" i="5"/>
  <c r="AA242" i="5" s="1"/>
  <c r="Y520" i="5"/>
  <c r="AA520" i="5" s="1"/>
  <c r="Y419" i="5"/>
  <c r="AA419" i="5" s="1"/>
  <c r="Y310" i="5"/>
  <c r="AA310" i="5" s="1"/>
  <c r="Y239" i="5"/>
  <c r="AA239" i="5" s="1"/>
  <c r="Y429" i="5"/>
  <c r="AA429" i="5" s="1"/>
  <c r="Y559" i="5"/>
  <c r="AA559" i="5" s="1"/>
  <c r="U13" i="6"/>
  <c r="Z13" i="6" s="1"/>
  <c r="AT137" i="6"/>
  <c r="U40" i="6"/>
  <c r="U11" i="6"/>
  <c r="U155" i="6"/>
  <c r="AT13" i="6"/>
  <c r="W144" i="6"/>
  <c r="X144" i="6" s="1"/>
  <c r="W115" i="6"/>
  <c r="X115" i="6" s="1"/>
  <c r="W151" i="6"/>
  <c r="X151" i="6" s="1"/>
  <c r="W90" i="6"/>
  <c r="X90" i="6" s="1"/>
  <c r="W22" i="6"/>
  <c r="Y22" i="6" s="1"/>
  <c r="AR22" i="6" s="1"/>
  <c r="U96" i="6"/>
  <c r="AT40" i="6"/>
  <c r="AT11" i="6"/>
  <c r="AT155" i="6"/>
  <c r="W40" i="6"/>
  <c r="X40" i="6" s="1"/>
  <c r="W11" i="6"/>
  <c r="Y11" i="6" s="1"/>
  <c r="AR11" i="6" s="1"/>
  <c r="U63" i="6"/>
  <c r="U150" i="6"/>
  <c r="AT144" i="6"/>
  <c r="AT115" i="6"/>
  <c r="AT151" i="6"/>
  <c r="AT90" i="6"/>
  <c r="AT22" i="6"/>
  <c r="W96" i="6"/>
  <c r="X96" i="6" s="1"/>
  <c r="Y54" i="5"/>
  <c r="Z54" i="5" s="1"/>
  <c r="Y22" i="5"/>
  <c r="AT63" i="6"/>
  <c r="AT150" i="6"/>
  <c r="U137" i="6"/>
  <c r="AE137" i="6" s="1"/>
  <c r="W86" i="8"/>
  <c r="Y86" i="8" s="1"/>
  <c r="AR86" i="8" s="1"/>
  <c r="W134" i="8"/>
  <c r="Y134" i="8" s="1"/>
  <c r="AR134" i="8" s="1"/>
  <c r="P50" i="5"/>
  <c r="P313" i="5"/>
  <c r="Q313" i="5" s="1"/>
  <c r="P136" i="5"/>
  <c r="Q136" i="5" s="1"/>
  <c r="P143" i="5"/>
  <c r="Q143" i="5" s="1"/>
  <c r="P462" i="5"/>
  <c r="R462" i="5" s="1"/>
  <c r="P401" i="5"/>
  <c r="Q401" i="5" s="1"/>
  <c r="P58" i="5"/>
  <c r="P329" i="5"/>
  <c r="R329" i="5" s="1"/>
  <c r="P149" i="5"/>
  <c r="P229" i="5"/>
  <c r="Q229" i="5" s="1"/>
  <c r="P483" i="5"/>
  <c r="Q483" i="5" s="1"/>
  <c r="P458" i="5"/>
  <c r="R458" i="5" s="1"/>
  <c r="P305" i="5"/>
  <c r="R305" i="5" s="1"/>
  <c r="P108" i="5"/>
  <c r="R108" i="5" s="1"/>
  <c r="P165" i="5"/>
  <c r="P197" i="5"/>
  <c r="Q197" i="5" s="1"/>
  <c r="P182" i="5"/>
  <c r="R182" i="5" s="1"/>
  <c r="P412" i="5"/>
  <c r="R412" i="5" s="1"/>
  <c r="P389" i="5"/>
  <c r="Q389" i="5" s="1"/>
  <c r="P110" i="5"/>
  <c r="Q110" i="5" s="1"/>
  <c r="P31" i="5"/>
  <c r="R31" i="5" s="1"/>
  <c r="P230" i="5"/>
  <c r="Q230" i="5" s="1"/>
  <c r="P306" i="5"/>
  <c r="P321" i="5"/>
  <c r="R321" i="5" s="1"/>
  <c r="P502" i="5"/>
  <c r="P479" i="5"/>
  <c r="R479" i="5" s="1"/>
  <c r="P48" i="5"/>
  <c r="R48" i="5" s="1"/>
  <c r="P234" i="5"/>
  <c r="R234" i="5" s="1"/>
  <c r="P174" i="5"/>
  <c r="R174" i="5" s="1"/>
  <c r="P358" i="5"/>
  <c r="Q358" i="5" s="1"/>
  <c r="P524" i="5"/>
  <c r="P377" i="5"/>
  <c r="R377" i="5" s="1"/>
  <c r="P379" i="5"/>
  <c r="P327" i="5"/>
  <c r="R327" i="5" s="1"/>
  <c r="P352" i="5"/>
  <c r="Q352" i="5" s="1"/>
  <c r="P21" i="5"/>
  <c r="Q21" i="5" s="1"/>
  <c r="P383" i="5"/>
  <c r="R383" i="5" s="1"/>
  <c r="P315" i="5"/>
  <c r="P296" i="5"/>
  <c r="P307" i="5"/>
  <c r="R307" i="5" s="1"/>
  <c r="P392" i="5"/>
  <c r="Q392" i="5" s="1"/>
  <c r="P370" i="5"/>
  <c r="R370" i="5" s="1"/>
  <c r="P141" i="5"/>
  <c r="R141" i="5" s="1"/>
  <c r="P179" i="5"/>
  <c r="R179" i="5" s="1"/>
  <c r="P239" i="5"/>
  <c r="R239" i="5" s="1"/>
  <c r="P354" i="5"/>
  <c r="R354" i="5" s="1"/>
  <c r="P146" i="5"/>
  <c r="P220" i="5"/>
  <c r="Q220" i="5" s="1"/>
  <c r="P83" i="5"/>
  <c r="P263" i="5"/>
  <c r="R263" i="5" s="1"/>
  <c r="P215" i="5"/>
  <c r="P28" i="5"/>
  <c r="Q28" i="5" s="1"/>
  <c r="P528" i="5"/>
  <c r="R528" i="5" s="1"/>
  <c r="P57" i="5"/>
  <c r="Q57" i="5" s="1"/>
  <c r="P86" i="5"/>
  <c r="P270" i="5"/>
  <c r="R270" i="5" s="1"/>
  <c r="P273" i="5"/>
  <c r="P98" i="5"/>
  <c r="R98" i="5" s="1"/>
  <c r="P177" i="5"/>
  <c r="R177" i="5" s="1"/>
  <c r="P366" i="5"/>
  <c r="R366" i="5" s="1"/>
  <c r="P241" i="5"/>
  <c r="Q241" i="5" s="1"/>
  <c r="P413" i="5"/>
  <c r="R413" i="5" s="1"/>
  <c r="P316" i="5"/>
  <c r="P245" i="5"/>
  <c r="Q245" i="5" s="1"/>
  <c r="P250" i="5"/>
  <c r="P409" i="5"/>
  <c r="Q409" i="5" s="1"/>
  <c r="P415" i="5"/>
  <c r="R415" i="5" s="1"/>
  <c r="P508" i="5"/>
  <c r="R508" i="5" s="1"/>
  <c r="P422" i="5"/>
  <c r="R422" i="5" s="1"/>
  <c r="P406" i="5"/>
  <c r="R406" i="5" s="1"/>
  <c r="P382" i="5"/>
  <c r="P517" i="5"/>
  <c r="R517" i="5" s="1"/>
  <c r="P454" i="5"/>
  <c r="P385" i="5"/>
  <c r="R385" i="5" s="1"/>
  <c r="P39" i="5"/>
  <c r="R39" i="5" s="1"/>
  <c r="P23" i="5"/>
  <c r="R23" i="5" s="1"/>
  <c r="P303" i="5"/>
  <c r="R303" i="5" s="1"/>
  <c r="P168" i="5"/>
  <c r="Q168" i="5" s="1"/>
  <c r="P203" i="5"/>
  <c r="P446" i="5"/>
  <c r="R446" i="5" s="1"/>
  <c r="P268" i="5"/>
  <c r="P521" i="5"/>
  <c r="R521" i="5" s="1"/>
  <c r="P546" i="5"/>
  <c r="P295" i="5"/>
  <c r="R295" i="5" s="1"/>
  <c r="P289" i="5"/>
  <c r="R289" i="5" s="1"/>
  <c r="P442" i="5"/>
  <c r="P418" i="5"/>
  <c r="P523" i="5"/>
  <c r="R523" i="5" s="1"/>
  <c r="P471" i="5"/>
  <c r="Q471" i="5" s="1"/>
  <c r="P417" i="5"/>
  <c r="R417" i="5" s="1"/>
  <c r="P390" i="5"/>
  <c r="Q390" i="5" s="1"/>
  <c r="P532" i="5"/>
  <c r="R532" i="5" s="1"/>
  <c r="P469" i="5"/>
  <c r="R469" i="5" s="1"/>
  <c r="P428" i="5"/>
  <c r="R428" i="5" s="1"/>
  <c r="P542" i="5"/>
  <c r="P347" i="5"/>
  <c r="Q347" i="5" s="1"/>
  <c r="P545" i="5"/>
  <c r="P540" i="5"/>
  <c r="Q540" i="5" s="1"/>
  <c r="P253" i="5"/>
  <c r="Q253" i="5" s="1"/>
  <c r="P554" i="5"/>
  <c r="R554" i="5" s="1"/>
  <c r="P481" i="5"/>
  <c r="R481" i="5" s="1"/>
  <c r="P272" i="5"/>
  <c r="P331" i="5"/>
  <c r="P326" i="5"/>
  <c r="Q326" i="5" s="1"/>
  <c r="P92" i="5"/>
  <c r="P371" i="5"/>
  <c r="Q371" i="5" s="1"/>
  <c r="P183" i="5"/>
  <c r="R183" i="5" s="1"/>
  <c r="P54" i="5"/>
  <c r="R54" i="5" s="1"/>
  <c r="P121" i="5"/>
  <c r="Q121" i="5" s="1"/>
  <c r="P133" i="5"/>
  <c r="Q133" i="5" s="1"/>
  <c r="P186" i="5"/>
  <c r="P224" i="5"/>
  <c r="R224" i="5" s="1"/>
  <c r="P175" i="5"/>
  <c r="P32" i="5"/>
  <c r="R32" i="5" s="1"/>
  <c r="P237" i="5"/>
  <c r="R237" i="5" s="1"/>
  <c r="P85" i="5"/>
  <c r="R85" i="5" s="1"/>
  <c r="P82" i="5"/>
  <c r="R82" i="5" s="1"/>
  <c r="P42" i="5"/>
  <c r="Q42" i="5" s="1"/>
  <c r="P49" i="5"/>
  <c r="P214" i="5"/>
  <c r="R214" i="5" s="1"/>
  <c r="P222" i="5"/>
  <c r="Q222" i="5" s="1"/>
  <c r="P496" i="5"/>
  <c r="Q496" i="5" s="1"/>
  <c r="P279" i="5"/>
  <c r="Q279" i="5" s="1"/>
  <c r="P184" i="5"/>
  <c r="Q184" i="5" s="1"/>
  <c r="P119" i="5"/>
  <c r="R119" i="5" s="1"/>
  <c r="P310" i="5"/>
  <c r="R310" i="5" s="1"/>
  <c r="P299" i="5"/>
  <c r="P503" i="5"/>
  <c r="Q503" i="5" s="1"/>
  <c r="P425" i="5"/>
  <c r="P525" i="5"/>
  <c r="R525" i="5" s="1"/>
  <c r="P491" i="5"/>
  <c r="R491" i="5" s="1"/>
  <c r="P430" i="5"/>
  <c r="Q430" i="5" s="1"/>
  <c r="P397" i="5"/>
  <c r="Q397" i="5" s="1"/>
  <c r="P19" i="5"/>
  <c r="Q19" i="5" s="1"/>
  <c r="P475" i="5"/>
  <c r="P449" i="5"/>
  <c r="Q449" i="5" s="1"/>
  <c r="P547" i="5"/>
  <c r="R547" i="5" s="1"/>
  <c r="P243" i="5"/>
  <c r="R243" i="5" s="1"/>
  <c r="P169" i="5"/>
  <c r="R169" i="5" s="1"/>
  <c r="P152" i="5"/>
  <c r="Q152" i="5" s="1"/>
  <c r="P344" i="5"/>
  <c r="R344" i="5" s="1"/>
  <c r="P535" i="5"/>
  <c r="Q535" i="5" s="1"/>
  <c r="P466" i="5"/>
  <c r="P330" i="5"/>
  <c r="R330" i="5" s="1"/>
  <c r="P510" i="5"/>
  <c r="P505" i="5"/>
  <c r="Q505" i="5" s="1"/>
  <c r="P426" i="5"/>
  <c r="Q426" i="5" s="1"/>
  <c r="P349" i="5"/>
  <c r="Q349" i="5" s="1"/>
  <c r="P507" i="5"/>
  <c r="Q507" i="5" s="1"/>
  <c r="P518" i="5"/>
  <c r="Q518" i="5" s="1"/>
  <c r="P153" i="5"/>
  <c r="P246" i="5"/>
  <c r="R246" i="5" s="1"/>
  <c r="P180" i="5"/>
  <c r="P160" i="5"/>
  <c r="Q160" i="5" s="1"/>
  <c r="P342" i="5"/>
  <c r="R342" i="5" s="1"/>
  <c r="P336" i="5"/>
  <c r="R336" i="5" s="1"/>
  <c r="P473" i="5"/>
  <c r="R473" i="5" s="1"/>
  <c r="P367" i="5"/>
  <c r="Q367" i="5" s="1"/>
  <c r="P515" i="5"/>
  <c r="P356" i="5"/>
  <c r="Q356" i="5" s="1"/>
  <c r="P451" i="5"/>
  <c r="Q451" i="5" s="1"/>
  <c r="P350" i="5"/>
  <c r="Q350" i="5" s="1"/>
  <c r="P346" i="5"/>
  <c r="Q346" i="5" s="1"/>
  <c r="P536" i="5"/>
  <c r="R536" i="5" s="1"/>
  <c r="P8" i="5"/>
  <c r="R8" i="5" s="1"/>
  <c r="N11" i="5"/>
  <c r="Y11" i="5" s="1"/>
  <c r="P533" i="5"/>
  <c r="P395" i="5"/>
  <c r="R395" i="5" s="1"/>
  <c r="P378" i="5"/>
  <c r="Q378" i="5" s="1"/>
  <c r="P328" i="5"/>
  <c r="Q328" i="5" s="1"/>
  <c r="P452" i="5"/>
  <c r="R452" i="5" s="1"/>
  <c r="P472" i="5"/>
  <c r="R472" i="5" s="1"/>
  <c r="P403" i="5"/>
  <c r="Q403" i="5" s="1"/>
  <c r="P381" i="5"/>
  <c r="Q381" i="5" s="1"/>
  <c r="P69" i="5"/>
  <c r="P429" i="5"/>
  <c r="R429" i="5" s="1"/>
  <c r="P201" i="5"/>
  <c r="Q201" i="5" s="1"/>
  <c r="P247" i="5"/>
  <c r="R247" i="5" s="1"/>
  <c r="P285" i="5"/>
  <c r="Q285" i="5" s="1"/>
  <c r="P396" i="5"/>
  <c r="R396" i="5" s="1"/>
  <c r="P147" i="5"/>
  <c r="R147" i="5" s="1"/>
  <c r="P195" i="5"/>
  <c r="Q195" i="5" s="1"/>
  <c r="P37" i="5"/>
  <c r="P61" i="5"/>
  <c r="Q61" i="5" s="1"/>
  <c r="P248" i="5"/>
  <c r="R248" i="5" s="1"/>
  <c r="P44" i="5"/>
  <c r="R44" i="5" s="1"/>
  <c r="P202" i="5"/>
  <c r="R202" i="5" s="1"/>
  <c r="P320" i="5"/>
  <c r="Q320" i="5" s="1"/>
  <c r="P291" i="5"/>
  <c r="Q291" i="5" s="1"/>
  <c r="P65" i="5"/>
  <c r="Q65" i="5" s="1"/>
  <c r="P210" i="5"/>
  <c r="P81" i="5"/>
  <c r="R81" i="5" s="1"/>
  <c r="P172" i="5"/>
  <c r="R172" i="5" s="1"/>
  <c r="P309" i="5"/>
  <c r="R309" i="5" s="1"/>
  <c r="P219" i="5"/>
  <c r="R219" i="5" s="1"/>
  <c r="P294" i="5"/>
  <c r="Q294" i="5" s="1"/>
  <c r="P267" i="5"/>
  <c r="Q267" i="5" s="1"/>
  <c r="P238" i="5"/>
  <c r="Q238" i="5" s="1"/>
  <c r="P213" i="5"/>
  <c r="P365" i="5"/>
  <c r="R365" i="5" s="1"/>
  <c r="P405" i="5"/>
  <c r="Q405" i="5" s="1"/>
  <c r="P487" i="5"/>
  <c r="R487" i="5" s="1"/>
  <c r="P414" i="5"/>
  <c r="R414" i="5" s="1"/>
  <c r="P398" i="5"/>
  <c r="R398" i="5" s="1"/>
  <c r="P372" i="5"/>
  <c r="Q372" i="5" s="1"/>
  <c r="P509" i="5"/>
  <c r="Q509" i="5" s="1"/>
  <c r="P432" i="5"/>
  <c r="P384" i="5"/>
  <c r="Q384" i="5" s="1"/>
  <c r="P556" i="5"/>
  <c r="R556" i="5" s="1"/>
  <c r="U38" i="8"/>
  <c r="W38" i="8"/>
  <c r="X38" i="8" s="1"/>
  <c r="U102" i="8"/>
  <c r="W102" i="8"/>
  <c r="Y102" i="8" s="1"/>
  <c r="AR102" i="8" s="1"/>
  <c r="AT102" i="8"/>
  <c r="Z331" i="5"/>
  <c r="B234" i="3"/>
  <c r="B114" i="3"/>
  <c r="AA431" i="5"/>
  <c r="AE141" i="8"/>
  <c r="Z141" i="8"/>
  <c r="AN141" i="8" s="1"/>
  <c r="AA141" i="8"/>
  <c r="AE128" i="8"/>
  <c r="X108" i="8"/>
  <c r="AE107" i="8"/>
  <c r="AE65" i="8"/>
  <c r="X60" i="8"/>
  <c r="AE23" i="8"/>
  <c r="Z23" i="8"/>
  <c r="AN23" i="8" s="1"/>
  <c r="AA23" i="8"/>
  <c r="AE64" i="8"/>
  <c r="X37" i="8"/>
  <c r="AE137" i="8"/>
  <c r="AA137" i="8"/>
  <c r="Z137" i="8"/>
  <c r="AN137" i="8" s="1"/>
  <c r="AE131" i="8"/>
  <c r="Z131" i="8"/>
  <c r="AN131" i="8" s="1"/>
  <c r="AA131" i="8"/>
  <c r="AE95" i="8"/>
  <c r="AA95" i="8"/>
  <c r="Z95" i="8"/>
  <c r="AN95" i="8" s="1"/>
  <c r="AE127" i="8"/>
  <c r="AA127" i="8"/>
  <c r="Z127" i="8"/>
  <c r="AN127" i="8" s="1"/>
  <c r="AE59" i="8"/>
  <c r="AE100" i="8"/>
  <c r="AA100" i="8"/>
  <c r="Z100" i="8"/>
  <c r="AN100" i="8" s="1"/>
  <c r="AE62" i="8"/>
  <c r="AE15" i="8"/>
  <c r="AA15" i="8"/>
  <c r="Z15" i="8"/>
  <c r="AN15" i="8" s="1"/>
  <c r="X96" i="8"/>
  <c r="AE10" i="8"/>
  <c r="Z10" i="8"/>
  <c r="AN10" i="8" s="1"/>
  <c r="AA10" i="8"/>
  <c r="X41" i="8"/>
  <c r="X157" i="8"/>
  <c r="X78" i="8"/>
  <c r="X39" i="8"/>
  <c r="X33" i="8"/>
  <c r="Z12" i="8"/>
  <c r="AN12" i="8" s="1"/>
  <c r="AE44" i="8"/>
  <c r="AA44" i="8"/>
  <c r="Z44" i="8"/>
  <c r="AN44" i="8" s="1"/>
  <c r="AE144" i="8"/>
  <c r="AA144" i="8"/>
  <c r="Z144" i="8"/>
  <c r="AN144" i="8" s="1"/>
  <c r="AE122" i="8"/>
  <c r="Z122" i="8"/>
  <c r="AN122" i="8" s="1"/>
  <c r="AA122" i="8"/>
  <c r="X83" i="8"/>
  <c r="AE75" i="8"/>
  <c r="AA75" i="8"/>
  <c r="Z75" i="8"/>
  <c r="AN75" i="8" s="1"/>
  <c r="AE32" i="8"/>
  <c r="AA32" i="8"/>
  <c r="Z32" i="8"/>
  <c r="AN32" i="8" s="1"/>
  <c r="X43" i="8"/>
  <c r="X65" i="8"/>
  <c r="AE60" i="8"/>
  <c r="X23" i="8"/>
  <c r="X64" i="8"/>
  <c r="AE37" i="8"/>
  <c r="X137" i="8"/>
  <c r="X131" i="8"/>
  <c r="X95" i="8"/>
  <c r="X127" i="8"/>
  <c r="X59" i="8"/>
  <c r="X100" i="8"/>
  <c r="X15" i="8"/>
  <c r="AE117" i="8"/>
  <c r="AA117" i="8"/>
  <c r="Z117" i="8"/>
  <c r="AN117" i="8" s="1"/>
  <c r="AE97" i="8"/>
  <c r="AE87" i="8"/>
  <c r="X119" i="8"/>
  <c r="AE56" i="8"/>
  <c r="X42" i="8"/>
  <c r="AE29" i="8"/>
  <c r="X8" i="8"/>
  <c r="AE135" i="8"/>
  <c r="AE113" i="8"/>
  <c r="AA113" i="8"/>
  <c r="Z113" i="8"/>
  <c r="AN113" i="8" s="1"/>
  <c r="X104" i="8"/>
  <c r="AE111" i="8"/>
  <c r="AA111" i="8"/>
  <c r="Z111" i="8"/>
  <c r="AN111" i="8" s="1"/>
  <c r="AE71" i="8"/>
  <c r="X53" i="8"/>
  <c r="AE18" i="8"/>
  <c r="Z18" i="8"/>
  <c r="AN18" i="8" s="1"/>
  <c r="AA18" i="8"/>
  <c r="X85" i="8"/>
  <c r="Y41" i="8"/>
  <c r="AR41" i="8" s="1"/>
  <c r="Y157" i="8"/>
  <c r="AR157" i="8" s="1"/>
  <c r="X118" i="8"/>
  <c r="Y33" i="8"/>
  <c r="AR33" i="8" s="1"/>
  <c r="X144" i="8"/>
  <c r="X125" i="8"/>
  <c r="AE83" i="8"/>
  <c r="X75" i="8"/>
  <c r="X32" i="8"/>
  <c r="AE43" i="8"/>
  <c r="X128" i="8"/>
  <c r="X107" i="8"/>
  <c r="Y60" i="8"/>
  <c r="AR60" i="8" s="1"/>
  <c r="X62" i="8"/>
  <c r="X132" i="8"/>
  <c r="X97" i="8"/>
  <c r="X87" i="8"/>
  <c r="AE119" i="8"/>
  <c r="X56" i="8"/>
  <c r="AE42" i="8"/>
  <c r="X29" i="8"/>
  <c r="AE8" i="8"/>
  <c r="AA8" i="8"/>
  <c r="Z8" i="8"/>
  <c r="AN8" i="8" s="1"/>
  <c r="X135" i="8"/>
  <c r="AE104" i="8"/>
  <c r="X94" i="8"/>
  <c r="X71" i="8"/>
  <c r="AE53" i="8"/>
  <c r="AE154" i="8"/>
  <c r="AE88" i="8"/>
  <c r="AE84" i="8"/>
  <c r="Z84" i="8"/>
  <c r="AN84" i="8" s="1"/>
  <c r="AA84" i="8"/>
  <c r="AE47" i="8"/>
  <c r="AE79" i="8"/>
  <c r="X70" i="8"/>
  <c r="AE152" i="8"/>
  <c r="AA152" i="8"/>
  <c r="Z152" i="8"/>
  <c r="AN152" i="8" s="1"/>
  <c r="X121" i="8"/>
  <c r="AE101" i="8"/>
  <c r="AA101" i="8"/>
  <c r="X82" i="8"/>
  <c r="AE66" i="8"/>
  <c r="Z66" i="8"/>
  <c r="AN66" i="8" s="1"/>
  <c r="AA66" i="8"/>
  <c r="AE103" i="8"/>
  <c r="AA103" i="8"/>
  <c r="Z103" i="8"/>
  <c r="AN103" i="8" s="1"/>
  <c r="AE52" i="8"/>
  <c r="AA52" i="8"/>
  <c r="Z52" i="8"/>
  <c r="AN52" i="8" s="1"/>
  <c r="AE26" i="8"/>
  <c r="Z26" i="8"/>
  <c r="AN26" i="8" s="1"/>
  <c r="AA26" i="8"/>
  <c r="X36" i="8"/>
  <c r="X120" i="8"/>
  <c r="X76" i="8"/>
  <c r="Y39" i="8"/>
  <c r="AR39" i="8" s="1"/>
  <c r="X122" i="8"/>
  <c r="Y83" i="8"/>
  <c r="AR83" i="8" s="1"/>
  <c r="Y43" i="8"/>
  <c r="AR43" i="8" s="1"/>
  <c r="P10" i="5"/>
  <c r="Q10" i="5" s="1"/>
  <c r="P552" i="5"/>
  <c r="R552" i="5" s="1"/>
  <c r="P511" i="5"/>
  <c r="Q511" i="5" s="1"/>
  <c r="P280" i="5"/>
  <c r="R280" i="5" s="1"/>
  <c r="P493" i="5"/>
  <c r="R493" i="5" s="1"/>
  <c r="P513" i="5"/>
  <c r="Q513" i="5" s="1"/>
  <c r="P208" i="5"/>
  <c r="R208" i="5" s="1"/>
  <c r="P492" i="5"/>
  <c r="P314" i="5"/>
  <c r="Q314" i="5" s="1"/>
  <c r="P499" i="5"/>
  <c r="R499" i="5" s="1"/>
  <c r="P500" i="5"/>
  <c r="Q500" i="5" s="1"/>
  <c r="P539" i="5"/>
  <c r="Q539" i="5" s="1"/>
  <c r="P138" i="5"/>
  <c r="Q138" i="5" s="1"/>
  <c r="P301" i="5"/>
  <c r="Q301" i="5" s="1"/>
  <c r="P410" i="5"/>
  <c r="R410" i="5" s="1"/>
  <c r="P170" i="5"/>
  <c r="P339" i="5"/>
  <c r="R339" i="5" s="1"/>
  <c r="P249" i="5"/>
  <c r="R249" i="5" s="1"/>
  <c r="P311" i="5"/>
  <c r="Q311" i="5" s="1"/>
  <c r="P150" i="5"/>
  <c r="R150" i="5" s="1"/>
  <c r="P288" i="5"/>
  <c r="Q288" i="5" s="1"/>
  <c r="P187" i="5"/>
  <c r="Q187" i="5" s="1"/>
  <c r="P319" i="5"/>
  <c r="R319" i="5" s="1"/>
  <c r="P232" i="5"/>
  <c r="P122" i="5"/>
  <c r="Q122" i="5" s="1"/>
  <c r="P209" i="5"/>
  <c r="R209" i="5" s="1"/>
  <c r="P52" i="5"/>
  <c r="R52" i="5" s="1"/>
  <c r="P228" i="5"/>
  <c r="R228" i="5" s="1"/>
  <c r="P91" i="5"/>
  <c r="Q91" i="5" s="1"/>
  <c r="P190" i="5"/>
  <c r="R190" i="5" s="1"/>
  <c r="P216" i="5"/>
  <c r="Q216" i="5" s="1"/>
  <c r="P106" i="5"/>
  <c r="P38" i="5"/>
  <c r="R38" i="5" s="1"/>
  <c r="P189" i="5"/>
  <c r="R189" i="5" s="1"/>
  <c r="P529" i="5"/>
  <c r="R529" i="5" s="1"/>
  <c r="P131" i="5"/>
  <c r="R131" i="5" s="1"/>
  <c r="P192" i="5"/>
  <c r="R192" i="5" s="1"/>
  <c r="P99" i="5"/>
  <c r="Q99" i="5" s="1"/>
  <c r="P151" i="5"/>
  <c r="Q151" i="5" s="1"/>
  <c r="P66" i="5"/>
  <c r="P26" i="5"/>
  <c r="R26" i="5" s="1"/>
  <c r="P76" i="5"/>
  <c r="R76" i="5" s="1"/>
  <c r="P322" i="5"/>
  <c r="R322" i="5" s="1"/>
  <c r="P181" i="5"/>
  <c r="R181" i="5" s="1"/>
  <c r="P257" i="5"/>
  <c r="Q257" i="5" s="1"/>
  <c r="P134" i="5"/>
  <c r="Q134" i="5" s="1"/>
  <c r="P227" i="5"/>
  <c r="Q227" i="5" s="1"/>
  <c r="P123" i="5"/>
  <c r="P127" i="5"/>
  <c r="Q127" i="5" s="1"/>
  <c r="P266" i="5"/>
  <c r="R266" i="5" s="1"/>
  <c r="P144" i="5"/>
  <c r="R144" i="5" s="1"/>
  <c r="P258" i="5"/>
  <c r="R258" i="5" s="1"/>
  <c r="P176" i="5"/>
  <c r="Q176" i="5" s="1"/>
  <c r="P300" i="5"/>
  <c r="R300" i="5" s="1"/>
  <c r="P404" i="5"/>
  <c r="Q404" i="5" s="1"/>
  <c r="P333" i="5"/>
  <c r="P423" i="5"/>
  <c r="R423" i="5" s="1"/>
  <c r="P486" i="5"/>
  <c r="Q486" i="5" s="1"/>
  <c r="P553" i="5"/>
  <c r="R553" i="5" s="1"/>
  <c r="P456" i="5"/>
  <c r="Q456" i="5" s="1"/>
  <c r="P522" i="5"/>
  <c r="Q522" i="5" s="1"/>
  <c r="P435" i="5"/>
  <c r="R435" i="5" s="1"/>
  <c r="P376" i="5"/>
  <c r="Q376" i="5" s="1"/>
  <c r="P440" i="5"/>
  <c r="P537" i="5"/>
  <c r="R537" i="5" s="1"/>
  <c r="P420" i="5"/>
  <c r="Q420" i="5" s="1"/>
  <c r="P495" i="5"/>
  <c r="Q495" i="5" s="1"/>
  <c r="P407" i="5"/>
  <c r="R407" i="5" s="1"/>
  <c r="P544" i="5"/>
  <c r="R544" i="5" s="1"/>
  <c r="X141" i="8"/>
  <c r="Y128" i="8"/>
  <c r="AR128" i="8" s="1"/>
  <c r="Y107" i="8"/>
  <c r="AR107" i="8" s="1"/>
  <c r="Y65" i="8"/>
  <c r="AR65" i="8" s="1"/>
  <c r="Y64" i="8"/>
  <c r="AR64" i="8" s="1"/>
  <c r="Y37" i="8"/>
  <c r="AR37" i="8" s="1"/>
  <c r="Y62" i="8"/>
  <c r="AR62" i="8" s="1"/>
  <c r="X117" i="8"/>
  <c r="Y97" i="8"/>
  <c r="AR97" i="8" s="1"/>
  <c r="Y119" i="8"/>
  <c r="AR119" i="8" s="1"/>
  <c r="Y42" i="8"/>
  <c r="AR42" i="8" s="1"/>
  <c r="Y135" i="8"/>
  <c r="AR135" i="8" s="1"/>
  <c r="X113" i="8"/>
  <c r="Y104" i="8"/>
  <c r="AR104" i="8" s="1"/>
  <c r="Y53" i="8"/>
  <c r="AR53" i="8" s="1"/>
  <c r="X18" i="8"/>
  <c r="X133" i="8"/>
  <c r="X154" i="8"/>
  <c r="X79" i="8"/>
  <c r="AE121" i="8"/>
  <c r="X101" i="8"/>
  <c r="AE82" i="8"/>
  <c r="X66" i="8"/>
  <c r="X52" i="8"/>
  <c r="X26" i="8"/>
  <c r="AE36" i="8"/>
  <c r="AE151" i="8"/>
  <c r="AE16" i="8"/>
  <c r="AE145" i="8"/>
  <c r="AE130" i="8"/>
  <c r="Z130" i="8"/>
  <c r="AN130" i="8" s="1"/>
  <c r="AA130" i="8"/>
  <c r="AE139" i="8"/>
  <c r="AE91" i="8"/>
  <c r="AE80" i="8"/>
  <c r="AE40" i="8"/>
  <c r="AE51" i="8"/>
  <c r="AE35" i="8"/>
  <c r="Y125" i="8"/>
  <c r="AR125" i="8" s="1"/>
  <c r="AE143" i="8"/>
  <c r="AA143" i="8"/>
  <c r="Z143" i="8"/>
  <c r="AN143" i="8" s="1"/>
  <c r="AA106" i="8"/>
  <c r="AE106" i="8"/>
  <c r="Z106" i="8"/>
  <c r="AN106" i="8" s="1"/>
  <c r="AE67" i="8"/>
  <c r="AA67" i="8"/>
  <c r="Z67" i="8"/>
  <c r="AN67" i="8" s="1"/>
  <c r="X61" i="8"/>
  <c r="AE24" i="8"/>
  <c r="AA24" i="8"/>
  <c r="Z24" i="8"/>
  <c r="AN24" i="8" s="1"/>
  <c r="AE45" i="8"/>
  <c r="AE27" i="8"/>
  <c r="Z27" i="8"/>
  <c r="AN27" i="8" s="1"/>
  <c r="AA27" i="8"/>
  <c r="AA150" i="8"/>
  <c r="AE150" i="8"/>
  <c r="Z150" i="8"/>
  <c r="AN150" i="8" s="1"/>
  <c r="AE146" i="8"/>
  <c r="AE148" i="8"/>
  <c r="AE57" i="8"/>
  <c r="AE124" i="8"/>
  <c r="AE72" i="8"/>
  <c r="AE50" i="8"/>
  <c r="AA50" i="8"/>
  <c r="Z50" i="8"/>
  <c r="AN50" i="8" s="1"/>
  <c r="AE30" i="8"/>
  <c r="AE19" i="8"/>
  <c r="AA19" i="8"/>
  <c r="Z19" i="8"/>
  <c r="AN19" i="8" s="1"/>
  <c r="Y132" i="8"/>
  <c r="AR132" i="8" s="1"/>
  <c r="Y87" i="8"/>
  <c r="AR87" i="8" s="1"/>
  <c r="Y56" i="8"/>
  <c r="AR56" i="8" s="1"/>
  <c r="Y29" i="8"/>
  <c r="AR29" i="8" s="1"/>
  <c r="Y94" i="8"/>
  <c r="AR94" i="8" s="1"/>
  <c r="X111" i="8"/>
  <c r="Y71" i="8"/>
  <c r="AR71" i="8" s="1"/>
  <c r="X88" i="8"/>
  <c r="X84" i="8"/>
  <c r="X47" i="8"/>
  <c r="Y121" i="8"/>
  <c r="AR121" i="8" s="1"/>
  <c r="X151" i="8"/>
  <c r="X16" i="8"/>
  <c r="X145" i="8"/>
  <c r="X139" i="8"/>
  <c r="X91" i="8"/>
  <c r="X80" i="8"/>
  <c r="X40" i="8"/>
  <c r="X51" i="8"/>
  <c r="X35" i="8"/>
  <c r="AE116" i="8"/>
  <c r="AA116" i="8"/>
  <c r="Z116" i="8"/>
  <c r="AN116" i="8" s="1"/>
  <c r="AE31" i="8"/>
  <c r="X11" i="8"/>
  <c r="P439" i="5"/>
  <c r="R439" i="5" s="1"/>
  <c r="P465" i="5"/>
  <c r="R465" i="5" s="1"/>
  <c r="P231" i="5"/>
  <c r="R231" i="5" s="1"/>
  <c r="P460" i="5"/>
  <c r="P477" i="5"/>
  <c r="R477" i="5" s="1"/>
  <c r="P467" i="5"/>
  <c r="R467" i="5" s="1"/>
  <c r="P490" i="5"/>
  <c r="Q490" i="5" s="1"/>
  <c r="P117" i="5"/>
  <c r="P436" i="5"/>
  <c r="Q436" i="5" s="1"/>
  <c r="P488" i="5"/>
  <c r="Q488" i="5" s="1"/>
  <c r="P480" i="5"/>
  <c r="R480" i="5" s="1"/>
  <c r="P51" i="5"/>
  <c r="P259" i="5"/>
  <c r="Q259" i="5" s="1"/>
  <c r="P419" i="5"/>
  <c r="R419" i="5" s="1"/>
  <c r="P74" i="5"/>
  <c r="R74" i="5" s="1"/>
  <c r="P324" i="5"/>
  <c r="P178" i="5"/>
  <c r="Q178" i="5" s="1"/>
  <c r="P290" i="5"/>
  <c r="R290" i="5" s="1"/>
  <c r="P388" i="5"/>
  <c r="R388" i="5" s="1"/>
  <c r="P281" i="5"/>
  <c r="P78" i="5"/>
  <c r="R78" i="5" s="1"/>
  <c r="P265" i="5"/>
  <c r="Q265" i="5" s="1"/>
  <c r="P163" i="5"/>
  <c r="Q163" i="5" s="1"/>
  <c r="P105" i="5"/>
  <c r="R105" i="5" s="1"/>
  <c r="P223" i="5"/>
  <c r="R223" i="5" s="1"/>
  <c r="P20" i="5"/>
  <c r="R20" i="5" s="1"/>
  <c r="P196" i="5"/>
  <c r="Q196" i="5" s="1"/>
  <c r="P35" i="5"/>
  <c r="P156" i="5"/>
  <c r="R156" i="5" s="1"/>
  <c r="P212" i="5"/>
  <c r="Q212" i="5" s="1"/>
  <c r="P102" i="5"/>
  <c r="R102" i="5" s="1"/>
  <c r="P109" i="5"/>
  <c r="R109" i="5" s="1"/>
  <c r="P278" i="5"/>
  <c r="Q278" i="5" s="1"/>
  <c r="P40" i="5"/>
  <c r="Q40" i="5" s="1"/>
  <c r="P55" i="5"/>
  <c r="R55" i="5" s="1"/>
  <c r="P41" i="5"/>
  <c r="P111" i="5"/>
  <c r="Q111" i="5" s="1"/>
  <c r="P47" i="5"/>
  <c r="R47" i="5" s="1"/>
  <c r="P104" i="5"/>
  <c r="Q104" i="5" s="1"/>
  <c r="P73" i="5"/>
  <c r="Q73" i="5" s="1"/>
  <c r="P94" i="5"/>
  <c r="Q94" i="5" s="1"/>
  <c r="P132" i="5"/>
  <c r="R132" i="5" s="1"/>
  <c r="P218" i="5"/>
  <c r="Q218" i="5" s="1"/>
  <c r="P286" i="5"/>
  <c r="P145" i="5"/>
  <c r="Q145" i="5" s="1"/>
  <c r="P261" i="5"/>
  <c r="P161" i="5"/>
  <c r="R161" i="5" s="1"/>
  <c r="P188" i="5"/>
  <c r="Q188" i="5" s="1"/>
  <c r="P292" i="5"/>
  <c r="R292" i="5" s="1"/>
  <c r="P173" i="5"/>
  <c r="Q173" i="5" s="1"/>
  <c r="P302" i="5"/>
  <c r="Q302" i="5" s="1"/>
  <c r="P193" i="5"/>
  <c r="P325" i="5"/>
  <c r="R325" i="5" s="1"/>
  <c r="P431" i="5"/>
  <c r="P337" i="5"/>
  <c r="R337" i="5" s="1"/>
  <c r="P437" i="5"/>
  <c r="R437" i="5" s="1"/>
  <c r="P498" i="5"/>
  <c r="Q498" i="5" s="1"/>
  <c r="P338" i="5"/>
  <c r="Q338" i="5" s="1"/>
  <c r="P476" i="5"/>
  <c r="Q476" i="5" s="1"/>
  <c r="P551" i="5"/>
  <c r="P497" i="5"/>
  <c r="Q497" i="5" s="1"/>
  <c r="P387" i="5"/>
  <c r="P455" i="5"/>
  <c r="R455" i="5" s="1"/>
  <c r="P334" i="5"/>
  <c r="Q334" i="5" s="1"/>
  <c r="P445" i="5"/>
  <c r="R445" i="5" s="1"/>
  <c r="P527" i="5"/>
  <c r="R527" i="5" s="1"/>
  <c r="P434" i="5"/>
  <c r="R434" i="5" s="1"/>
  <c r="P550" i="5"/>
  <c r="X143" i="8"/>
  <c r="X106" i="8"/>
  <c r="AE61" i="8"/>
  <c r="X24" i="8"/>
  <c r="X45" i="8"/>
  <c r="X27" i="8"/>
  <c r="X146" i="8"/>
  <c r="X148" i="8"/>
  <c r="X57" i="8"/>
  <c r="X124" i="8"/>
  <c r="X72" i="8"/>
  <c r="X50" i="8"/>
  <c r="X30" i="8"/>
  <c r="X19" i="8"/>
  <c r="AE136" i="8"/>
  <c r="AE123" i="8"/>
  <c r="AA123" i="8"/>
  <c r="Z123" i="8"/>
  <c r="AN123" i="8" s="1"/>
  <c r="X114" i="8"/>
  <c r="X98" i="8"/>
  <c r="AE155" i="8"/>
  <c r="Z155" i="8"/>
  <c r="AN155" i="8" s="1"/>
  <c r="AA155" i="8"/>
  <c r="X54" i="8"/>
  <c r="AE46" i="8"/>
  <c r="AA46" i="8"/>
  <c r="Z46" i="8"/>
  <c r="AN46" i="8" s="1"/>
  <c r="X153" i="8"/>
  <c r="AE129" i="8"/>
  <c r="AE109" i="8"/>
  <c r="AA109" i="8"/>
  <c r="Z109" i="8"/>
  <c r="AN109" i="8" s="1"/>
  <c r="AE90" i="8"/>
  <c r="AA90" i="8"/>
  <c r="Z90" i="8"/>
  <c r="AN90" i="8" s="1"/>
  <c r="X74" i="8"/>
  <c r="Z112" i="8"/>
  <c r="AN112" i="8" s="1"/>
  <c r="AE112" i="8"/>
  <c r="AA112" i="8"/>
  <c r="AE55" i="8"/>
  <c r="AA55" i="8"/>
  <c r="Z55" i="8"/>
  <c r="AN55" i="8" s="1"/>
  <c r="AE13" i="8"/>
  <c r="AE9" i="8"/>
  <c r="AA9" i="8"/>
  <c r="Z9" i="8"/>
  <c r="AN9" i="8" s="1"/>
  <c r="Y133" i="8"/>
  <c r="AR133" i="8" s="1"/>
  <c r="Y154" i="8"/>
  <c r="AR154" i="8" s="1"/>
  <c r="Y88" i="8"/>
  <c r="AR88" i="8" s="1"/>
  <c r="Y47" i="8"/>
  <c r="AR47" i="8" s="1"/>
  <c r="Y79" i="8"/>
  <c r="AR79" i="8" s="1"/>
  <c r="Y70" i="8"/>
  <c r="AR70" i="8" s="1"/>
  <c r="X152" i="8"/>
  <c r="Y82" i="8"/>
  <c r="AR82" i="8" s="1"/>
  <c r="X103" i="8"/>
  <c r="Y36" i="8"/>
  <c r="AR36" i="8" s="1"/>
  <c r="Y151" i="8"/>
  <c r="AR151" i="8" s="1"/>
  <c r="Y16" i="8"/>
  <c r="AR16" i="8" s="1"/>
  <c r="X130" i="8"/>
  <c r="Y91" i="8"/>
  <c r="AR91" i="8" s="1"/>
  <c r="Y40" i="8"/>
  <c r="AR40" i="8" s="1"/>
  <c r="Y51" i="8"/>
  <c r="AR51" i="8" s="1"/>
  <c r="Y35" i="8"/>
  <c r="AR35" i="8" s="1"/>
  <c r="X116" i="8"/>
  <c r="X68" i="8"/>
  <c r="X31" i="8"/>
  <c r="X17" i="8"/>
  <c r="X67" i="8"/>
  <c r="Y61" i="8"/>
  <c r="AR61" i="8" s="1"/>
  <c r="X150" i="8"/>
  <c r="X136" i="8"/>
  <c r="AE114" i="8"/>
  <c r="AE98" i="8"/>
  <c r="X155" i="8"/>
  <c r="X81" i="8"/>
  <c r="AE54" i="8"/>
  <c r="AA54" i="8"/>
  <c r="Z54" i="8"/>
  <c r="AN54" i="8" s="1"/>
  <c r="X46" i="8"/>
  <c r="X129" i="8"/>
  <c r="X90" i="8"/>
  <c r="AE74" i="8"/>
  <c r="X112" i="8"/>
  <c r="X55" i="8"/>
  <c r="X13" i="8"/>
  <c r="X9" i="8"/>
  <c r="AE140" i="8"/>
  <c r="AA140" i="8"/>
  <c r="Z140" i="8"/>
  <c r="AN140" i="8" s="1"/>
  <c r="AE147" i="8"/>
  <c r="Z147" i="8"/>
  <c r="AN147" i="8" s="1"/>
  <c r="AA147" i="8"/>
  <c r="AE99" i="8"/>
  <c r="AA99" i="8"/>
  <c r="Z99" i="8"/>
  <c r="AN99" i="8" s="1"/>
  <c r="AE58" i="8"/>
  <c r="Z58" i="8"/>
  <c r="AN58" i="8" s="1"/>
  <c r="AA58" i="8"/>
  <c r="AE92" i="8"/>
  <c r="AA92" i="8"/>
  <c r="Z92" i="8"/>
  <c r="AN92" i="8" s="1"/>
  <c r="AE48" i="8"/>
  <c r="AA48" i="8"/>
  <c r="Z48" i="8"/>
  <c r="AN48" i="8" s="1"/>
  <c r="X7" i="8"/>
  <c r="X138" i="8"/>
  <c r="AE96" i="8"/>
  <c r="AE85" i="8"/>
  <c r="AE63" i="8"/>
  <c r="AA63" i="8"/>
  <c r="Z63" i="8"/>
  <c r="AN63" i="8" s="1"/>
  <c r="AE49" i="8"/>
  <c r="AA49" i="8"/>
  <c r="Z49" i="8"/>
  <c r="AN49" i="8" s="1"/>
  <c r="X10" i="8"/>
  <c r="Y145" i="8"/>
  <c r="AR145" i="8" s="1"/>
  <c r="Y139" i="8"/>
  <c r="AR139" i="8" s="1"/>
  <c r="Y80" i="8"/>
  <c r="AR80" i="8" s="1"/>
  <c r="AE11" i="8"/>
  <c r="Y17" i="8"/>
  <c r="AR17" i="8" s="1"/>
  <c r="B126" i="3"/>
  <c r="P335" i="5"/>
  <c r="R335" i="5" s="1"/>
  <c r="P416" i="5"/>
  <c r="R416" i="5" s="1"/>
  <c r="P274" i="5"/>
  <c r="Q274" i="5" s="1"/>
  <c r="P501" i="5"/>
  <c r="R501" i="5" s="1"/>
  <c r="P357" i="5"/>
  <c r="R357" i="5" s="1"/>
  <c r="P558" i="5"/>
  <c r="P459" i="5"/>
  <c r="R459" i="5" s="1"/>
  <c r="P323" i="5"/>
  <c r="R323" i="5" s="1"/>
  <c r="P364" i="5"/>
  <c r="Q364" i="5" s="1"/>
  <c r="P427" i="5"/>
  <c r="R427" i="5" s="1"/>
  <c r="P464" i="5"/>
  <c r="R464" i="5" s="1"/>
  <c r="P369" i="5"/>
  <c r="R369" i="5" s="1"/>
  <c r="P171" i="5"/>
  <c r="Q171" i="5" s="1"/>
  <c r="P360" i="5"/>
  <c r="P45" i="5"/>
  <c r="R45" i="5" s="1"/>
  <c r="P359" i="5"/>
  <c r="Q359" i="5" s="1"/>
  <c r="P71" i="5"/>
  <c r="R71" i="5" s="1"/>
  <c r="P271" i="5"/>
  <c r="Q271" i="5" s="1"/>
  <c r="P391" i="5"/>
  <c r="Q391" i="5" s="1"/>
  <c r="P283" i="5"/>
  <c r="R283" i="5" s="1"/>
  <c r="P447" i="5"/>
  <c r="R447" i="5" s="1"/>
  <c r="P88" i="5"/>
  <c r="P166" i="5"/>
  <c r="Q166" i="5" s="1"/>
  <c r="P62" i="5"/>
  <c r="R62" i="5" s="1"/>
  <c r="P129" i="5"/>
  <c r="Q129" i="5" s="1"/>
  <c r="P67" i="5"/>
  <c r="R67" i="5" s="1"/>
  <c r="P154" i="5"/>
  <c r="R154" i="5" s="1"/>
  <c r="P256" i="5"/>
  <c r="Q256" i="5" s="1"/>
  <c r="P97" i="5"/>
  <c r="Q97" i="5" s="1"/>
  <c r="P155" i="5"/>
  <c r="P60" i="5"/>
  <c r="R60" i="5" s="1"/>
  <c r="P96" i="5"/>
  <c r="R96" i="5" s="1"/>
  <c r="P103" i="5"/>
  <c r="Q103" i="5" s="1"/>
  <c r="P206" i="5"/>
  <c r="R206" i="5" s="1"/>
  <c r="P101" i="5"/>
  <c r="R101" i="5" s="1"/>
  <c r="P63" i="5"/>
  <c r="Q63" i="5" s="1"/>
  <c r="P142" i="5"/>
  <c r="Q142" i="5" s="1"/>
  <c r="P25" i="5"/>
  <c r="P112" i="5"/>
  <c r="R112" i="5" s="1"/>
  <c r="P33" i="5"/>
  <c r="Q33" i="5" s="1"/>
  <c r="P120" i="5"/>
  <c r="R120" i="5" s="1"/>
  <c r="P148" i="5"/>
  <c r="Q148" i="5" s="1"/>
  <c r="P226" i="5"/>
  <c r="Q226" i="5" s="1"/>
  <c r="P317" i="5"/>
  <c r="R317" i="5" s="1"/>
  <c r="P158" i="5"/>
  <c r="R158" i="5" s="1"/>
  <c r="P276" i="5"/>
  <c r="P233" i="5"/>
  <c r="R233" i="5" s="1"/>
  <c r="P221" i="5"/>
  <c r="Q221" i="5" s="1"/>
  <c r="P468" i="5"/>
  <c r="Q468" i="5" s="1"/>
  <c r="P198" i="5"/>
  <c r="Q198" i="5" s="1"/>
  <c r="P433" i="5"/>
  <c r="R433" i="5" s="1"/>
  <c r="P225" i="5"/>
  <c r="R225" i="5" s="1"/>
  <c r="P448" i="5"/>
  <c r="Q448" i="5" s="1"/>
  <c r="P474" i="5"/>
  <c r="P393" i="5"/>
  <c r="R393" i="5" s="1"/>
  <c r="P463" i="5"/>
  <c r="R463" i="5" s="1"/>
  <c r="P512" i="5"/>
  <c r="Q512" i="5" s="1"/>
  <c r="P375" i="5"/>
  <c r="Q375" i="5" s="1"/>
  <c r="P494" i="5"/>
  <c r="Q494" i="5" s="1"/>
  <c r="P399" i="5"/>
  <c r="Q399" i="5" s="1"/>
  <c r="P348" i="5"/>
  <c r="R348" i="5" s="1"/>
  <c r="P394" i="5"/>
  <c r="Q394" i="5" s="1"/>
  <c r="P482" i="5"/>
  <c r="R482" i="5" s="1"/>
  <c r="P345" i="5"/>
  <c r="R345" i="5" s="1"/>
  <c r="P461" i="5"/>
  <c r="R461" i="5" s="1"/>
  <c r="P353" i="5"/>
  <c r="R353" i="5" s="1"/>
  <c r="P450" i="5"/>
  <c r="R450" i="5" s="1"/>
  <c r="Y156" i="8"/>
  <c r="AR156" i="8" s="1"/>
  <c r="X93" i="8"/>
  <c r="Y45" i="8"/>
  <c r="AR45" i="8" s="1"/>
  <c r="Y146" i="8"/>
  <c r="AR146" i="8" s="1"/>
  <c r="Y148" i="8"/>
  <c r="AR148" i="8" s="1"/>
  <c r="Y57" i="8"/>
  <c r="AR57" i="8" s="1"/>
  <c r="Y124" i="8"/>
  <c r="AR124" i="8" s="1"/>
  <c r="Y72" i="8"/>
  <c r="AR72" i="8" s="1"/>
  <c r="Y30" i="8"/>
  <c r="AR30" i="8" s="1"/>
  <c r="Y136" i="8"/>
  <c r="AR136" i="8" s="1"/>
  <c r="X123" i="8"/>
  <c r="Y114" i="8"/>
  <c r="AR114" i="8" s="1"/>
  <c r="Y98" i="8"/>
  <c r="AR98" i="8" s="1"/>
  <c r="Y81" i="8"/>
  <c r="AR81" i="8" s="1"/>
  <c r="Y153" i="8"/>
  <c r="AR153" i="8" s="1"/>
  <c r="Y129" i="8"/>
  <c r="AR129" i="8" s="1"/>
  <c r="X109" i="8"/>
  <c r="Y74" i="8"/>
  <c r="AR74" i="8" s="1"/>
  <c r="Y13" i="8"/>
  <c r="AR13" i="8" s="1"/>
  <c r="X140" i="8"/>
  <c r="X147" i="8"/>
  <c r="X99" i="8"/>
  <c r="X58" i="8"/>
  <c r="X92" i="8"/>
  <c r="X48" i="8"/>
  <c r="AE7" i="8"/>
  <c r="AA7" i="8"/>
  <c r="Z7" i="8"/>
  <c r="AN7" i="8" s="1"/>
  <c r="AE138" i="8"/>
  <c r="Z138" i="8"/>
  <c r="AN138" i="8" s="1"/>
  <c r="AA138" i="8"/>
  <c r="Y96" i="8"/>
  <c r="AR96" i="8" s="1"/>
  <c r="Y85" i="8"/>
  <c r="AR85" i="8" s="1"/>
  <c r="X63" i="8"/>
  <c r="X49" i="8"/>
  <c r="X21" i="8"/>
  <c r="AE41" i="8"/>
  <c r="AE157" i="8"/>
  <c r="AE120" i="8"/>
  <c r="AA120" i="8"/>
  <c r="Z120" i="8"/>
  <c r="AN120" i="8" s="1"/>
  <c r="AE118" i="8"/>
  <c r="AA118" i="8"/>
  <c r="Z118" i="8"/>
  <c r="AN118" i="8" s="1"/>
  <c r="AE78" i="8"/>
  <c r="AE39" i="8"/>
  <c r="X44" i="8"/>
  <c r="Y110" i="8"/>
  <c r="AR110" i="8" s="1"/>
  <c r="Y31" i="8"/>
  <c r="AR31" i="8" s="1"/>
  <c r="Y11" i="8"/>
  <c r="AR11" i="8" s="1"/>
  <c r="B216" i="3"/>
  <c r="AH64" i="8" s="1"/>
  <c r="AA515" i="5"/>
  <c r="Z422" i="5"/>
  <c r="Z491" i="5"/>
  <c r="AA232" i="5"/>
  <c r="Z56" i="5"/>
  <c r="AA542" i="5"/>
  <c r="Z195" i="5"/>
  <c r="Z121" i="5"/>
  <c r="Z426" i="5"/>
  <c r="AA345" i="5"/>
  <c r="AA283" i="5"/>
  <c r="AA96" i="5"/>
  <c r="Z524" i="5"/>
  <c r="Z413" i="5"/>
  <c r="AA323" i="5"/>
  <c r="AA456" i="5"/>
  <c r="AA557" i="5"/>
  <c r="AA375" i="5"/>
  <c r="AA250" i="5"/>
  <c r="AA300" i="5"/>
  <c r="AA325" i="5"/>
  <c r="Z256" i="5"/>
  <c r="AJ126" i="6"/>
  <c r="AJ39" i="6"/>
  <c r="AJ125" i="6"/>
  <c r="AJ147" i="6"/>
  <c r="Z535" i="5"/>
  <c r="Z509" i="5"/>
  <c r="AA538" i="5"/>
  <c r="Z111" i="5"/>
  <c r="Y65" i="6"/>
  <c r="AR65" i="6" s="1"/>
  <c r="AJ103" i="6"/>
  <c r="AJ95" i="6"/>
  <c r="AJ111" i="6"/>
  <c r="AJ61" i="6"/>
  <c r="Z446" i="5"/>
  <c r="AJ109" i="6"/>
  <c r="Z128" i="5"/>
  <c r="Y110" i="6"/>
  <c r="AR110" i="6" s="1"/>
  <c r="Y63" i="6"/>
  <c r="AR63" i="6" s="1"/>
  <c r="AA28" i="6"/>
  <c r="AQ28" i="6" s="1"/>
  <c r="AJ45" i="6"/>
  <c r="AR27" i="6"/>
  <c r="AA27" i="6"/>
  <c r="AC27" i="6" s="1"/>
  <c r="AD27" i="6" s="1"/>
  <c r="AR32" i="6"/>
  <c r="AA32" i="6"/>
  <c r="AQ32" i="6" s="1"/>
  <c r="Y67" i="6"/>
  <c r="AR67" i="6" s="1"/>
  <c r="Y109" i="6"/>
  <c r="AR109" i="6" s="1"/>
  <c r="Y103" i="6"/>
  <c r="AR103" i="6" s="1"/>
  <c r="Y156" i="6"/>
  <c r="AR156" i="6" s="1"/>
  <c r="Y42" i="6"/>
  <c r="AR42" i="6" s="1"/>
  <c r="Y60" i="6"/>
  <c r="AR60" i="6" s="1"/>
  <c r="Y53" i="6"/>
  <c r="AR53" i="6" s="1"/>
  <c r="Y112" i="6"/>
  <c r="AR112" i="6" s="1"/>
  <c r="Y93" i="6"/>
  <c r="AR93" i="6" s="1"/>
  <c r="Y134" i="6"/>
  <c r="AR134" i="6" s="1"/>
  <c r="Y76" i="6"/>
  <c r="AR76" i="6" s="1"/>
  <c r="Y69" i="6"/>
  <c r="AR69" i="6" s="1"/>
  <c r="Y101" i="6"/>
  <c r="AR101" i="6" s="1"/>
  <c r="Y71" i="6"/>
  <c r="AR71" i="6" s="1"/>
  <c r="Y136" i="6"/>
  <c r="AR136" i="6" s="1"/>
  <c r="Y138" i="6"/>
  <c r="AR138" i="6" s="1"/>
  <c r="Y107" i="6"/>
  <c r="AR107" i="6" s="1"/>
  <c r="Y118" i="6"/>
  <c r="AR118" i="6" s="1"/>
  <c r="Y81" i="6"/>
  <c r="AR81" i="6" s="1"/>
  <c r="Y77" i="6"/>
  <c r="AR77" i="6" s="1"/>
  <c r="Y153" i="6"/>
  <c r="AR153" i="6" s="1"/>
  <c r="Y59" i="6"/>
  <c r="AR59" i="6" s="1"/>
  <c r="Y124" i="6"/>
  <c r="AR124" i="6" s="1"/>
  <c r="Z86" i="5"/>
  <c r="Z417" i="5"/>
  <c r="AA254" i="5"/>
  <c r="Y95" i="6"/>
  <c r="AR95" i="6" s="1"/>
  <c r="Y126" i="6"/>
  <c r="AR126" i="6" s="1"/>
  <c r="Y131" i="6"/>
  <c r="AR131" i="6" s="1"/>
  <c r="Y45" i="6"/>
  <c r="AR45" i="6" s="1"/>
  <c r="Y39" i="6"/>
  <c r="AR39" i="6" s="1"/>
  <c r="Y106" i="6"/>
  <c r="AR106" i="6" s="1"/>
  <c r="Y75" i="6"/>
  <c r="AR75" i="6" s="1"/>
  <c r="Y38" i="6"/>
  <c r="AR38" i="6" s="1"/>
  <c r="Y111" i="6"/>
  <c r="AR111" i="6" s="1"/>
  <c r="Y125" i="6"/>
  <c r="AR125" i="6" s="1"/>
  <c r="Y113" i="6"/>
  <c r="AR113" i="6" s="1"/>
  <c r="Y147" i="6"/>
  <c r="AR147" i="6" s="1"/>
  <c r="Y61" i="6"/>
  <c r="AR61" i="6" s="1"/>
  <c r="Y133" i="6"/>
  <c r="AR133" i="6" s="1"/>
  <c r="Y120" i="6"/>
  <c r="AR120" i="6" s="1"/>
  <c r="Y122" i="6"/>
  <c r="AR122" i="6" s="1"/>
  <c r="Y91" i="6"/>
  <c r="AR91" i="6" s="1"/>
  <c r="Y142" i="6"/>
  <c r="AR142" i="6" s="1"/>
  <c r="Y72" i="6"/>
  <c r="AR72" i="6" s="1"/>
  <c r="Y74" i="6"/>
  <c r="AR74" i="6" s="1"/>
  <c r="Y92" i="6"/>
  <c r="AR92" i="6" s="1"/>
  <c r="Y80" i="6"/>
  <c r="AR80" i="6" s="1"/>
  <c r="Y51" i="6"/>
  <c r="AR51" i="6" s="1"/>
  <c r="Y148" i="6"/>
  <c r="AR148" i="6" s="1"/>
  <c r="Y157" i="6"/>
  <c r="AR157" i="6" s="1"/>
  <c r="AJ127" i="6"/>
  <c r="AJ74" i="6"/>
  <c r="AJ92" i="6"/>
  <c r="AJ51" i="6"/>
  <c r="AJ148" i="6"/>
  <c r="AE31" i="6"/>
  <c r="Z31" i="6"/>
  <c r="AE33" i="6"/>
  <c r="Z33" i="6"/>
  <c r="AE109" i="6"/>
  <c r="AE103" i="6"/>
  <c r="AE42" i="6"/>
  <c r="AE53" i="6"/>
  <c r="AE112" i="6"/>
  <c r="AE134" i="6"/>
  <c r="AE76" i="6"/>
  <c r="AE69" i="6"/>
  <c r="AE110" i="6"/>
  <c r="AE65" i="6"/>
  <c r="AE84" i="6"/>
  <c r="AE71" i="6"/>
  <c r="AE136" i="6"/>
  <c r="AE73" i="6"/>
  <c r="Z10" i="6"/>
  <c r="AE138" i="6"/>
  <c r="AE28" i="6"/>
  <c r="Z28" i="6"/>
  <c r="AE21" i="6"/>
  <c r="AE118" i="6"/>
  <c r="AE16" i="6"/>
  <c r="Z16" i="6"/>
  <c r="AE77" i="6"/>
  <c r="AE124" i="6"/>
  <c r="AJ53" i="6"/>
  <c r="AJ112" i="6"/>
  <c r="AJ93" i="6"/>
  <c r="AJ134" i="6"/>
  <c r="AJ76" i="6"/>
  <c r="AA31" i="6"/>
  <c r="AQ31" i="6" s="1"/>
  <c r="AJ65" i="6"/>
  <c r="AJ84" i="6"/>
  <c r="AJ71" i="6"/>
  <c r="AJ136" i="6"/>
  <c r="AJ73" i="6"/>
  <c r="AJ138" i="6"/>
  <c r="AJ118" i="6"/>
  <c r="AJ77" i="6"/>
  <c r="AJ124" i="6"/>
  <c r="AE95" i="6"/>
  <c r="AE32" i="6"/>
  <c r="Z32" i="6"/>
  <c r="AE126" i="6"/>
  <c r="AE131" i="6"/>
  <c r="AE39" i="6"/>
  <c r="AE38" i="6"/>
  <c r="AE111" i="6"/>
  <c r="AE125" i="6"/>
  <c r="AE50" i="6"/>
  <c r="AE147" i="6"/>
  <c r="AE61" i="6"/>
  <c r="AE55" i="6"/>
  <c r="AE122" i="6"/>
  <c r="AE91" i="6"/>
  <c r="AE127" i="6"/>
  <c r="AE129" i="6"/>
  <c r="AE20" i="6"/>
  <c r="Z20" i="6"/>
  <c r="AE74" i="6"/>
  <c r="AE92" i="6"/>
  <c r="AE17" i="6"/>
  <c r="Z17" i="6"/>
  <c r="AE148" i="6"/>
  <c r="Z24" i="6"/>
  <c r="AE157" i="6"/>
  <c r="AJ55" i="6"/>
  <c r="AJ122" i="6"/>
  <c r="AJ91" i="6"/>
  <c r="B145" i="3"/>
  <c r="B147" i="3" s="1"/>
  <c r="BC10" i="5"/>
  <c r="B15" i="5"/>
  <c r="B68" i="5"/>
  <c r="AF507" i="5" s="1"/>
  <c r="B149" i="3"/>
  <c r="B153" i="3" s="1"/>
  <c r="Y7" i="5" s="1"/>
  <c r="AA7" i="5" s="1"/>
  <c r="B131" i="3"/>
  <c r="B132" i="3" s="1"/>
  <c r="Q484" i="5"/>
  <c r="R484" i="5"/>
  <c r="Q304" i="5"/>
  <c r="R304" i="5"/>
  <c r="Q478" i="5"/>
  <c r="R478" i="5"/>
  <c r="Q340" i="5"/>
  <c r="R340" i="5"/>
  <c r="R252" i="5"/>
  <c r="Q252" i="5"/>
  <c r="R191" i="5"/>
  <c r="Q191" i="5"/>
  <c r="R284" i="5"/>
  <c r="Q284" i="5"/>
  <c r="R201" i="5"/>
  <c r="Q354" i="5"/>
  <c r="R195" i="5"/>
  <c r="Q36" i="5"/>
  <c r="R36" i="5"/>
  <c r="Q204" i="5"/>
  <c r="R204" i="5"/>
  <c r="R207" i="5"/>
  <c r="Q207" i="5"/>
  <c r="Q215" i="5"/>
  <c r="R215" i="5"/>
  <c r="R30" i="5"/>
  <c r="Q30" i="5"/>
  <c r="R262" i="5"/>
  <c r="Q262" i="5"/>
  <c r="Q49" i="5"/>
  <c r="R49" i="5"/>
  <c r="R203" i="5"/>
  <c r="Q203" i="5"/>
  <c r="R275" i="5"/>
  <c r="Q275" i="5"/>
  <c r="R136" i="5"/>
  <c r="R153" i="5"/>
  <c r="Q153" i="5"/>
  <c r="Q182" i="5"/>
  <c r="Q425" i="5"/>
  <c r="R425" i="5"/>
  <c r="Q524" i="5"/>
  <c r="R524" i="5"/>
  <c r="R441" i="5"/>
  <c r="Q441" i="5"/>
  <c r="Q382" i="5"/>
  <c r="R382" i="5"/>
  <c r="R19" i="5"/>
  <c r="Q432" i="5"/>
  <c r="R432" i="5"/>
  <c r="Q549" i="5"/>
  <c r="R504" i="5"/>
  <c r="Q504" i="5"/>
  <c r="R159" i="5"/>
  <c r="Q159" i="5"/>
  <c r="R533" i="5"/>
  <c r="Q533" i="5"/>
  <c r="Q485" i="5"/>
  <c r="R485" i="5"/>
  <c r="Q453" i="5"/>
  <c r="R453" i="5"/>
  <c r="R126" i="5"/>
  <c r="Q548" i="5"/>
  <c r="R548" i="5"/>
  <c r="R530" i="5"/>
  <c r="Q530" i="5"/>
  <c r="Q531" i="5"/>
  <c r="R531" i="5"/>
  <c r="R545" i="5"/>
  <c r="Q545" i="5"/>
  <c r="R489" i="5"/>
  <c r="Q489" i="5"/>
  <c r="R351" i="5"/>
  <c r="Q351" i="5"/>
  <c r="R543" i="5"/>
  <c r="R296" i="5"/>
  <c r="Q296" i="5"/>
  <c r="Q332" i="5"/>
  <c r="R332" i="5"/>
  <c r="R272" i="5"/>
  <c r="Q272" i="5"/>
  <c r="R69" i="5"/>
  <c r="Q69" i="5"/>
  <c r="Q287" i="5"/>
  <c r="R287" i="5"/>
  <c r="Q362" i="5"/>
  <c r="R362" i="5"/>
  <c r="Q269" i="5"/>
  <c r="R269" i="5"/>
  <c r="Q318" i="5"/>
  <c r="R318" i="5"/>
  <c r="Q114" i="5"/>
  <c r="R114" i="5"/>
  <c r="Q244" i="5"/>
  <c r="R244" i="5"/>
  <c r="Q68" i="5"/>
  <c r="R68" i="5"/>
  <c r="Q83" i="5"/>
  <c r="R83" i="5"/>
  <c r="Q70" i="5"/>
  <c r="R70" i="5"/>
  <c r="Q248" i="5"/>
  <c r="R107" i="5"/>
  <c r="Q107" i="5"/>
  <c r="R90" i="5"/>
  <c r="Q90" i="5"/>
  <c r="R93" i="5"/>
  <c r="Q93" i="5"/>
  <c r="R57" i="5"/>
  <c r="Q164" i="5"/>
  <c r="Q58" i="5"/>
  <c r="R58" i="5"/>
  <c r="R64" i="5"/>
  <c r="Q64" i="5"/>
  <c r="R313" i="5"/>
  <c r="R251" i="5"/>
  <c r="Q251" i="5"/>
  <c r="Q547" i="5"/>
  <c r="R160" i="5"/>
  <c r="R299" i="5"/>
  <c r="Q299" i="5"/>
  <c r="R418" i="5"/>
  <c r="Q418" i="5"/>
  <c r="R541" i="5"/>
  <c r="Q541" i="5"/>
  <c r="Q515" i="5"/>
  <c r="R515" i="5"/>
  <c r="Q479" i="5"/>
  <c r="R492" i="5"/>
  <c r="Q492" i="5"/>
  <c r="R170" i="5"/>
  <c r="Q170" i="5"/>
  <c r="R232" i="5"/>
  <c r="Q232" i="5"/>
  <c r="Q106" i="5"/>
  <c r="R106" i="5"/>
  <c r="Q66" i="5"/>
  <c r="R66" i="5"/>
  <c r="R123" i="5"/>
  <c r="Q123" i="5"/>
  <c r="R333" i="5"/>
  <c r="Q333" i="5"/>
  <c r="R440" i="5"/>
  <c r="Q440" i="5"/>
  <c r="Q544" i="5"/>
  <c r="Q460" i="5"/>
  <c r="R460" i="5"/>
  <c r="Q467" i="5"/>
  <c r="Q117" i="5"/>
  <c r="R117" i="5"/>
  <c r="R51" i="5"/>
  <c r="Q51" i="5"/>
  <c r="Q419" i="5"/>
  <c r="Q324" i="5"/>
  <c r="R324" i="5"/>
  <c r="R281" i="5"/>
  <c r="Q281" i="5"/>
  <c r="R265" i="5"/>
  <c r="Q105" i="5"/>
  <c r="R35" i="5"/>
  <c r="Q35" i="5"/>
  <c r="R212" i="5"/>
  <c r="Q109" i="5"/>
  <c r="Q41" i="5"/>
  <c r="R41" i="5"/>
  <c r="Q47" i="5"/>
  <c r="R73" i="5"/>
  <c r="R286" i="5"/>
  <c r="Q286" i="5"/>
  <c r="Q261" i="5"/>
  <c r="R261" i="5"/>
  <c r="R188" i="5"/>
  <c r="R193" i="5"/>
  <c r="Q193" i="5"/>
  <c r="R431" i="5"/>
  <c r="Q431" i="5"/>
  <c r="Q437" i="5"/>
  <c r="R551" i="5"/>
  <c r="Q551" i="5"/>
  <c r="R387" i="5"/>
  <c r="Q387" i="5"/>
  <c r="R334" i="5"/>
  <c r="R550" i="5"/>
  <c r="Q550" i="5"/>
  <c r="R379" i="5"/>
  <c r="Q379" i="5"/>
  <c r="Q438" i="5"/>
  <c r="R438" i="5"/>
  <c r="R378" i="5"/>
  <c r="Q408" i="5"/>
  <c r="R408" i="5"/>
  <c r="R373" i="5"/>
  <c r="Q373" i="5"/>
  <c r="Q443" i="5"/>
  <c r="R443" i="5"/>
  <c r="Q380" i="5"/>
  <c r="R380" i="5"/>
  <c r="R315" i="5"/>
  <c r="Q315" i="5"/>
  <c r="R470" i="5"/>
  <c r="Q470" i="5"/>
  <c r="Q72" i="5"/>
  <c r="R72" i="5"/>
  <c r="Q141" i="5"/>
  <c r="R264" i="5"/>
  <c r="Q264" i="5"/>
  <c r="Q199" i="5"/>
  <c r="Q167" i="5"/>
  <c r="R167" i="5"/>
  <c r="R77" i="5"/>
  <c r="Q77" i="5"/>
  <c r="Q27" i="5"/>
  <c r="R186" i="5"/>
  <c r="Q186" i="5"/>
  <c r="R137" i="5"/>
  <c r="Q137" i="5"/>
  <c r="R162" i="5"/>
  <c r="Q89" i="5"/>
  <c r="R89" i="5"/>
  <c r="Q95" i="5"/>
  <c r="R95" i="5"/>
  <c r="R115" i="5"/>
  <c r="Q115" i="5"/>
  <c r="R140" i="5"/>
  <c r="Q140" i="5"/>
  <c r="R222" i="5"/>
  <c r="Q149" i="5"/>
  <c r="R149" i="5"/>
  <c r="R268" i="5"/>
  <c r="Q268" i="5"/>
  <c r="R205" i="5"/>
  <c r="Q205" i="5"/>
  <c r="Q316" i="5"/>
  <c r="R316" i="5"/>
  <c r="R180" i="5"/>
  <c r="Q180" i="5"/>
  <c r="Q213" i="5"/>
  <c r="R213" i="5"/>
  <c r="R442" i="5"/>
  <c r="Q442" i="5"/>
  <c r="Q368" i="5"/>
  <c r="R367" i="5"/>
  <c r="R341" i="5"/>
  <c r="R454" i="5"/>
  <c r="Q454" i="5"/>
  <c r="R346" i="5"/>
  <c r="Q556" i="5"/>
  <c r="R558" i="5"/>
  <c r="Q558" i="5"/>
  <c r="R364" i="5"/>
  <c r="Q360" i="5"/>
  <c r="R360" i="5"/>
  <c r="Q88" i="5"/>
  <c r="R88" i="5"/>
  <c r="R155" i="5"/>
  <c r="Q155" i="5"/>
  <c r="R63" i="5"/>
  <c r="Q25" i="5"/>
  <c r="R25" i="5"/>
  <c r="Q317" i="5"/>
  <c r="Q276" i="5"/>
  <c r="R276" i="5"/>
  <c r="R468" i="5"/>
  <c r="R474" i="5"/>
  <c r="Q474" i="5"/>
  <c r="R394" i="5"/>
  <c r="Q557" i="5"/>
  <c r="R557" i="5"/>
  <c r="Q538" i="5"/>
  <c r="R538" i="5"/>
  <c r="R421" i="5"/>
  <c r="Q421" i="5"/>
  <c r="Q526" i="5"/>
  <c r="R526" i="5"/>
  <c r="R352" i="5"/>
  <c r="Q343" i="5"/>
  <c r="R343" i="5"/>
  <c r="R540" i="5"/>
  <c r="R560" i="5"/>
  <c r="Q560" i="5"/>
  <c r="R411" i="5"/>
  <c r="Q411" i="5"/>
  <c r="R444" i="5"/>
  <c r="R331" i="5"/>
  <c r="Q331" i="5"/>
  <c r="R46" i="5"/>
  <c r="Q46" i="5"/>
  <c r="Q400" i="5"/>
  <c r="R400" i="5"/>
  <c r="R124" i="5"/>
  <c r="Q124" i="5"/>
  <c r="R43" i="5"/>
  <c r="Q43" i="5"/>
  <c r="Q29" i="5"/>
  <c r="Q175" i="5"/>
  <c r="R175" i="5"/>
  <c r="Q44" i="5"/>
  <c r="Q80" i="5"/>
  <c r="R80" i="5"/>
  <c r="R185" i="5"/>
  <c r="Q185" i="5"/>
  <c r="R135" i="5"/>
  <c r="Q135" i="5"/>
  <c r="R86" i="5"/>
  <c r="Q86" i="5"/>
  <c r="R42" i="5"/>
  <c r="R210" i="5"/>
  <c r="Q210" i="5"/>
  <c r="Q48" i="5"/>
  <c r="R168" i="5"/>
  <c r="R165" i="5"/>
  <c r="Q165" i="5"/>
  <c r="R230" i="5"/>
  <c r="Q243" i="5"/>
  <c r="R546" i="5"/>
  <c r="Q546" i="5"/>
  <c r="R250" i="5"/>
  <c r="Q250" i="5"/>
  <c r="R466" i="5"/>
  <c r="Q466" i="5"/>
  <c r="R502" i="5"/>
  <c r="Q502" i="5"/>
  <c r="Q542" i="5"/>
  <c r="R542" i="5"/>
  <c r="R519" i="5"/>
  <c r="Q519" i="5"/>
  <c r="R308" i="5"/>
  <c r="Q293" i="5"/>
  <c r="R293" i="5"/>
  <c r="R520" i="5"/>
  <c r="Q520" i="5"/>
  <c r="Q555" i="5"/>
  <c r="R555" i="5"/>
  <c r="R424" i="5"/>
  <c r="Q424" i="5"/>
  <c r="Q312" i="5"/>
  <c r="R312" i="5"/>
  <c r="R24" i="5"/>
  <c r="Q24" i="5"/>
  <c r="R282" i="5"/>
  <c r="Q282" i="5"/>
  <c r="Q92" i="5"/>
  <c r="R92" i="5"/>
  <c r="Q200" i="5"/>
  <c r="R200" i="5"/>
  <c r="R146" i="5"/>
  <c r="Q146" i="5"/>
  <c r="R133" i="5"/>
  <c r="Q37" i="5"/>
  <c r="R37" i="5"/>
  <c r="R235" i="5"/>
  <c r="Q235" i="5"/>
  <c r="R84" i="5"/>
  <c r="Q84" i="5"/>
  <c r="Q237" i="5"/>
  <c r="Q457" i="5"/>
  <c r="R457" i="5"/>
  <c r="Q50" i="5"/>
  <c r="R50" i="5"/>
  <c r="R273" i="5"/>
  <c r="Q273" i="5"/>
  <c r="R56" i="5"/>
  <c r="Q56" i="5"/>
  <c r="Q172" i="5"/>
  <c r="R306" i="5"/>
  <c r="Q306" i="5"/>
  <c r="Q413" i="5"/>
  <c r="R238" i="5"/>
  <c r="R358" i="5"/>
  <c r="Q510" i="5"/>
  <c r="R510" i="5"/>
  <c r="R401" i="5"/>
  <c r="R475" i="5"/>
  <c r="Q475" i="5"/>
  <c r="I16" i="2"/>
  <c r="I14" i="2"/>
  <c r="X7" i="5"/>
  <c r="W7" i="5"/>
  <c r="B171" i="3"/>
  <c r="B175" i="3" s="1"/>
  <c r="R10" i="5"/>
  <c r="R13" i="5"/>
  <c r="Q13" i="5"/>
  <c r="R12" i="5"/>
  <c r="Q12" i="5"/>
  <c r="I32" i="2"/>
  <c r="B50" i="3"/>
  <c r="B54" i="3" s="1"/>
  <c r="B58" i="3" s="1"/>
  <c r="B90" i="3"/>
  <c r="B89" i="3"/>
  <c r="I43" i="2" s="1"/>
  <c r="B91" i="3"/>
  <c r="E33" i="3"/>
  <c r="B55" i="3"/>
  <c r="I35" i="2"/>
  <c r="B53" i="3"/>
  <c r="I29" i="2"/>
  <c r="H54" i="4"/>
  <c r="K54" i="4" s="1"/>
  <c r="L54" i="4" s="1"/>
  <c r="M54" i="4" s="1"/>
  <c r="N54" i="4" s="1"/>
  <c r="H75" i="4"/>
  <c r="K75" i="4" s="1"/>
  <c r="L75" i="4" s="1"/>
  <c r="M75" i="4" s="1"/>
  <c r="N75" i="4" s="1"/>
  <c r="H59" i="4"/>
  <c r="K59" i="4" s="1"/>
  <c r="L59" i="4" s="1"/>
  <c r="M59" i="4" s="1"/>
  <c r="N59" i="4" s="1"/>
  <c r="H60" i="4"/>
  <c r="K60" i="4" s="1"/>
  <c r="L60" i="4" s="1"/>
  <c r="M60" i="4" s="1"/>
  <c r="N60" i="4" s="1"/>
  <c r="H103" i="4"/>
  <c r="K103" i="4" s="1"/>
  <c r="L103" i="4" s="1"/>
  <c r="M103" i="4" s="1"/>
  <c r="N103" i="4" s="1"/>
  <c r="H20" i="4"/>
  <c r="K20" i="4" s="1"/>
  <c r="L20" i="4" s="1"/>
  <c r="M20" i="4" s="1"/>
  <c r="N20" i="4" s="1"/>
  <c r="H55" i="4"/>
  <c r="K55" i="4" s="1"/>
  <c r="L55" i="4" s="1"/>
  <c r="M55" i="4" s="1"/>
  <c r="N55" i="4" s="1"/>
  <c r="H27" i="4"/>
  <c r="K27" i="4" s="1"/>
  <c r="L27" i="4" s="1"/>
  <c r="M27" i="4" s="1"/>
  <c r="N27" i="4" s="1"/>
  <c r="H87" i="4"/>
  <c r="K87" i="4" s="1"/>
  <c r="L87" i="4" s="1"/>
  <c r="M87" i="4" s="1"/>
  <c r="N87" i="4" s="1"/>
  <c r="H65" i="4"/>
  <c r="K65" i="4" s="1"/>
  <c r="L65" i="4" s="1"/>
  <c r="M65" i="4" s="1"/>
  <c r="N65" i="4" s="1"/>
  <c r="H15" i="4"/>
  <c r="K15" i="4" s="1"/>
  <c r="L15" i="4" s="1"/>
  <c r="M15" i="4" s="1"/>
  <c r="N15" i="4" s="1"/>
  <c r="H47" i="4"/>
  <c r="K47" i="4" s="1"/>
  <c r="L47" i="4" s="1"/>
  <c r="M47" i="4" s="1"/>
  <c r="N47" i="4" s="1"/>
  <c r="H97" i="4"/>
  <c r="K97" i="4" s="1"/>
  <c r="L97" i="4" s="1"/>
  <c r="M97" i="4" s="1"/>
  <c r="N97" i="4" s="1"/>
  <c r="H11" i="4"/>
  <c r="K11" i="4" s="1"/>
  <c r="L11" i="4" s="1"/>
  <c r="M11" i="4" s="1"/>
  <c r="N11" i="4" s="1"/>
  <c r="H4" i="4"/>
  <c r="K4" i="4" s="1"/>
  <c r="L4" i="4" s="1"/>
  <c r="M4" i="4" s="1"/>
  <c r="N4" i="4" s="1"/>
  <c r="H62" i="4"/>
  <c r="K62" i="4" s="1"/>
  <c r="L62" i="4" s="1"/>
  <c r="M62" i="4" s="1"/>
  <c r="N62" i="4" s="1"/>
  <c r="H19" i="4"/>
  <c r="K19" i="4" s="1"/>
  <c r="L19" i="4" s="1"/>
  <c r="M19" i="4" s="1"/>
  <c r="N19" i="4" s="1"/>
  <c r="H77" i="4"/>
  <c r="K77" i="4" s="1"/>
  <c r="L77" i="4" s="1"/>
  <c r="M77" i="4" s="1"/>
  <c r="N77" i="4" s="1"/>
  <c r="H6" i="4"/>
  <c r="K6" i="4" s="1"/>
  <c r="L6" i="4" s="1"/>
  <c r="M6" i="4" s="1"/>
  <c r="N6" i="4" s="1"/>
  <c r="H64" i="4"/>
  <c r="K64" i="4" s="1"/>
  <c r="L64" i="4" s="1"/>
  <c r="M64" i="4" s="1"/>
  <c r="N64" i="4" s="1"/>
  <c r="H32" i="4"/>
  <c r="K32" i="4" s="1"/>
  <c r="L32" i="4" s="1"/>
  <c r="M32" i="4" s="1"/>
  <c r="N32" i="4" s="1"/>
  <c r="H94" i="4"/>
  <c r="K94" i="4" s="1"/>
  <c r="L94" i="4" s="1"/>
  <c r="M94" i="4" s="1"/>
  <c r="N94" i="4" s="1"/>
  <c r="H51" i="4"/>
  <c r="K51" i="4" s="1"/>
  <c r="L51" i="4" s="1"/>
  <c r="M51" i="4" s="1"/>
  <c r="N51" i="4" s="1"/>
  <c r="H23" i="4"/>
  <c r="K23" i="4" s="1"/>
  <c r="L23" i="4" s="1"/>
  <c r="M23" i="4" s="1"/>
  <c r="N23" i="4" s="1"/>
  <c r="H58" i="4"/>
  <c r="K58" i="4" s="1"/>
  <c r="L58" i="4" s="1"/>
  <c r="M58" i="4" s="1"/>
  <c r="N58" i="4" s="1"/>
  <c r="H69" i="4"/>
  <c r="K69" i="4" s="1"/>
  <c r="L69" i="4" s="1"/>
  <c r="M69" i="4" s="1"/>
  <c r="N69" i="4" s="1"/>
  <c r="H56" i="4"/>
  <c r="K56" i="4" s="1"/>
  <c r="L56" i="4" s="1"/>
  <c r="M56" i="4" s="1"/>
  <c r="N56" i="4" s="1"/>
  <c r="H31" i="4"/>
  <c r="K31" i="4" s="1"/>
  <c r="L31" i="4" s="1"/>
  <c r="M31" i="4" s="1"/>
  <c r="N31" i="4" s="1"/>
  <c r="H34" i="4"/>
  <c r="K34" i="4" s="1"/>
  <c r="L34" i="4" s="1"/>
  <c r="M34" i="4" s="1"/>
  <c r="N34" i="4" s="1"/>
  <c r="H95" i="4"/>
  <c r="K95" i="4" s="1"/>
  <c r="L95" i="4" s="1"/>
  <c r="M95" i="4" s="1"/>
  <c r="N95" i="4" s="1"/>
  <c r="H89" i="4"/>
  <c r="K89" i="4" s="1"/>
  <c r="L89" i="4" s="1"/>
  <c r="M89" i="4" s="1"/>
  <c r="N89" i="4" s="1"/>
  <c r="H46" i="4"/>
  <c r="K46" i="4" s="1"/>
  <c r="L46" i="4" s="1"/>
  <c r="M46" i="4" s="1"/>
  <c r="H61" i="4"/>
  <c r="K61" i="4" s="1"/>
  <c r="L61" i="4" s="1"/>
  <c r="M61" i="4" s="1"/>
  <c r="N61" i="4" s="1"/>
  <c r="H42" i="4"/>
  <c r="K42" i="4" s="1"/>
  <c r="L42" i="4" s="1"/>
  <c r="M42" i="4" s="1"/>
  <c r="H84" i="4"/>
  <c r="K84" i="4" s="1"/>
  <c r="L84" i="4" s="1"/>
  <c r="M84" i="4" s="1"/>
  <c r="N84" i="4" s="1"/>
  <c r="H83" i="4"/>
  <c r="K83" i="4" s="1"/>
  <c r="L83" i="4" s="1"/>
  <c r="M83" i="4" s="1"/>
  <c r="N83" i="4" s="1"/>
  <c r="H41" i="4"/>
  <c r="K41" i="4" s="1"/>
  <c r="L41" i="4" s="1"/>
  <c r="M41" i="4" s="1"/>
  <c r="N41" i="4" s="1"/>
  <c r="H98" i="4"/>
  <c r="K98" i="4" s="1"/>
  <c r="L98" i="4" s="1"/>
  <c r="M98" i="4" s="1"/>
  <c r="N98" i="4" s="1"/>
  <c r="H13" i="4"/>
  <c r="K13" i="4" s="1"/>
  <c r="L13" i="4" s="1"/>
  <c r="M13" i="4" s="1"/>
  <c r="H26" i="4"/>
  <c r="H80" i="4"/>
  <c r="H48" i="4"/>
  <c r="K48" i="4" s="1"/>
  <c r="L48" i="4" s="1"/>
  <c r="M48" i="4" s="1"/>
  <c r="H16" i="4"/>
  <c r="K16" i="4" s="1"/>
  <c r="L16" i="4" s="1"/>
  <c r="M16" i="4" s="1"/>
  <c r="N16" i="4" s="1"/>
  <c r="H93" i="4"/>
  <c r="K93" i="4" s="1"/>
  <c r="L93" i="4" s="1"/>
  <c r="M93" i="4" s="1"/>
  <c r="N93" i="4" s="1"/>
  <c r="H50" i="4"/>
  <c r="K50" i="4" s="1"/>
  <c r="L50" i="4" s="1"/>
  <c r="M50" i="4" s="1"/>
  <c r="N50" i="4" s="1"/>
  <c r="H22" i="4"/>
  <c r="K22" i="4" s="1"/>
  <c r="L22" i="4" s="1"/>
  <c r="M22" i="4" s="1"/>
  <c r="N22" i="4" s="1"/>
  <c r="H21" i="4"/>
  <c r="K21" i="4" s="1"/>
  <c r="L21" i="4" s="1"/>
  <c r="M21" i="4" s="1"/>
  <c r="H74" i="4"/>
  <c r="K74" i="4" s="1"/>
  <c r="L74" i="4" s="1"/>
  <c r="M74" i="4" s="1"/>
  <c r="N74" i="4" s="1"/>
  <c r="H12" i="4"/>
  <c r="K12" i="4" s="1"/>
  <c r="L12" i="4" s="1"/>
  <c r="M12" i="4" s="1"/>
  <c r="N12" i="4" s="1"/>
  <c r="H53" i="4"/>
  <c r="K53" i="4" s="1"/>
  <c r="L53" i="4" s="1"/>
  <c r="M53" i="4" s="1"/>
  <c r="H45" i="4"/>
  <c r="K45" i="4" s="1"/>
  <c r="L45" i="4" s="1"/>
  <c r="M45" i="4" s="1"/>
  <c r="N45" i="4" s="1"/>
  <c r="H104" i="4"/>
  <c r="K104" i="4" s="1"/>
  <c r="L104" i="4" s="1"/>
  <c r="M104" i="4" s="1"/>
  <c r="N104" i="4" s="1"/>
  <c r="H40" i="4"/>
  <c r="K40" i="4" s="1"/>
  <c r="L40" i="4" s="1"/>
  <c r="M40" i="4" s="1"/>
  <c r="N40" i="4" s="1"/>
  <c r="H71" i="4"/>
  <c r="K71" i="4" s="1"/>
  <c r="L71" i="4" s="1"/>
  <c r="M71" i="4" s="1"/>
  <c r="N71" i="4" s="1"/>
  <c r="H43" i="4"/>
  <c r="K43" i="4" s="1"/>
  <c r="L43" i="4" s="1"/>
  <c r="M43" i="4" s="1"/>
  <c r="N43" i="4" s="1"/>
  <c r="H85" i="4"/>
  <c r="K85" i="4" s="1"/>
  <c r="L85" i="4" s="1"/>
  <c r="M85" i="4" s="1"/>
  <c r="H9" i="4"/>
  <c r="K9" i="4" s="1"/>
  <c r="L9" i="4" s="1"/>
  <c r="M9" i="4" s="1"/>
  <c r="N9" i="4" s="1"/>
  <c r="H81" i="4"/>
  <c r="K81" i="4" s="1"/>
  <c r="L81" i="4" s="1"/>
  <c r="M81" i="4" s="1"/>
  <c r="N81" i="4" s="1"/>
  <c r="H24" i="4"/>
  <c r="K24" i="4" s="1"/>
  <c r="L24" i="4" s="1"/>
  <c r="M24" i="4" s="1"/>
  <c r="N24" i="4" s="1"/>
  <c r="H78" i="4"/>
  <c r="K78" i="4" s="1"/>
  <c r="L78" i="4" s="1"/>
  <c r="M78" i="4" s="1"/>
  <c r="H35" i="4"/>
  <c r="H7" i="4"/>
  <c r="H30" i="4"/>
  <c r="H102" i="4"/>
  <c r="K102" i="4" s="1"/>
  <c r="L102" i="4" s="1"/>
  <c r="M102" i="4" s="1"/>
  <c r="H17" i="4"/>
  <c r="H72" i="4"/>
  <c r="H8" i="4"/>
  <c r="H67" i="4"/>
  <c r="K67" i="4" s="1"/>
  <c r="L67" i="4" s="1"/>
  <c r="M67" i="4" s="1"/>
  <c r="H25" i="4"/>
  <c r="K25" i="4" s="1"/>
  <c r="L25" i="4" s="1"/>
  <c r="M25" i="4" s="1"/>
  <c r="H82" i="4"/>
  <c r="H39" i="4"/>
  <c r="H10" i="4"/>
  <c r="H100" i="4"/>
  <c r="H68" i="4"/>
  <c r="H91" i="4"/>
  <c r="H49" i="4"/>
  <c r="H5" i="4"/>
  <c r="H99" i="4"/>
  <c r="H57" i="4"/>
  <c r="H14" i="4"/>
  <c r="H29" i="4"/>
  <c r="H86" i="4"/>
  <c r="K86" i="4" s="1"/>
  <c r="L86" i="4" s="1"/>
  <c r="M86" i="4" s="1"/>
  <c r="H90" i="4"/>
  <c r="H92" i="4"/>
  <c r="H28" i="4"/>
  <c r="H66" i="4"/>
  <c r="H38" i="4"/>
  <c r="H79" i="4"/>
  <c r="K79" i="4" s="1"/>
  <c r="L79" i="4" s="1"/>
  <c r="M79" i="4" s="1"/>
  <c r="H18" i="4"/>
  <c r="H33" i="4"/>
  <c r="H37" i="4"/>
  <c r="H52" i="4"/>
  <c r="H73" i="4"/>
  <c r="K73" i="4" s="1"/>
  <c r="L73" i="4" s="1"/>
  <c r="M73" i="4" s="1"/>
  <c r="H88" i="4"/>
  <c r="H70" i="4"/>
  <c r="H101" i="4"/>
  <c r="K101" i="4" s="1"/>
  <c r="L101" i="4" s="1"/>
  <c r="M101" i="4" s="1"/>
  <c r="H96" i="4"/>
  <c r="K96" i="4" s="1"/>
  <c r="L96" i="4" s="1"/>
  <c r="M96" i="4" s="1"/>
  <c r="H36" i="4"/>
  <c r="H63" i="4"/>
  <c r="H76" i="4"/>
  <c r="H44" i="4"/>
  <c r="AE34" i="8" l="1"/>
  <c r="Y22" i="8"/>
  <c r="AR22" i="8" s="1"/>
  <c r="X22" i="8"/>
  <c r="AA12" i="8"/>
  <c r="X73" i="8"/>
  <c r="AE12" i="8"/>
  <c r="Z59" i="8"/>
  <c r="AN59" i="8" s="1"/>
  <c r="Y73" i="8"/>
  <c r="AR73" i="8" s="1"/>
  <c r="X34" i="8"/>
  <c r="Z68" i="8"/>
  <c r="AN68" i="8" s="1"/>
  <c r="Y108" i="8"/>
  <c r="AR108" i="8" s="1"/>
  <c r="Z20" i="8"/>
  <c r="AN20" i="8" s="1"/>
  <c r="AA68" i="8"/>
  <c r="Z77" i="8"/>
  <c r="AN77" i="8" s="1"/>
  <c r="AE70" i="8"/>
  <c r="AE156" i="8"/>
  <c r="X12" i="8"/>
  <c r="X86" i="8"/>
  <c r="X20" i="8"/>
  <c r="AA20" i="8"/>
  <c r="AE20" i="8"/>
  <c r="AE149" i="8"/>
  <c r="Z14" i="8"/>
  <c r="AN14" i="8" s="1"/>
  <c r="X14" i="8"/>
  <c r="AK14" i="8" s="1"/>
  <c r="AL14" i="8" s="1"/>
  <c r="AO14" i="8" s="1"/>
  <c r="AA14" i="8"/>
  <c r="AE14" i="8"/>
  <c r="AA25" i="8"/>
  <c r="AP25" i="8" s="1"/>
  <c r="AE81" i="8"/>
  <c r="AE93" i="8"/>
  <c r="X149" i="8"/>
  <c r="AE115" i="8"/>
  <c r="AE86" i="8"/>
  <c r="Z149" i="8"/>
  <c r="AN149" i="8" s="1"/>
  <c r="B173" i="3"/>
  <c r="AE76" i="8"/>
  <c r="X77" i="8"/>
  <c r="AA77" i="8"/>
  <c r="Z101" i="8"/>
  <c r="AN101" i="8" s="1"/>
  <c r="X69" i="8"/>
  <c r="AA59" i="8"/>
  <c r="AC59" i="8" s="1"/>
  <c r="AD59" i="8" s="1"/>
  <c r="AE89" i="8"/>
  <c r="Y115" i="8"/>
  <c r="AR115" i="8" s="1"/>
  <c r="AA93" i="8"/>
  <c r="AC93" i="8" s="1"/>
  <c r="AD93" i="8" s="1"/>
  <c r="Z93" i="8"/>
  <c r="AN93" i="8" s="1"/>
  <c r="AE69" i="8"/>
  <c r="X89" i="8"/>
  <c r="Z21" i="8"/>
  <c r="AN21" i="8" s="1"/>
  <c r="Z76" i="8"/>
  <c r="AN76" i="8" s="1"/>
  <c r="AA86" i="8"/>
  <c r="Z86" i="8"/>
  <c r="AN86" i="8" s="1"/>
  <c r="AE97" i="6"/>
  <c r="AE120" i="6"/>
  <c r="AJ68" i="6"/>
  <c r="AJ38" i="6"/>
  <c r="Z89" i="8"/>
  <c r="AN89" i="8" s="1"/>
  <c r="AE110" i="8"/>
  <c r="AA105" i="8"/>
  <c r="AA89" i="8"/>
  <c r="AQ89" i="8" s="1"/>
  <c r="Z105" i="8"/>
  <c r="AN105" i="8" s="1"/>
  <c r="AE105" i="8"/>
  <c r="AA21" i="8"/>
  <c r="AE28" i="8"/>
  <c r="X105" i="8"/>
  <c r="AE21" i="8"/>
  <c r="AE25" i="8"/>
  <c r="X28" i="8"/>
  <c r="AJ28" i="8" s="1"/>
  <c r="AA69" i="8"/>
  <c r="AP69" i="8" s="1"/>
  <c r="Z69" i="8"/>
  <c r="AN69" i="8" s="1"/>
  <c r="X25" i="8"/>
  <c r="Z25" i="8"/>
  <c r="AN25" i="8" s="1"/>
  <c r="Y28" i="8"/>
  <c r="AR28" i="8" s="1"/>
  <c r="Z8" i="6"/>
  <c r="Z27" i="6"/>
  <c r="Z287" i="5"/>
  <c r="AE72" i="6"/>
  <c r="AJ153" i="6"/>
  <c r="AE8" i="6"/>
  <c r="Y137" i="6"/>
  <c r="AR137" i="6" s="1"/>
  <c r="AE34" i="6"/>
  <c r="AJ37" i="6"/>
  <c r="Y127" i="6"/>
  <c r="AR127" i="6" s="1"/>
  <c r="Z471" i="5"/>
  <c r="AA553" i="5"/>
  <c r="AE63" i="6"/>
  <c r="Z142" i="8"/>
  <c r="AN142" i="8" s="1"/>
  <c r="X142" i="8"/>
  <c r="AA142" i="8"/>
  <c r="AC142" i="8" s="1"/>
  <c r="AD142" i="8" s="1"/>
  <c r="AE142" i="8"/>
  <c r="Y126" i="8"/>
  <c r="AR126" i="8" s="1"/>
  <c r="Z23" i="6"/>
  <c r="AF23" i="6" s="1"/>
  <c r="AG23" i="6" s="1"/>
  <c r="Q242" i="5"/>
  <c r="R255" i="5"/>
  <c r="R298" i="5"/>
  <c r="Q52" i="5"/>
  <c r="R389" i="5"/>
  <c r="R483" i="5"/>
  <c r="Q219" i="5"/>
  <c r="Q183" i="5"/>
  <c r="R253" i="5"/>
  <c r="Q34" i="5"/>
  <c r="Y83" i="6"/>
  <c r="AR83" i="6" s="1"/>
  <c r="AJ156" i="6"/>
  <c r="Q236" i="5"/>
  <c r="AE83" i="6"/>
  <c r="Q414" i="5"/>
  <c r="R130" i="5"/>
  <c r="R279" i="5"/>
  <c r="Q169" i="5"/>
  <c r="Y62" i="6"/>
  <c r="AR62" i="6" s="1"/>
  <c r="Y68" i="6"/>
  <c r="AR68" i="6" s="1"/>
  <c r="Y73" i="6"/>
  <c r="AR73" i="6" s="1"/>
  <c r="Y84" i="6"/>
  <c r="AR84" i="6" s="1"/>
  <c r="Z192" i="5"/>
  <c r="R426" i="5"/>
  <c r="Q217" i="5"/>
  <c r="Q342" i="5"/>
  <c r="Q452" i="5"/>
  <c r="Q202" i="5"/>
  <c r="P11" i="5"/>
  <c r="R518" i="5"/>
  <c r="Q415" i="5"/>
  <c r="Q39" i="5"/>
  <c r="R100" i="5"/>
  <c r="R390" i="5"/>
  <c r="R285" i="5"/>
  <c r="R381" i="5"/>
  <c r="R65" i="5"/>
  <c r="AE26" i="6"/>
  <c r="AE45" i="6"/>
  <c r="Q177" i="5"/>
  <c r="Q491" i="5"/>
  <c r="R509" i="5"/>
  <c r="R99" i="5"/>
  <c r="R79" i="5"/>
  <c r="AE133" i="6"/>
  <c r="AJ66" i="6"/>
  <c r="Q463" i="5"/>
  <c r="Q508" i="5"/>
  <c r="Q211" i="5"/>
  <c r="R59" i="5"/>
  <c r="AE66" i="6"/>
  <c r="Y49" i="6"/>
  <c r="AR49" i="6" s="1"/>
  <c r="AJ113" i="6"/>
  <c r="Q363" i="5"/>
  <c r="AE49" i="6"/>
  <c r="Y97" i="6"/>
  <c r="AR97" i="6" s="1"/>
  <c r="AJ104" i="6"/>
  <c r="Q254" i="5"/>
  <c r="AJ78" i="6"/>
  <c r="R152" i="5"/>
  <c r="R118" i="5"/>
  <c r="R260" i="5"/>
  <c r="R116" i="5"/>
  <c r="Q96" i="5"/>
  <c r="R178" i="5"/>
  <c r="AJ133" i="6"/>
  <c r="Z132" i="5"/>
  <c r="AE142" i="6"/>
  <c r="Q157" i="5"/>
  <c r="R297" i="5"/>
  <c r="AE23" i="6"/>
  <c r="AE58" i="6"/>
  <c r="Y66" i="6"/>
  <c r="AR66" i="6" s="1"/>
  <c r="Y104" i="6"/>
  <c r="AR104" i="6" s="1"/>
  <c r="Y58" i="6"/>
  <c r="AR58" i="6" s="1"/>
  <c r="AA63" i="5"/>
  <c r="Z547" i="5"/>
  <c r="R359" i="5"/>
  <c r="R291" i="5"/>
  <c r="R94" i="5"/>
  <c r="R430" i="5"/>
  <c r="Q396" i="5"/>
  <c r="Y128" i="6"/>
  <c r="AR128" i="6" s="1"/>
  <c r="AE134" i="8"/>
  <c r="Z229" i="5"/>
  <c r="AA79" i="5"/>
  <c r="AE18" i="6"/>
  <c r="AE62" i="6"/>
  <c r="AJ110" i="6"/>
  <c r="AE139" i="6"/>
  <c r="AE12" i="6"/>
  <c r="Q434" i="5"/>
  <c r="R476" i="5"/>
  <c r="R302" i="5"/>
  <c r="R218" i="5"/>
  <c r="R486" i="5"/>
  <c r="Q410" i="5"/>
  <c r="AE24" i="6"/>
  <c r="Y57" i="6"/>
  <c r="AR57" i="6" s="1"/>
  <c r="X134" i="8"/>
  <c r="AJ46" i="6"/>
  <c r="Q98" i="5"/>
  <c r="R371" i="5"/>
  <c r="Q55" i="5"/>
  <c r="R196" i="5"/>
  <c r="Q388" i="5"/>
  <c r="Q499" i="5"/>
  <c r="Z14" i="6"/>
  <c r="AF14" i="6" s="1"/>
  <c r="AG14" i="6" s="1"/>
  <c r="AA314" i="5"/>
  <c r="Z157" i="8"/>
  <c r="AN157" i="8" s="1"/>
  <c r="R33" i="5"/>
  <c r="Q231" i="5"/>
  <c r="Q480" i="5"/>
  <c r="Q523" i="5"/>
  <c r="R448" i="5"/>
  <c r="Q62" i="5"/>
  <c r="R171" i="5"/>
  <c r="R404" i="5"/>
  <c r="Q487" i="5"/>
  <c r="AE51" i="6"/>
  <c r="Y55" i="6"/>
  <c r="AR55" i="6" s="1"/>
  <c r="Z537" i="5"/>
  <c r="AA555" i="5"/>
  <c r="AJ85" i="6"/>
  <c r="AJ62" i="6"/>
  <c r="Q345" i="5"/>
  <c r="Q552" i="5"/>
  <c r="R221" i="5"/>
  <c r="Q323" i="5"/>
  <c r="AJ100" i="6"/>
  <c r="AE57" i="6"/>
  <c r="AE107" i="6"/>
  <c r="AJ116" i="6"/>
  <c r="R420" i="5"/>
  <c r="AA33" i="6"/>
  <c r="AP33" i="6" s="1"/>
  <c r="AF113" i="8"/>
  <c r="AG113" i="8" s="1"/>
  <c r="Z26" i="6"/>
  <c r="AJ101" i="6"/>
  <c r="AJ106" i="6"/>
  <c r="AJ157" i="6"/>
  <c r="R496" i="5"/>
  <c r="AE156" i="6"/>
  <c r="R350" i="5"/>
  <c r="Q370" i="5"/>
  <c r="Q309" i="5"/>
  <c r="Q32" i="5"/>
  <c r="Y150" i="6"/>
  <c r="AR150" i="6" s="1"/>
  <c r="AJ115" i="6"/>
  <c r="Q525" i="5"/>
  <c r="Q412" i="5"/>
  <c r="Q327" i="5"/>
  <c r="Z12" i="6"/>
  <c r="AN12" i="6" s="1"/>
  <c r="AJ107" i="6"/>
  <c r="AE106" i="6"/>
  <c r="AE116" i="6"/>
  <c r="Y78" i="6"/>
  <c r="AR78" i="6" s="1"/>
  <c r="Q247" i="5"/>
  <c r="R229" i="5"/>
  <c r="R505" i="5"/>
  <c r="Q521" i="5"/>
  <c r="R409" i="5"/>
  <c r="AJ57" i="6"/>
  <c r="AE104" i="6"/>
  <c r="Q417" i="5"/>
  <c r="Y100" i="6"/>
  <c r="AR100" i="6" s="1"/>
  <c r="AE155" i="6"/>
  <c r="AJ152" i="6"/>
  <c r="Q263" i="5"/>
  <c r="Q385" i="5"/>
  <c r="R328" i="5"/>
  <c r="Z36" i="6"/>
  <c r="AF36" i="6" s="1"/>
  <c r="AG36" i="6" s="1"/>
  <c r="AE25" i="6"/>
  <c r="AJ139" i="6"/>
  <c r="Y129" i="6"/>
  <c r="AR129" i="6" s="1"/>
  <c r="Y116" i="6"/>
  <c r="AR116" i="6" s="1"/>
  <c r="AJ150" i="6"/>
  <c r="AE9" i="6"/>
  <c r="AA36" i="6"/>
  <c r="AQ36" i="6" s="1"/>
  <c r="Z34" i="6"/>
  <c r="AN34" i="6" s="1"/>
  <c r="AJ154" i="6"/>
  <c r="AJ87" i="6"/>
  <c r="AJ114" i="6"/>
  <c r="AJ75" i="6"/>
  <c r="AJ43" i="6"/>
  <c r="AE36" i="6"/>
  <c r="Y87" i="6"/>
  <c r="AR87" i="6" s="1"/>
  <c r="AJ102" i="6"/>
  <c r="AE87" i="6"/>
  <c r="Z9" i="6"/>
  <c r="AN9" i="6" s="1"/>
  <c r="Z25" i="6"/>
  <c r="AF25" i="6" s="1"/>
  <c r="AG25" i="6" s="1"/>
  <c r="Y114" i="6"/>
  <c r="AR114" i="6" s="1"/>
  <c r="AA34" i="6"/>
  <c r="AC34" i="6" s="1"/>
  <c r="AD34" i="6" s="1"/>
  <c r="AE101" i="6"/>
  <c r="AE37" i="6"/>
  <c r="AE75" i="6"/>
  <c r="AE85" i="6"/>
  <c r="AE128" i="6"/>
  <c r="AE154" i="6"/>
  <c r="Y37" i="6"/>
  <c r="AR37" i="6" s="1"/>
  <c r="Y85" i="6"/>
  <c r="AR85" i="6" s="1"/>
  <c r="Y154" i="6"/>
  <c r="AR154" i="6" s="1"/>
  <c r="AJ149" i="6"/>
  <c r="AJ130" i="6"/>
  <c r="AE59" i="6"/>
  <c r="Z214" i="5"/>
  <c r="AA180" i="5"/>
  <c r="Z161" i="5"/>
  <c r="AA134" i="5"/>
  <c r="Z364" i="5"/>
  <c r="Z439" i="5"/>
  <c r="AE117" i="6"/>
  <c r="AJ146" i="6"/>
  <c r="AE86" i="6"/>
  <c r="AE30" i="6"/>
  <c r="AA106" i="5"/>
  <c r="AA407" i="5"/>
  <c r="AE99" i="6"/>
  <c r="AA30" i="6"/>
  <c r="AP30" i="6" s="1"/>
  <c r="Z149" i="5"/>
  <c r="Z296" i="5"/>
  <c r="AJ59" i="6"/>
  <c r="AE130" i="6"/>
  <c r="Z30" i="6"/>
  <c r="AN30" i="6" s="1"/>
  <c r="Z554" i="5"/>
  <c r="AA552" i="5"/>
  <c r="AE70" i="6"/>
  <c r="Y43" i="6"/>
  <c r="AR43" i="6" s="1"/>
  <c r="Y130" i="6"/>
  <c r="AR130" i="6" s="1"/>
  <c r="Z399" i="5"/>
  <c r="AE43" i="6"/>
  <c r="Y99" i="6"/>
  <c r="AR99" i="6" s="1"/>
  <c r="Z560" i="5"/>
  <c r="AE146" i="6"/>
  <c r="AJ137" i="6"/>
  <c r="Z428" i="5"/>
  <c r="AA452" i="5"/>
  <c r="Y86" i="6"/>
  <c r="AR86" i="6" s="1"/>
  <c r="Y70" i="6"/>
  <c r="AR70" i="6" s="1"/>
  <c r="Y146" i="6"/>
  <c r="AR146" i="6" s="1"/>
  <c r="AA472" i="5"/>
  <c r="Z20" i="5"/>
  <c r="Z367" i="5"/>
  <c r="AA94" i="5"/>
  <c r="Z12" i="5"/>
  <c r="AE115" i="6"/>
  <c r="Z550" i="5"/>
  <c r="AA84" i="5"/>
  <c r="Z420" i="5"/>
  <c r="Z144" i="5"/>
  <c r="Z273" i="5"/>
  <c r="AE149" i="6"/>
  <c r="Z327" i="5"/>
  <c r="Z141" i="5"/>
  <c r="Z402" i="5"/>
  <c r="Z386" i="5"/>
  <c r="AA253" i="5"/>
  <c r="Z543" i="5"/>
  <c r="AA48" i="5"/>
  <c r="Z546" i="5"/>
  <c r="Z10" i="5"/>
  <c r="AA198" i="5"/>
  <c r="AA97" i="5"/>
  <c r="Z309" i="5"/>
  <c r="AA137" i="5"/>
  <c r="AA286" i="5"/>
  <c r="Y149" i="6"/>
  <c r="AR149" i="6" s="1"/>
  <c r="AA38" i="5"/>
  <c r="Z306" i="5"/>
  <c r="Z167" i="5"/>
  <c r="AA473" i="5"/>
  <c r="AE140" i="6"/>
  <c r="Z261" i="5"/>
  <c r="Z362" i="5"/>
  <c r="AA156" i="5"/>
  <c r="Z203" i="5"/>
  <c r="AA263" i="5"/>
  <c r="Z274" i="5"/>
  <c r="AE13" i="6"/>
  <c r="Y140" i="6"/>
  <c r="AR140" i="6" s="1"/>
  <c r="Z29" i="6"/>
  <c r="AF29" i="6" s="1"/>
  <c r="AG29" i="6" s="1"/>
  <c r="AJ119" i="6"/>
  <c r="AJ80" i="6"/>
  <c r="AE14" i="6"/>
  <c r="AA461" i="5"/>
  <c r="AA66" i="5"/>
  <c r="Z530" i="5"/>
  <c r="AJ121" i="6"/>
  <c r="Z474" i="5"/>
  <c r="AA89" i="5"/>
  <c r="AA397" i="5"/>
  <c r="AA492" i="5"/>
  <c r="AE67" i="6"/>
  <c r="Y115" i="6"/>
  <c r="AR115" i="6" s="1"/>
  <c r="AA71" i="5"/>
  <c r="AA171" i="5"/>
  <c r="AA498" i="5"/>
  <c r="Z548" i="5"/>
  <c r="Z174" i="5"/>
  <c r="AJ105" i="6"/>
  <c r="Y119" i="6"/>
  <c r="AR119" i="6" s="1"/>
  <c r="AE60" i="6"/>
  <c r="AA127" i="5"/>
  <c r="Z531" i="5"/>
  <c r="Y50" i="6"/>
  <c r="AR50" i="6" s="1"/>
  <c r="Y139" i="6"/>
  <c r="AR139" i="6" s="1"/>
  <c r="Z92" i="5"/>
  <c r="AA329" i="5"/>
  <c r="Z119" i="5"/>
  <c r="Z443" i="5"/>
  <c r="AE119" i="6"/>
  <c r="Z113" i="5"/>
  <c r="AE80" i="6"/>
  <c r="AA182" i="5"/>
  <c r="Z303" i="5"/>
  <c r="AA107" i="5"/>
  <c r="Z500" i="5"/>
  <c r="AJ117" i="6"/>
  <c r="AA382" i="5"/>
  <c r="AA139" i="5"/>
  <c r="Z43" i="5"/>
  <c r="Z374" i="5"/>
  <c r="AA193" i="5"/>
  <c r="AA74" i="5"/>
  <c r="AJ60" i="6"/>
  <c r="AE46" i="6"/>
  <c r="AA126" i="5"/>
  <c r="AA502" i="5"/>
  <c r="Z187" i="5"/>
  <c r="AA148" i="5"/>
  <c r="AA383" i="5"/>
  <c r="AJ144" i="6"/>
  <c r="AA218" i="5"/>
  <c r="Z501" i="5"/>
  <c r="Z361" i="5"/>
  <c r="AA324" i="5"/>
  <c r="Z351" i="5"/>
  <c r="AA483" i="5"/>
  <c r="Z55" i="5"/>
  <c r="AA269" i="5"/>
  <c r="Z95" i="5"/>
  <c r="AA262" i="5"/>
  <c r="AA160" i="5"/>
  <c r="AA276" i="5"/>
  <c r="Z169" i="5"/>
  <c r="AA21" i="5"/>
  <c r="Z460" i="5"/>
  <c r="Z330" i="5"/>
  <c r="Z266" i="5"/>
  <c r="Z267" i="5"/>
  <c r="Z259" i="5"/>
  <c r="Z35" i="5"/>
  <c r="AA433" i="5"/>
  <c r="AJ56" i="6"/>
  <c r="AA29" i="6"/>
  <c r="AC29" i="6" s="1"/>
  <c r="AD29" i="6" s="1"/>
  <c r="AJ81" i="6"/>
  <c r="AJ88" i="6"/>
  <c r="Z99" i="5"/>
  <c r="AA90" i="5"/>
  <c r="Z368" i="5"/>
  <c r="Z432" i="5"/>
  <c r="Z366" i="5"/>
  <c r="Z352" i="5"/>
  <c r="Z13" i="5"/>
  <c r="Y117" i="6"/>
  <c r="AR117" i="6" s="1"/>
  <c r="Z191" i="5"/>
  <c r="Z387" i="5"/>
  <c r="AA34" i="5"/>
  <c r="AA181" i="5"/>
  <c r="Z482" i="5"/>
  <c r="AJ90" i="6"/>
  <c r="Z207" i="5"/>
  <c r="AA158" i="5"/>
  <c r="Z227" i="5"/>
  <c r="AA442" i="5"/>
  <c r="Z78" i="5"/>
  <c r="AA35" i="6"/>
  <c r="AQ35" i="6" s="1"/>
  <c r="AE29" i="6"/>
  <c r="AA173" i="5"/>
  <c r="Z526" i="5"/>
  <c r="Z122" i="5"/>
  <c r="AA350" i="5"/>
  <c r="Z42" i="5"/>
  <c r="Z359" i="5"/>
  <c r="AJ151" i="6"/>
  <c r="AE81" i="6"/>
  <c r="Z15" i="6"/>
  <c r="AF15" i="6" s="1"/>
  <c r="AG15" i="6" s="1"/>
  <c r="Z289" i="5"/>
  <c r="Z415" i="5"/>
  <c r="AE15" i="6"/>
  <c r="Y88" i="6"/>
  <c r="AR88" i="6" s="1"/>
  <c r="Z186" i="5"/>
  <c r="AA302" i="5"/>
  <c r="Z505" i="5"/>
  <c r="Z326" i="5"/>
  <c r="Z22" i="6"/>
  <c r="AN22" i="6" s="1"/>
  <c r="AA487" i="5"/>
  <c r="Y56" i="6"/>
  <c r="AR56" i="6" s="1"/>
  <c r="Z378" i="5"/>
  <c r="Z28" i="5"/>
  <c r="Z401" i="5"/>
  <c r="AA271" i="5"/>
  <c r="Z117" i="5"/>
  <c r="AA334" i="5"/>
  <c r="AJ145" i="6"/>
  <c r="AJ52" i="6"/>
  <c r="AE88" i="6"/>
  <c r="Z151" i="5"/>
  <c r="AA102" i="5"/>
  <c r="AA118" i="5"/>
  <c r="Z105" i="5"/>
  <c r="AA333" i="5"/>
  <c r="AA421" i="5"/>
  <c r="Z423" i="5"/>
  <c r="Z32" i="5"/>
  <c r="Z18" i="6"/>
  <c r="AF18" i="6" s="1"/>
  <c r="AG18" i="6" s="1"/>
  <c r="AE56" i="6"/>
  <c r="Z384" i="5"/>
  <c r="Z370" i="5"/>
  <c r="Z438" i="5"/>
  <c r="AA541" i="5"/>
  <c r="Z260" i="5"/>
  <c r="Z36" i="5"/>
  <c r="Y40" i="6"/>
  <c r="AR40" i="6" s="1"/>
  <c r="Z363" i="5"/>
  <c r="AA392" i="5"/>
  <c r="Z108" i="5"/>
  <c r="Z69" i="5"/>
  <c r="Z224" i="5"/>
  <c r="AA336" i="5"/>
  <c r="Z372" i="5"/>
  <c r="AA412" i="5"/>
  <c r="Z241" i="5"/>
  <c r="AA297" i="5"/>
  <c r="Z201" i="5"/>
  <c r="AA389" i="5"/>
  <c r="AA339" i="5"/>
  <c r="AE100" i="6"/>
  <c r="AE102" i="6"/>
  <c r="Z437" i="5"/>
  <c r="Z448" i="5"/>
  <c r="Z393" i="5"/>
  <c r="AA153" i="5"/>
  <c r="Z209" i="5"/>
  <c r="Z72" i="5"/>
  <c r="Z344" i="5"/>
  <c r="AJ108" i="6"/>
  <c r="AE152" i="6"/>
  <c r="AJ155" i="6"/>
  <c r="AA459" i="5"/>
  <c r="Z453" i="5"/>
  <c r="Z411" i="5"/>
  <c r="Z165" i="5"/>
  <c r="Z322" i="5"/>
  <c r="Z409" i="5"/>
  <c r="AA194" i="5"/>
  <c r="Z25" i="5"/>
  <c r="AA19" i="5"/>
  <c r="Z458" i="5"/>
  <c r="AA216" i="5"/>
  <c r="AE41" i="6"/>
  <c r="AE19" i="6"/>
  <c r="Z294" i="5"/>
  <c r="AA404" i="5"/>
  <c r="Y102" i="6"/>
  <c r="AR102" i="6" s="1"/>
  <c r="AA337" i="5"/>
  <c r="Z457" i="5"/>
  <c r="Z249" i="5"/>
  <c r="AA348" i="5"/>
  <c r="Z454" i="5"/>
  <c r="Z319" i="5"/>
  <c r="AA26" i="5"/>
  <c r="Z237" i="5"/>
  <c r="AA154" i="5"/>
  <c r="AA162" i="5"/>
  <c r="AJ123" i="6"/>
  <c r="Z210" i="5"/>
  <c r="Y64" i="6"/>
  <c r="AR64" i="6" s="1"/>
  <c r="Y90" i="6"/>
  <c r="AR90" i="6" s="1"/>
  <c r="AA244" i="5"/>
  <c r="AA449" i="5"/>
  <c r="AA416" i="5"/>
  <c r="AA217" i="5"/>
  <c r="Z356" i="5"/>
  <c r="Z355" i="5"/>
  <c r="B174" i="3"/>
  <c r="AA258" i="5"/>
  <c r="Z522" i="5"/>
  <c r="Z343" i="5"/>
  <c r="AA243" i="5"/>
  <c r="AA556" i="5"/>
  <c r="Z463" i="5"/>
  <c r="Z147" i="5"/>
  <c r="AA240" i="5"/>
  <c r="Z497" i="5"/>
  <c r="AA512" i="5"/>
  <c r="AA316" i="5"/>
  <c r="Z332" i="5"/>
  <c r="Z57" i="5"/>
  <c r="Z507" i="5"/>
  <c r="AA353" i="5"/>
  <c r="AA146" i="5"/>
  <c r="AA281" i="5"/>
  <c r="Z114" i="5"/>
  <c r="AA265" i="5"/>
  <c r="R539" i="5"/>
  <c r="Q481" i="5"/>
  <c r="Q258" i="5"/>
  <c r="R267" i="5"/>
  <c r="Q119" i="5"/>
  <c r="R113" i="5"/>
  <c r="R372" i="5"/>
  <c r="Q277" i="5"/>
  <c r="Q8" i="5"/>
  <c r="Q506" i="5"/>
  <c r="R397" i="5"/>
  <c r="Q131" i="5"/>
  <c r="Q303" i="5"/>
  <c r="Z19" i="6"/>
  <c r="AF19" i="6" s="1"/>
  <c r="AG19" i="6" s="1"/>
  <c r="Y41" i="6"/>
  <c r="AR41" i="6" s="1"/>
  <c r="Q383" i="5"/>
  <c r="Q147" i="5"/>
  <c r="R456" i="5"/>
  <c r="Q150" i="5"/>
  <c r="Q31" i="5"/>
  <c r="Q528" i="5"/>
  <c r="Q386" i="5"/>
  <c r="Q325" i="5"/>
  <c r="R507" i="5"/>
  <c r="R241" i="5"/>
  <c r="Q125" i="5"/>
  <c r="AH61" i="6"/>
  <c r="AE108" i="6"/>
  <c r="AE54" i="6"/>
  <c r="Y152" i="6"/>
  <c r="AR152" i="6" s="1"/>
  <c r="Y108" i="6"/>
  <c r="AR108" i="6" s="1"/>
  <c r="Q289" i="5"/>
  <c r="R374" i="5"/>
  <c r="Q344" i="5"/>
  <c r="Q181" i="5"/>
  <c r="Q280" i="5"/>
  <c r="Q422" i="5"/>
  <c r="AH59" i="6"/>
  <c r="AA78" i="8"/>
  <c r="AQ78" i="8" s="1"/>
  <c r="AE94" i="8"/>
  <c r="Q473" i="5"/>
  <c r="Q78" i="5"/>
  <c r="Q407" i="5"/>
  <c r="Q228" i="5"/>
  <c r="R121" i="5"/>
  <c r="AH107" i="6"/>
  <c r="AE105" i="6"/>
  <c r="R403" i="5"/>
  <c r="Q469" i="5"/>
  <c r="Q128" i="5"/>
  <c r="Q239" i="5"/>
  <c r="Q82" i="5"/>
  <c r="Q534" i="5"/>
  <c r="Q305" i="5"/>
  <c r="AH68" i="6"/>
  <c r="Z35" i="6"/>
  <c r="AN35" i="6" s="1"/>
  <c r="Y54" i="6"/>
  <c r="AR54" i="6" s="1"/>
  <c r="Y155" i="6"/>
  <c r="AR155" i="6" s="1"/>
  <c r="R148" i="5"/>
  <c r="Q416" i="5"/>
  <c r="Q462" i="5"/>
  <c r="Q174" i="5"/>
  <c r="Q477" i="5"/>
  <c r="AH74" i="6"/>
  <c r="AE35" i="6"/>
  <c r="Y105" i="6"/>
  <c r="AR105" i="6" s="1"/>
  <c r="Z310" i="5"/>
  <c r="Z170" i="5"/>
  <c r="AA200" i="5"/>
  <c r="Z308" i="5"/>
  <c r="Z8" i="5"/>
  <c r="Z59" i="5"/>
  <c r="Z477" i="5"/>
  <c r="Z377" i="5"/>
  <c r="Z307" i="5"/>
  <c r="Z410" i="5"/>
  <c r="AA450" i="5"/>
  <c r="Z540" i="5"/>
  <c r="Z408" i="5"/>
  <c r="Z304" i="5"/>
  <c r="Z68" i="5"/>
  <c r="AA341" i="5"/>
  <c r="Z53" i="5"/>
  <c r="Z233" i="5"/>
  <c r="AA275" i="5"/>
  <c r="Z272" i="5"/>
  <c r="Z110" i="5"/>
  <c r="Z125" i="5"/>
  <c r="Z516" i="5"/>
  <c r="Z379" i="5"/>
  <c r="AA305" i="5"/>
  <c r="AA489" i="5"/>
  <c r="Z226" i="5"/>
  <c r="AA545" i="5"/>
  <c r="Z517" i="5"/>
  <c r="AA212" i="5"/>
  <c r="Z33" i="5"/>
  <c r="Z185" i="5"/>
  <c r="Z87" i="5"/>
  <c r="AA529" i="5"/>
  <c r="AA436" i="5"/>
  <c r="AA469" i="5"/>
  <c r="Z486" i="5"/>
  <c r="Z196" i="5"/>
  <c r="AA395" i="5"/>
  <c r="AA238" i="5"/>
  <c r="AA335" i="5"/>
  <c r="AA277" i="5"/>
  <c r="Z511" i="5"/>
  <c r="Z490" i="5"/>
  <c r="AA223" i="5"/>
  <c r="AA479" i="5"/>
  <c r="Z292" i="5"/>
  <c r="AA513" i="5"/>
  <c r="Z295" i="5"/>
  <c r="Z551" i="5"/>
  <c r="AA445" i="5"/>
  <c r="Q194" i="5"/>
  <c r="Q225" i="5"/>
  <c r="Q501" i="5"/>
  <c r="R134" i="5"/>
  <c r="Q321" i="5"/>
  <c r="Q329" i="5"/>
  <c r="R513" i="5"/>
  <c r="R197" i="5"/>
  <c r="Q402" i="5"/>
  <c r="R514" i="5"/>
  <c r="R356" i="5"/>
  <c r="R399" i="5"/>
  <c r="Q283" i="5"/>
  <c r="Q369" i="5"/>
  <c r="Q435" i="5"/>
  <c r="Q300" i="5"/>
  <c r="R301" i="5"/>
  <c r="R384" i="5"/>
  <c r="Q377" i="5"/>
  <c r="R187" i="5"/>
  <c r="Q365" i="5"/>
  <c r="Q214" i="5"/>
  <c r="R256" i="5"/>
  <c r="R449" i="5"/>
  <c r="Q190" i="5"/>
  <c r="Q240" i="5"/>
  <c r="R347" i="5"/>
  <c r="Q87" i="5"/>
  <c r="Q355" i="5"/>
  <c r="Q395" i="5"/>
  <c r="Q307" i="5"/>
  <c r="Y46" i="6"/>
  <c r="AR46" i="6" s="1"/>
  <c r="AI11" i="5"/>
  <c r="AJ11" i="5" s="1"/>
  <c r="R497" i="5"/>
  <c r="R259" i="5"/>
  <c r="R257" i="5"/>
  <c r="AE79" i="6"/>
  <c r="AE126" i="8"/>
  <c r="AV11" i="5"/>
  <c r="AX11" i="5" s="1"/>
  <c r="Q406" i="5"/>
  <c r="R145" i="5"/>
  <c r="Q266" i="5"/>
  <c r="Q428" i="5"/>
  <c r="R451" i="5"/>
  <c r="R471" i="5"/>
  <c r="AA157" i="8"/>
  <c r="AC157" i="8" s="1"/>
  <c r="AD157" i="8" s="1"/>
  <c r="AU11" i="5"/>
  <c r="R405" i="5"/>
  <c r="Q67" i="5"/>
  <c r="R271" i="5"/>
  <c r="Q76" i="5"/>
  <c r="Q189" i="5"/>
  <c r="AE121" i="6"/>
  <c r="Y121" i="6"/>
  <c r="AR121" i="6" s="1"/>
  <c r="S11" i="5"/>
  <c r="U11" i="5" s="1"/>
  <c r="Q353" i="5"/>
  <c r="R375" i="5"/>
  <c r="Q427" i="5"/>
  <c r="Q310" i="5"/>
  <c r="Q108" i="5"/>
  <c r="R111" i="5"/>
  <c r="Q209" i="5"/>
  <c r="Q249" i="5"/>
  <c r="R535" i="5"/>
  <c r="R516" i="5"/>
  <c r="R392" i="5"/>
  <c r="Y79" i="6"/>
  <c r="AR79" i="6" s="1"/>
  <c r="Y96" i="6"/>
  <c r="AR96" i="6" s="1"/>
  <c r="AF141" i="8"/>
  <c r="AG141" i="8" s="1"/>
  <c r="R198" i="5"/>
  <c r="Q156" i="5"/>
  <c r="AH9" i="6"/>
  <c r="AH114" i="6"/>
  <c r="AH91" i="6"/>
  <c r="AH83" i="6"/>
  <c r="AH21" i="6"/>
  <c r="AH51" i="6"/>
  <c r="AH85" i="6"/>
  <c r="AH27" i="6"/>
  <c r="AH116" i="6"/>
  <c r="AH109" i="6"/>
  <c r="AH37" i="6"/>
  <c r="AH35" i="6"/>
  <c r="AH126" i="6"/>
  <c r="AH122" i="6"/>
  <c r="AH17" i="6"/>
  <c r="AH78" i="6"/>
  <c r="AH142" i="6"/>
  <c r="AH71" i="6"/>
  <c r="AH47" i="6"/>
  <c r="Y38" i="8"/>
  <c r="AR38" i="8" s="1"/>
  <c r="AH120" i="6"/>
  <c r="AH46" i="6"/>
  <c r="AH95" i="6"/>
  <c r="AH121" i="6"/>
  <c r="AH148" i="6"/>
  <c r="AH104" i="6"/>
  <c r="AH70" i="6"/>
  <c r="AH82" i="6"/>
  <c r="AH20" i="6"/>
  <c r="AH133" i="6"/>
  <c r="AH45" i="6"/>
  <c r="AH19" i="6"/>
  <c r="AH48" i="6"/>
  <c r="AH39" i="6"/>
  <c r="AH138" i="6"/>
  <c r="AH60" i="6"/>
  <c r="AH25" i="6"/>
  <c r="AH67" i="6"/>
  <c r="X102" i="8"/>
  <c r="AJ102" i="8" s="1"/>
  <c r="AE102" i="8"/>
  <c r="AF44" i="8"/>
  <c r="AG44" i="8" s="1"/>
  <c r="Z81" i="5"/>
  <c r="AA434" i="5"/>
  <c r="Z369" i="5"/>
  <c r="AA476" i="5"/>
  <c r="AA164" i="5"/>
  <c r="Z31" i="5"/>
  <c r="Z98" i="5"/>
  <c r="AA357" i="5"/>
  <c r="AA252" i="5"/>
  <c r="AA29" i="5"/>
  <c r="Z519" i="5"/>
  <c r="AA257" i="5"/>
  <c r="Z427" i="5"/>
  <c r="Z199" i="5"/>
  <c r="Z85" i="5"/>
  <c r="AA133" i="5"/>
  <c r="Z219" i="5"/>
  <c r="Z288" i="5"/>
  <c r="AA380" i="5"/>
  <c r="AA365" i="5"/>
  <c r="Z358" i="5"/>
  <c r="AA268" i="5"/>
  <c r="AA44" i="5"/>
  <c r="Z425" i="5"/>
  <c r="AA506" i="5"/>
  <c r="AA371" i="5"/>
  <c r="Z414" i="5"/>
  <c r="Z213" i="5"/>
  <c r="Z242" i="5"/>
  <c r="AA49" i="5"/>
  <c r="Z462" i="5"/>
  <c r="AA188" i="5"/>
  <c r="AA123" i="5"/>
  <c r="Z455" i="5"/>
  <c r="Z183" i="5"/>
  <c r="AA202" i="5"/>
  <c r="AA39" i="5"/>
  <c r="AA521" i="5"/>
  <c r="AA532" i="5"/>
  <c r="Z51" i="5"/>
  <c r="AA104" i="5"/>
  <c r="Z83" i="5"/>
  <c r="Z103" i="5"/>
  <c r="Z478" i="5"/>
  <c r="AA503" i="5"/>
  <c r="Z70" i="5"/>
  <c r="Z493" i="5"/>
  <c r="AA30" i="5"/>
  <c r="Z77" i="5"/>
  <c r="AA47" i="5"/>
  <c r="Z484" i="5"/>
  <c r="AA536" i="5"/>
  <c r="Z520" i="5"/>
  <c r="Z299" i="5"/>
  <c r="AA328" i="5"/>
  <c r="Z464" i="5"/>
  <c r="Z251" i="5"/>
  <c r="AA184" i="5"/>
  <c r="AA142" i="5"/>
  <c r="AA248" i="5"/>
  <c r="Z248" i="5"/>
  <c r="Z116" i="5"/>
  <c r="Z247" i="5"/>
  <c r="Z559" i="5"/>
  <c r="AH96" i="6"/>
  <c r="AH89" i="6"/>
  <c r="AF55" i="8"/>
  <c r="AG55" i="8" s="1"/>
  <c r="AJ98" i="6"/>
  <c r="AJ94" i="6"/>
  <c r="Q366" i="5"/>
  <c r="Q75" i="5"/>
  <c r="Q398" i="5"/>
  <c r="Q527" i="5"/>
  <c r="Q20" i="5"/>
  <c r="Q192" i="5"/>
  <c r="R138" i="5"/>
  <c r="Q536" i="5"/>
  <c r="Q532" i="5"/>
  <c r="AH12" i="6"/>
  <c r="AH77" i="6"/>
  <c r="AH149" i="6"/>
  <c r="AH58" i="6"/>
  <c r="AH117" i="6"/>
  <c r="AH112" i="6"/>
  <c r="AH66" i="6"/>
  <c r="AH84" i="6"/>
  <c r="AH75" i="6"/>
  <c r="AH32" i="6"/>
  <c r="AH33" i="6"/>
  <c r="AH55" i="6"/>
  <c r="AH73" i="6"/>
  <c r="AH16" i="6"/>
  <c r="AH7" i="6"/>
  <c r="R28" i="5"/>
  <c r="Q158" i="5"/>
  <c r="R522" i="5"/>
  <c r="R184" i="5"/>
  <c r="Q139" i="5"/>
  <c r="R143" i="5"/>
  <c r="R361" i="5"/>
  <c r="Q234" i="5"/>
  <c r="R294" i="5"/>
  <c r="Q357" i="5"/>
  <c r="Q458" i="5"/>
  <c r="Q85" i="5"/>
  <c r="R53" i="5"/>
  <c r="R91" i="5"/>
  <c r="Q493" i="5"/>
  <c r="AH103" i="6"/>
  <c r="AH136" i="6"/>
  <c r="AH115" i="6"/>
  <c r="AH79" i="6"/>
  <c r="AH69" i="6"/>
  <c r="AH132" i="6"/>
  <c r="AH98" i="6"/>
  <c r="AH156" i="6"/>
  <c r="AH56" i="6"/>
  <c r="AH119" i="6"/>
  <c r="AH90" i="6"/>
  <c r="AH29" i="6"/>
  <c r="AH81" i="6"/>
  <c r="AF12" i="8"/>
  <c r="AG12" i="8" s="1"/>
  <c r="R320" i="5"/>
  <c r="R142" i="5"/>
  <c r="Q295" i="5"/>
  <c r="R110" i="5"/>
  <c r="AE52" i="6"/>
  <c r="Y145" i="6"/>
  <c r="AR145" i="6" s="1"/>
  <c r="Y52" i="6"/>
  <c r="AR52" i="6" s="1"/>
  <c r="Q559" i="5"/>
  <c r="R349" i="5"/>
  <c r="Q54" i="5"/>
  <c r="R97" i="5"/>
  <c r="Q23" i="5"/>
  <c r="R488" i="5"/>
  <c r="R176" i="5"/>
  <c r="Q336" i="5"/>
  <c r="AH151" i="6"/>
  <c r="AH80" i="6"/>
  <c r="AH135" i="6"/>
  <c r="AH28" i="6"/>
  <c r="AH94" i="6"/>
  <c r="AH44" i="6"/>
  <c r="AH125" i="6"/>
  <c r="AH50" i="6"/>
  <c r="AH18" i="6"/>
  <c r="AH123" i="6"/>
  <c r="AH145" i="6"/>
  <c r="AH26" i="6"/>
  <c r="AH99" i="6"/>
  <c r="AH34" i="6"/>
  <c r="R173" i="5"/>
  <c r="Q22" i="5"/>
  <c r="Q554" i="5"/>
  <c r="Q348" i="5"/>
  <c r="Q447" i="5"/>
  <c r="R288" i="5"/>
  <c r="Q179" i="5"/>
  <c r="Q472" i="5"/>
  <c r="R21" i="5"/>
  <c r="AH92" i="6"/>
  <c r="AH105" i="6"/>
  <c r="AH23" i="6"/>
  <c r="AH49" i="6"/>
  <c r="AH108" i="6"/>
  <c r="AH53" i="6"/>
  <c r="AH36" i="6"/>
  <c r="AH97" i="6"/>
  <c r="AH8" i="6"/>
  <c r="AH129" i="6"/>
  <c r="AH157" i="6"/>
  <c r="AH86" i="6"/>
  <c r="AH144" i="6"/>
  <c r="AA39" i="8"/>
  <c r="AC39" i="8" s="1"/>
  <c r="AD39" i="8" s="1"/>
  <c r="AF142" i="8"/>
  <c r="AG142" i="8" s="1"/>
  <c r="AH57" i="6"/>
  <c r="AH106" i="6"/>
  <c r="AH38" i="6"/>
  <c r="AH65" i="6"/>
  <c r="AH15" i="6"/>
  <c r="AH42" i="6"/>
  <c r="AH153" i="6"/>
  <c r="AH54" i="6"/>
  <c r="AH11" i="6"/>
  <c r="AH10" i="6"/>
  <c r="AH24" i="6"/>
  <c r="AH88" i="6"/>
  <c r="AH128" i="6"/>
  <c r="AH118" i="6"/>
  <c r="AE145" i="6"/>
  <c r="Z39" i="8"/>
  <c r="AN39" i="8" s="1"/>
  <c r="AJ96" i="6"/>
  <c r="AA318" i="5"/>
  <c r="AH63" i="6"/>
  <c r="AE90" i="6"/>
  <c r="AA54" i="5"/>
  <c r="Z11" i="6"/>
  <c r="AF11" i="6" s="1"/>
  <c r="AG11" i="6" s="1"/>
  <c r="Z40" i="5"/>
  <c r="Z418" i="5"/>
  <c r="Z100" i="5"/>
  <c r="AA549" i="5"/>
  <c r="AE64" i="6"/>
  <c r="Z37" i="5"/>
  <c r="Z135" i="5"/>
  <c r="Z235" i="5"/>
  <c r="AA444" i="5"/>
  <c r="AA178" i="5"/>
  <c r="Z178" i="5"/>
  <c r="Z231" i="5"/>
  <c r="AA231" i="5"/>
  <c r="AA315" i="5"/>
  <c r="Z315" i="5"/>
  <c r="Z481" i="5"/>
  <c r="Z228" i="5"/>
  <c r="AJ64" i="6"/>
  <c r="Z179" i="5"/>
  <c r="AA155" i="5"/>
  <c r="Z518" i="5"/>
  <c r="AA205" i="5"/>
  <c r="AA480" i="5"/>
  <c r="AA321" i="5"/>
  <c r="Z91" i="5"/>
  <c r="Z76" i="5"/>
  <c r="Z45" i="5"/>
  <c r="AA67" i="5"/>
  <c r="AA354" i="5"/>
  <c r="Z290" i="5"/>
  <c r="AA290" i="5"/>
  <c r="AA197" i="5"/>
  <c r="Z197" i="5"/>
  <c r="AA510" i="5"/>
  <c r="Z510" i="5"/>
  <c r="Z311" i="5"/>
  <c r="AA311" i="5"/>
  <c r="AA291" i="5"/>
  <c r="Z112" i="5"/>
  <c r="AE150" i="6"/>
  <c r="AE96" i="6"/>
  <c r="AA468" i="5"/>
  <c r="Z280" i="5"/>
  <c r="AA435" i="5"/>
  <c r="AA270" i="5"/>
  <c r="Z65" i="5"/>
  <c r="Z73" i="5"/>
  <c r="AE94" i="6"/>
  <c r="AA485" i="5"/>
  <c r="Z485" i="5"/>
  <c r="Z24" i="5"/>
  <c r="AA24" i="5"/>
  <c r="Z50" i="5"/>
  <c r="AA50" i="5"/>
  <c r="AA396" i="5"/>
  <c r="AA75" i="5"/>
  <c r="Z61" i="5"/>
  <c r="Z440" i="5"/>
  <c r="Z430" i="5"/>
  <c r="AA234" i="5"/>
  <c r="Z220" i="5"/>
  <c r="Z211" i="5"/>
  <c r="AA215" i="5"/>
  <c r="Z539" i="5"/>
  <c r="AE40" i="6"/>
  <c r="Z236" i="5"/>
  <c r="AA230" i="5"/>
  <c r="Z230" i="5"/>
  <c r="AA403" i="5"/>
  <c r="Z403" i="5"/>
  <c r="Z282" i="5"/>
  <c r="AA282" i="5"/>
  <c r="AA342" i="5"/>
  <c r="AA525" i="5"/>
  <c r="Z495" i="5"/>
  <c r="AA150" i="5"/>
  <c r="AA313" i="5"/>
  <c r="Z298" i="5"/>
  <c r="Z508" i="5"/>
  <c r="Z166" i="5"/>
  <c r="AA405" i="5"/>
  <c r="Z177" i="5"/>
  <c r="Z496" i="5"/>
  <c r="Z88" i="5"/>
  <c r="AA88" i="5"/>
  <c r="Z441" i="5"/>
  <c r="AA441" i="5"/>
  <c r="AA246" i="5"/>
  <c r="Z246" i="5"/>
  <c r="Z93" i="5"/>
  <c r="AH64" i="6"/>
  <c r="AE98" i="6"/>
  <c r="Y94" i="6"/>
  <c r="AR94" i="6" s="1"/>
  <c r="Y98" i="6"/>
  <c r="AR98" i="6" s="1"/>
  <c r="AA189" i="5"/>
  <c r="AA523" i="5"/>
  <c r="AA285" i="5"/>
  <c r="AA499" i="5"/>
  <c r="Z157" i="5"/>
  <c r="Z221" i="5"/>
  <c r="Z82" i="5"/>
  <c r="Z145" i="5"/>
  <c r="AA140" i="5"/>
  <c r="Z140" i="5"/>
  <c r="AA528" i="5"/>
  <c r="Z528" i="5"/>
  <c r="AA206" i="5"/>
  <c r="AA80" i="5"/>
  <c r="Z175" i="5"/>
  <c r="Z346" i="5"/>
  <c r="Z398" i="5"/>
  <c r="Z176" i="5"/>
  <c r="AA394" i="5"/>
  <c r="AA504" i="5"/>
  <c r="AA27" i="5"/>
  <c r="Z385" i="5"/>
  <c r="AA360" i="5"/>
  <c r="Z360" i="5"/>
  <c r="AA163" i="5"/>
  <c r="Z163" i="5"/>
  <c r="AM132" i="6"/>
  <c r="W132" i="6"/>
  <c r="AA475" i="5"/>
  <c r="Z465" i="5"/>
  <c r="Z138" i="5"/>
  <c r="Z190" i="5"/>
  <c r="AA347" i="5"/>
  <c r="AA349" i="5"/>
  <c r="Z239" i="5"/>
  <c r="AA264" i="5"/>
  <c r="AA373" i="5"/>
  <c r="AA130" i="5"/>
  <c r="Z130" i="5"/>
  <c r="AM47" i="6"/>
  <c r="W47" i="6"/>
  <c r="AM135" i="6"/>
  <c r="W135" i="6"/>
  <c r="AA101" i="5"/>
  <c r="Z101" i="5"/>
  <c r="AA381" i="5"/>
  <c r="Z381" i="5"/>
  <c r="AE123" i="6"/>
  <c r="AE144" i="6"/>
  <c r="AE11" i="6"/>
  <c r="AA115" i="5"/>
  <c r="AA62" i="5"/>
  <c r="Z204" i="5"/>
  <c r="Z338" i="5"/>
  <c r="AA124" i="5"/>
  <c r="Z124" i="5"/>
  <c r="AM7" i="6"/>
  <c r="W7" i="6"/>
  <c r="Y7" i="6" s="1"/>
  <c r="AR7" i="6" s="1"/>
  <c r="Z152" i="5"/>
  <c r="AA152" i="5"/>
  <c r="AM89" i="6"/>
  <c r="W89" i="6"/>
  <c r="AH40" i="6"/>
  <c r="Z544" i="5"/>
  <c r="AA245" i="5"/>
  <c r="AA447" i="5"/>
  <c r="Z159" i="5"/>
  <c r="AA255" i="5"/>
  <c r="AA391" i="5"/>
  <c r="Z514" i="5"/>
  <c r="AA312" i="5"/>
  <c r="Z312" i="5"/>
  <c r="Z488" i="5"/>
  <c r="AA488" i="5"/>
  <c r="AA222" i="5"/>
  <c r="Z222" i="5"/>
  <c r="AA558" i="5"/>
  <c r="AJ40" i="6"/>
  <c r="Z470" i="5"/>
  <c r="AA172" i="5"/>
  <c r="Z466" i="5"/>
  <c r="Z279" i="5"/>
  <c r="Z46" i="5"/>
  <c r="Z429" i="5"/>
  <c r="AA534" i="5"/>
  <c r="Z534" i="5"/>
  <c r="Z317" i="5"/>
  <c r="AA317" i="5"/>
  <c r="Z278" i="5"/>
  <c r="AA278" i="5"/>
  <c r="AA136" i="5"/>
  <c r="Z136" i="5"/>
  <c r="AM82" i="6"/>
  <c r="W82" i="6"/>
  <c r="Z424" i="5"/>
  <c r="AA424" i="5"/>
  <c r="Y123" i="6"/>
  <c r="AR123" i="6" s="1"/>
  <c r="AA400" i="5"/>
  <c r="Z376" i="5"/>
  <c r="AA60" i="5"/>
  <c r="Z58" i="5"/>
  <c r="Z168" i="5"/>
  <c r="Z419" i="5"/>
  <c r="Z467" i="5"/>
  <c r="Z340" i="5"/>
  <c r="AA388" i="5"/>
  <c r="Z388" i="5"/>
  <c r="AM141" i="6"/>
  <c r="W141" i="6"/>
  <c r="Y144" i="6"/>
  <c r="AR144" i="6" s="1"/>
  <c r="AA301" i="5"/>
  <c r="Z225" i="5"/>
  <c r="Z320" i="5"/>
  <c r="Z527" i="5"/>
  <c r="AA494" i="5"/>
  <c r="AA451" i="5"/>
  <c r="AA129" i="5"/>
  <c r="Z129" i="5"/>
  <c r="Z143" i="5"/>
  <c r="AA143" i="5"/>
  <c r="AA284" i="5"/>
  <c r="Z284" i="5"/>
  <c r="AA293" i="5"/>
  <c r="Z293" i="5"/>
  <c r="AM44" i="6"/>
  <c r="W44" i="6"/>
  <c r="Z390" i="5"/>
  <c r="Z406" i="5"/>
  <c r="Z208" i="5"/>
  <c r="Z120" i="5"/>
  <c r="Z23" i="5"/>
  <c r="Z64" i="5"/>
  <c r="Z533" i="5"/>
  <c r="AA109" i="5"/>
  <c r="Z109" i="5"/>
  <c r="Z41" i="5"/>
  <c r="AA41" i="5"/>
  <c r="AM48" i="6"/>
  <c r="W48" i="6"/>
  <c r="AM143" i="6"/>
  <c r="W143" i="6"/>
  <c r="AJ63" i="6"/>
  <c r="AE22" i="6"/>
  <c r="AE151" i="6"/>
  <c r="Y151" i="6"/>
  <c r="AR151" i="6" s="1"/>
  <c r="AA22" i="5"/>
  <c r="Z22" i="5"/>
  <c r="AE38" i="8"/>
  <c r="AF103" i="8"/>
  <c r="AG103" i="8" s="1"/>
  <c r="AF66" i="8"/>
  <c r="AG66" i="8" s="1"/>
  <c r="AH134" i="6"/>
  <c r="AH147" i="6"/>
  <c r="AH111" i="6"/>
  <c r="AH150" i="6"/>
  <c r="AH13" i="6"/>
  <c r="AH110" i="6"/>
  <c r="AH154" i="6"/>
  <c r="AH131" i="6"/>
  <c r="AH31" i="6"/>
  <c r="AH124" i="6"/>
  <c r="AH43" i="6"/>
  <c r="AH141" i="6"/>
  <c r="AH140" i="6"/>
  <c r="AH139" i="6"/>
  <c r="AH146" i="6"/>
  <c r="AH87" i="6"/>
  <c r="AH130" i="6"/>
  <c r="AH152" i="6"/>
  <c r="AH52" i="6"/>
  <c r="AH41" i="6"/>
  <c r="AH102" i="6"/>
  <c r="AH113" i="6"/>
  <c r="AH76" i="6"/>
  <c r="AH127" i="6"/>
  <c r="AH14" i="6"/>
  <c r="AH137" i="6"/>
  <c r="AH62" i="6"/>
  <c r="AH30" i="6"/>
  <c r="AH93" i="6"/>
  <c r="AH72" i="6"/>
  <c r="AH155" i="6"/>
  <c r="AH22" i="6"/>
  <c r="AH143" i="6"/>
  <c r="AH100" i="6"/>
  <c r="AH101" i="6"/>
  <c r="AF99" i="8"/>
  <c r="AG99" i="8" s="1"/>
  <c r="AF32" i="8"/>
  <c r="AG32" i="8" s="1"/>
  <c r="AF137" i="8"/>
  <c r="AG137" i="8" s="1"/>
  <c r="R511" i="5"/>
  <c r="Q246" i="5"/>
  <c r="Q446" i="5"/>
  <c r="Q429" i="5"/>
  <c r="Q233" i="5"/>
  <c r="Q224" i="5"/>
  <c r="R326" i="5"/>
  <c r="Q330" i="5"/>
  <c r="Q270" i="5"/>
  <c r="R220" i="5"/>
  <c r="AF27" i="8"/>
  <c r="AG27" i="8" s="1"/>
  <c r="Q517" i="5"/>
  <c r="R503" i="5"/>
  <c r="Q459" i="5"/>
  <c r="R495" i="5"/>
  <c r="Q81" i="5"/>
  <c r="AF69" i="8"/>
  <c r="AG69" i="8" s="1"/>
  <c r="R61" i="5"/>
  <c r="AH33" i="8"/>
  <c r="R500" i="5"/>
  <c r="R245" i="5"/>
  <c r="AF130" i="8"/>
  <c r="AG130" i="8" s="1"/>
  <c r="R103" i="5"/>
  <c r="R40" i="5"/>
  <c r="R151" i="5"/>
  <c r="AF9" i="8"/>
  <c r="AG9" i="8" s="1"/>
  <c r="AF59" i="8"/>
  <c r="AG59" i="8" s="1"/>
  <c r="AF84" i="8"/>
  <c r="AG84" i="8" s="1"/>
  <c r="Q461" i="5"/>
  <c r="R129" i="5"/>
  <c r="Q132" i="5"/>
  <c r="R216" i="5"/>
  <c r="Q465" i="5"/>
  <c r="AF15" i="8"/>
  <c r="AG15" i="8" s="1"/>
  <c r="Q290" i="5"/>
  <c r="R227" i="5"/>
  <c r="Q120" i="5"/>
  <c r="R512" i="5"/>
  <c r="Q206" i="5"/>
  <c r="Q71" i="5"/>
  <c r="R338" i="5"/>
  <c r="Q208" i="5"/>
  <c r="AF144" i="8"/>
  <c r="AG144" i="8" s="1"/>
  <c r="Q335" i="5"/>
  <c r="R376" i="5"/>
  <c r="Q319" i="5"/>
  <c r="AH120" i="8"/>
  <c r="AH46" i="8"/>
  <c r="AH146" i="8"/>
  <c r="AH82" i="8"/>
  <c r="AH61" i="8"/>
  <c r="AH39" i="8"/>
  <c r="AH86" i="8"/>
  <c r="AH81" i="8"/>
  <c r="AH44" i="8"/>
  <c r="AH88" i="8"/>
  <c r="AH76" i="8"/>
  <c r="AF14" i="8"/>
  <c r="AG14" i="8" s="1"/>
  <c r="AH117" i="8"/>
  <c r="Q112" i="5"/>
  <c r="R278" i="5"/>
  <c r="Q322" i="5"/>
  <c r="R311" i="5"/>
  <c r="AH105" i="8"/>
  <c r="AH31" i="8"/>
  <c r="AH107" i="8"/>
  <c r="Q482" i="5"/>
  <c r="R166" i="5"/>
  <c r="R498" i="5"/>
  <c r="AH41" i="8"/>
  <c r="AF77" i="8"/>
  <c r="AG77" i="8" s="1"/>
  <c r="AH52" i="8"/>
  <c r="AH53" i="8"/>
  <c r="AH18" i="8"/>
  <c r="AH32" i="8"/>
  <c r="Q60" i="5"/>
  <c r="Q445" i="5"/>
  <c r="Q439" i="5"/>
  <c r="Q144" i="5"/>
  <c r="AH118" i="8"/>
  <c r="AH126" i="8"/>
  <c r="AH11" i="8"/>
  <c r="AH99" i="8"/>
  <c r="AH122" i="8"/>
  <c r="AH15" i="8"/>
  <c r="AH128" i="8"/>
  <c r="AH92" i="8"/>
  <c r="AH155" i="8"/>
  <c r="AH149" i="8"/>
  <c r="AH28" i="8"/>
  <c r="AH127" i="8"/>
  <c r="AH23" i="8"/>
  <c r="Q393" i="5"/>
  <c r="Q223" i="5"/>
  <c r="Q45" i="5"/>
  <c r="Q292" i="5"/>
  <c r="Q529" i="5"/>
  <c r="AH140" i="8"/>
  <c r="AH112" i="8"/>
  <c r="AH121" i="8"/>
  <c r="AH47" i="8"/>
  <c r="AH115" i="8"/>
  <c r="AH22" i="8"/>
  <c r="R436" i="5"/>
  <c r="Q553" i="5"/>
  <c r="AH157" i="8"/>
  <c r="AH7" i="8"/>
  <c r="AH63" i="8"/>
  <c r="AH20" i="8"/>
  <c r="AF67" i="8"/>
  <c r="AG67" i="8" s="1"/>
  <c r="AH9" i="8"/>
  <c r="AH83" i="8"/>
  <c r="AH59" i="8"/>
  <c r="AH8" i="8"/>
  <c r="AH87" i="8"/>
  <c r="AF111" i="8"/>
  <c r="AG111" i="8" s="1"/>
  <c r="AF143" i="8"/>
  <c r="AG143" i="8" s="1"/>
  <c r="AF92" i="8"/>
  <c r="AG92" i="8" s="1"/>
  <c r="AF24" i="8"/>
  <c r="AG24" i="8" s="1"/>
  <c r="AF63" i="8"/>
  <c r="AG63" i="8" s="1"/>
  <c r="AF52" i="8"/>
  <c r="AG52" i="8" s="1"/>
  <c r="AF152" i="8"/>
  <c r="AG152" i="8" s="1"/>
  <c r="AF25" i="8"/>
  <c r="AG25" i="8" s="1"/>
  <c r="AF150" i="8"/>
  <c r="AG150" i="8" s="1"/>
  <c r="AF140" i="8"/>
  <c r="AG140" i="8" s="1"/>
  <c r="AF23" i="8"/>
  <c r="AG23" i="8" s="1"/>
  <c r="Z78" i="8"/>
  <c r="AN78" i="8" s="1"/>
  <c r="AA56" i="8"/>
  <c r="AQ56" i="8" s="1"/>
  <c r="AF19" i="8"/>
  <c r="AG19" i="8" s="1"/>
  <c r="AF10" i="8"/>
  <c r="AG10" i="8" s="1"/>
  <c r="AA34" i="8"/>
  <c r="AQ34" i="8" s="1"/>
  <c r="Z17" i="8"/>
  <c r="AN17" i="8" s="1"/>
  <c r="Z96" i="8"/>
  <c r="AN96" i="8" s="1"/>
  <c r="AF54" i="8"/>
  <c r="AG54" i="8" s="1"/>
  <c r="AF116" i="8"/>
  <c r="AG116" i="8" s="1"/>
  <c r="AF18" i="8"/>
  <c r="AG18" i="8" s="1"/>
  <c r="AF106" i="8"/>
  <c r="AG106" i="8" s="1"/>
  <c r="AF20" i="8"/>
  <c r="AG20" i="8" s="1"/>
  <c r="AA114" i="8"/>
  <c r="AQ114" i="8" s="1"/>
  <c r="Z102" i="8"/>
  <c r="AN102" i="8" s="1"/>
  <c r="Z91" i="8"/>
  <c r="AN91" i="8" s="1"/>
  <c r="Z16" i="8"/>
  <c r="AN16" i="8" s="1"/>
  <c r="Z135" i="8"/>
  <c r="AN135" i="8" s="1"/>
  <c r="AF100" i="8"/>
  <c r="AG100" i="8" s="1"/>
  <c r="AF131" i="8"/>
  <c r="AG131" i="8" s="1"/>
  <c r="AA156" i="8"/>
  <c r="AQ156" i="8" s="1"/>
  <c r="Z51" i="8"/>
  <c r="AN51" i="8" s="1"/>
  <c r="AA104" i="8"/>
  <c r="AC104" i="8" s="1"/>
  <c r="AD104" i="8" s="1"/>
  <c r="AA42" i="8"/>
  <c r="AQ42" i="8" s="1"/>
  <c r="AA128" i="8"/>
  <c r="AC128" i="8" s="1"/>
  <c r="AD128" i="8" s="1"/>
  <c r="Z126" i="8"/>
  <c r="AN126" i="8" s="1"/>
  <c r="Z41" i="8"/>
  <c r="AK41" i="8" s="1"/>
  <c r="AL41" i="8" s="1"/>
  <c r="AF48" i="8"/>
  <c r="AG48" i="8" s="1"/>
  <c r="AA134" i="8"/>
  <c r="AP134" i="8" s="1"/>
  <c r="AF8" i="8"/>
  <c r="AG8" i="8" s="1"/>
  <c r="Z87" i="8"/>
  <c r="AN87" i="8" s="1"/>
  <c r="AA62" i="8"/>
  <c r="AP62" i="8" s="1"/>
  <c r="AA126" i="8"/>
  <c r="AC126" i="8" s="1"/>
  <c r="AD126" i="8" s="1"/>
  <c r="AA41" i="8"/>
  <c r="AQ41" i="8" s="1"/>
  <c r="AF76" i="8"/>
  <c r="AG76" i="8" s="1"/>
  <c r="AF75" i="8"/>
  <c r="AG75" i="8" s="1"/>
  <c r="AA85" i="8"/>
  <c r="AQ85" i="8" s="1"/>
  <c r="AF117" i="8"/>
  <c r="AG117" i="8" s="1"/>
  <c r="AF127" i="8"/>
  <c r="AG127" i="8" s="1"/>
  <c r="AF21" i="8"/>
  <c r="AG21" i="8" s="1"/>
  <c r="Z85" i="8"/>
  <c r="AN85" i="8" s="1"/>
  <c r="AF68" i="8"/>
  <c r="AG68" i="8" s="1"/>
  <c r="AA124" i="8"/>
  <c r="AP124" i="8" s="1"/>
  <c r="AF120" i="8"/>
  <c r="AG120" i="8" s="1"/>
  <c r="AA88" i="8"/>
  <c r="AP88" i="8" s="1"/>
  <c r="AQ7" i="8"/>
  <c r="AP7" i="8"/>
  <c r="AC7" i="8"/>
  <c r="AD7" i="8" s="1"/>
  <c r="AJ90" i="8"/>
  <c r="AK90" i="8"/>
  <c r="AL90" i="8" s="1"/>
  <c r="AO90" i="8" s="1"/>
  <c r="AP19" i="8"/>
  <c r="AC19" i="8"/>
  <c r="AD19" i="8" s="1"/>
  <c r="AQ19" i="8"/>
  <c r="AC24" i="8"/>
  <c r="AD24" i="8" s="1"/>
  <c r="AQ24" i="8"/>
  <c r="AP24" i="8"/>
  <c r="AQ106" i="8"/>
  <c r="AP106" i="8"/>
  <c r="AC106" i="8"/>
  <c r="AD106" i="8" s="1"/>
  <c r="AA16" i="8"/>
  <c r="Z36" i="8"/>
  <c r="AK36" i="8" s="1"/>
  <c r="AL36" i="8" s="1"/>
  <c r="AJ79" i="8"/>
  <c r="AJ94" i="8"/>
  <c r="AJ87" i="8"/>
  <c r="AJ131" i="8"/>
  <c r="AK131" i="8"/>
  <c r="AL131" i="8" s="1"/>
  <c r="AO131" i="8" s="1"/>
  <c r="AC23" i="8"/>
  <c r="AD23" i="8" s="1"/>
  <c r="AP23" i="8"/>
  <c r="AQ23" i="8"/>
  <c r="AQ120" i="8"/>
  <c r="AC120" i="8"/>
  <c r="AD120" i="8" s="1"/>
  <c r="AP120" i="8"/>
  <c r="AF49" i="8"/>
  <c r="AG49" i="8" s="1"/>
  <c r="AJ105" i="8"/>
  <c r="AF58" i="8"/>
  <c r="AG58" i="8" s="1"/>
  <c r="AQ9" i="8"/>
  <c r="AP9" i="8"/>
  <c r="AC9" i="8"/>
  <c r="AD9" i="8" s="1"/>
  <c r="AQ46" i="8"/>
  <c r="AP46" i="8"/>
  <c r="AC46" i="8"/>
  <c r="AD46" i="8" s="1"/>
  <c r="AJ72" i="8"/>
  <c r="AJ148" i="8"/>
  <c r="AJ24" i="8"/>
  <c r="AK24" i="8"/>
  <c r="AL24" i="8" s="1"/>
  <c r="AO24" i="8" s="1"/>
  <c r="AJ156" i="8"/>
  <c r="AJ145" i="8"/>
  <c r="AP27" i="8"/>
  <c r="AC27" i="8"/>
  <c r="AD27" i="8" s="1"/>
  <c r="AQ27" i="8"/>
  <c r="AQ77" i="8"/>
  <c r="AP77" i="8"/>
  <c r="AC77" i="8"/>
  <c r="AD77" i="8" s="1"/>
  <c r="AC130" i="8"/>
  <c r="AD130" i="8" s="1"/>
  <c r="AQ130" i="8"/>
  <c r="AP130" i="8"/>
  <c r="AQ103" i="8"/>
  <c r="AP103" i="8"/>
  <c r="AC103" i="8"/>
  <c r="AD103" i="8" s="1"/>
  <c r="AQ152" i="8"/>
  <c r="AP152" i="8"/>
  <c r="AC152" i="8"/>
  <c r="AD152" i="8" s="1"/>
  <c r="AA47" i="8"/>
  <c r="AA43" i="8"/>
  <c r="AJ85" i="8"/>
  <c r="AA60" i="8"/>
  <c r="AC75" i="8"/>
  <c r="AD75" i="8" s="1"/>
  <c r="AQ75" i="8"/>
  <c r="AP75" i="8"/>
  <c r="AJ33" i="8"/>
  <c r="AQ100" i="8"/>
  <c r="AP100" i="8"/>
  <c r="AC100" i="8"/>
  <c r="AD100" i="8" s="1"/>
  <c r="AJ12" i="8"/>
  <c r="AK12" i="8"/>
  <c r="AL12" i="8" s="1"/>
  <c r="AO12" i="8" s="1"/>
  <c r="AH78" i="8"/>
  <c r="AK49" i="8"/>
  <c r="AL49" i="8" s="1"/>
  <c r="AO49" i="8" s="1"/>
  <c r="AJ49" i="8"/>
  <c r="AJ58" i="8"/>
  <c r="AK58" i="8"/>
  <c r="AL58" i="8" s="1"/>
  <c r="AO58" i="8" s="1"/>
  <c r="AJ110" i="8"/>
  <c r="AH49" i="8"/>
  <c r="AH85" i="8"/>
  <c r="AH96" i="8"/>
  <c r="AF138" i="8"/>
  <c r="AG138" i="8" s="1"/>
  <c r="AC58" i="8"/>
  <c r="AD58" i="8" s="1"/>
  <c r="AQ58" i="8"/>
  <c r="AP58" i="8"/>
  <c r="AQ147" i="8"/>
  <c r="AP147" i="8"/>
  <c r="AC147" i="8"/>
  <c r="AD147" i="8" s="1"/>
  <c r="AK9" i="8"/>
  <c r="AL9" i="8" s="1"/>
  <c r="AO9" i="8" s="1"/>
  <c r="AJ9" i="8"/>
  <c r="AF112" i="8"/>
  <c r="AG112" i="8" s="1"/>
  <c r="AF46" i="8"/>
  <c r="AG46" i="8" s="1"/>
  <c r="AF155" i="8"/>
  <c r="AG155" i="8" s="1"/>
  <c r="AH114" i="8"/>
  <c r="AK67" i="8"/>
  <c r="AL67" i="8" s="1"/>
  <c r="AO67" i="8" s="1"/>
  <c r="AJ67" i="8"/>
  <c r="AK68" i="8"/>
  <c r="AL68" i="8" s="1"/>
  <c r="AO68" i="8" s="1"/>
  <c r="AJ68" i="8"/>
  <c r="Z34" i="8"/>
  <c r="AK34" i="8" s="1"/>
  <c r="AL34" i="8" s="1"/>
  <c r="AH109" i="8"/>
  <c r="AJ153" i="8"/>
  <c r="AQ155" i="8"/>
  <c r="AP155" i="8"/>
  <c r="AC155" i="8"/>
  <c r="AD155" i="8" s="1"/>
  <c r="AH123" i="8"/>
  <c r="AA61" i="8"/>
  <c r="AJ143" i="8"/>
  <c r="AK143" i="8"/>
  <c r="AL143" i="8" s="1"/>
  <c r="AO143" i="8" s="1"/>
  <c r="AA17" i="8"/>
  <c r="Z31" i="8"/>
  <c r="AK31" i="8" s="1"/>
  <c r="AL31" i="8" s="1"/>
  <c r="AC149" i="8"/>
  <c r="AD149" i="8" s="1"/>
  <c r="AQ149" i="8"/>
  <c r="AP149" i="8"/>
  <c r="AK84" i="8"/>
  <c r="AL84" i="8" s="1"/>
  <c r="AO84" i="8" s="1"/>
  <c r="AJ84" i="8"/>
  <c r="AK111" i="8"/>
  <c r="AL111" i="8" s="1"/>
  <c r="AO111" i="8" s="1"/>
  <c r="AJ111" i="8"/>
  <c r="AH19" i="8"/>
  <c r="AC50" i="8"/>
  <c r="AD50" i="8" s="1"/>
  <c r="AP50" i="8"/>
  <c r="AQ50" i="8"/>
  <c r="AH124" i="8"/>
  <c r="AA102" i="8"/>
  <c r="Z146" i="8"/>
  <c r="AH24" i="8"/>
  <c r="AH93" i="8"/>
  <c r="Z156" i="8"/>
  <c r="AA51" i="8"/>
  <c r="AA91" i="8"/>
  <c r="AA36" i="8"/>
  <c r="AA82" i="8"/>
  <c r="Z121" i="8"/>
  <c r="AK121" i="8" s="1"/>
  <c r="AL121" i="8" s="1"/>
  <c r="AJ154" i="8"/>
  <c r="AJ113" i="8"/>
  <c r="AK113" i="8"/>
  <c r="AL113" i="8" s="1"/>
  <c r="AO113" i="8" s="1"/>
  <c r="AJ142" i="8"/>
  <c r="AK142" i="8"/>
  <c r="AL142" i="8" s="1"/>
  <c r="AO142" i="8" s="1"/>
  <c r="AJ120" i="8"/>
  <c r="AK120" i="8"/>
  <c r="AL120" i="8" s="1"/>
  <c r="AO120" i="8" s="1"/>
  <c r="AC101" i="8"/>
  <c r="AD101" i="8" s="1"/>
  <c r="AQ101" i="8"/>
  <c r="AP101" i="8"/>
  <c r="Z47" i="8"/>
  <c r="AK47" i="8" s="1"/>
  <c r="AL47" i="8" s="1"/>
  <c r="Z88" i="8"/>
  <c r="AK88" i="8" s="1"/>
  <c r="AL88" i="8" s="1"/>
  <c r="AJ22" i="8"/>
  <c r="AH43" i="8"/>
  <c r="AK75" i="8"/>
  <c r="AL75" i="8" s="1"/>
  <c r="AO75" i="8" s="1"/>
  <c r="AJ75" i="8"/>
  <c r="AJ144" i="8"/>
  <c r="AK144" i="8"/>
  <c r="AL144" i="8" s="1"/>
  <c r="AO144" i="8" s="1"/>
  <c r="AH111" i="8"/>
  <c r="AJ104" i="8"/>
  <c r="AJ42" i="8"/>
  <c r="AA87" i="8"/>
  <c r="AH142" i="8"/>
  <c r="AK100" i="8"/>
  <c r="AL100" i="8" s="1"/>
  <c r="AO100" i="8" s="1"/>
  <c r="AJ100" i="8"/>
  <c r="AJ38" i="8"/>
  <c r="AC122" i="8"/>
  <c r="AD122" i="8" s="1"/>
  <c r="AQ122" i="8"/>
  <c r="AP122" i="8"/>
  <c r="AJ157" i="8"/>
  <c r="AJ96" i="8"/>
  <c r="AH131" i="8"/>
  <c r="AH65" i="8"/>
  <c r="Z128" i="8"/>
  <c r="AK128" i="8" s="1"/>
  <c r="AL128" i="8" s="1"/>
  <c r="Z33" i="8"/>
  <c r="AK63" i="8"/>
  <c r="AL63" i="8" s="1"/>
  <c r="AO63" i="8" s="1"/>
  <c r="AJ63" i="8"/>
  <c r="AJ109" i="8"/>
  <c r="AK109" i="8"/>
  <c r="AL109" i="8" s="1"/>
  <c r="AO109" i="8" s="1"/>
  <c r="AF123" i="8"/>
  <c r="AG123" i="8" s="1"/>
  <c r="AC49" i="8"/>
  <c r="AD49" i="8" s="1"/>
  <c r="AQ49" i="8"/>
  <c r="AP49" i="8"/>
  <c r="AA96" i="8"/>
  <c r="AF7" i="8"/>
  <c r="AG7" i="8" s="1"/>
  <c r="AJ13" i="8"/>
  <c r="Z74" i="8"/>
  <c r="AK74" i="8" s="1"/>
  <c r="AL74" i="8" s="1"/>
  <c r="Z153" i="8"/>
  <c r="AH54" i="8"/>
  <c r="AH98" i="8"/>
  <c r="AJ17" i="8"/>
  <c r="AK103" i="8"/>
  <c r="AL103" i="8" s="1"/>
  <c r="AO103" i="8" s="1"/>
  <c r="AJ103" i="8"/>
  <c r="AA13" i="8"/>
  <c r="AC109" i="8"/>
  <c r="AD109" i="8" s="1"/>
  <c r="AQ109" i="8"/>
  <c r="AP109" i="8"/>
  <c r="AP123" i="8"/>
  <c r="AC123" i="8"/>
  <c r="AD123" i="8" s="1"/>
  <c r="AQ123" i="8"/>
  <c r="AJ30" i="8"/>
  <c r="AJ57" i="8"/>
  <c r="Z61" i="8"/>
  <c r="AA31" i="8"/>
  <c r="AJ35" i="8"/>
  <c r="AJ91" i="8"/>
  <c r="AJ151" i="8"/>
  <c r="AA30" i="8"/>
  <c r="Z72" i="8"/>
  <c r="AK72" i="8" s="1"/>
  <c r="AL72" i="8" s="1"/>
  <c r="Z57" i="8"/>
  <c r="AK57" i="8" s="1"/>
  <c r="AL57" i="8" s="1"/>
  <c r="AA148" i="8"/>
  <c r="AH150" i="8"/>
  <c r="Z45" i="8"/>
  <c r="AK45" i="8" s="1"/>
  <c r="AL45" i="8" s="1"/>
  <c r="AQ93" i="8"/>
  <c r="AH35" i="8"/>
  <c r="AA40" i="8"/>
  <c r="AH80" i="8"/>
  <c r="Z139" i="8"/>
  <c r="AK139" i="8" s="1"/>
  <c r="AL139" i="8" s="1"/>
  <c r="AH145" i="8"/>
  <c r="AH151" i="8"/>
  <c r="AF26" i="8"/>
  <c r="AG26" i="8" s="1"/>
  <c r="AH70" i="8"/>
  <c r="AJ141" i="8"/>
  <c r="AK141" i="8"/>
  <c r="AL141" i="8" s="1"/>
  <c r="AO141" i="8" s="1"/>
  <c r="AH101" i="8"/>
  <c r="Z53" i="8"/>
  <c r="AK53" i="8" s="1"/>
  <c r="AL53" i="8" s="1"/>
  <c r="AH104" i="8"/>
  <c r="AJ97" i="8"/>
  <c r="AP18" i="8"/>
  <c r="AC18" i="8"/>
  <c r="AD18" i="8" s="1"/>
  <c r="AQ18" i="8"/>
  <c r="AC113" i="8"/>
  <c r="AD113" i="8" s="1"/>
  <c r="AQ113" i="8"/>
  <c r="AP113" i="8"/>
  <c r="AK8" i="8"/>
  <c r="AL8" i="8" s="1"/>
  <c r="AO8" i="8" s="1"/>
  <c r="AJ8" i="8"/>
  <c r="Z56" i="8"/>
  <c r="AJ137" i="8"/>
  <c r="AK137" i="8"/>
  <c r="AL137" i="8" s="1"/>
  <c r="AO137" i="8" s="1"/>
  <c r="AJ64" i="8"/>
  <c r="AJ65" i="8"/>
  <c r="AH69" i="8"/>
  <c r="AJ41" i="8"/>
  <c r="AC95" i="8"/>
  <c r="AD95" i="8" s="1"/>
  <c r="AQ95" i="8"/>
  <c r="AP95" i="8"/>
  <c r="AH137" i="8"/>
  <c r="AH38" i="8"/>
  <c r="Z107" i="8"/>
  <c r="AK107" i="8" s="1"/>
  <c r="AL107" i="8" s="1"/>
  <c r="AJ46" i="8"/>
  <c r="AK46" i="8"/>
  <c r="AL46" i="8" s="1"/>
  <c r="AO46" i="8" s="1"/>
  <c r="AJ19" i="8"/>
  <c r="AK19" i="8"/>
  <c r="AL19" i="8" s="1"/>
  <c r="AO19" i="8" s="1"/>
  <c r="AJ124" i="8"/>
  <c r="AJ146" i="8"/>
  <c r="AC116" i="8"/>
  <c r="AD116" i="8" s="1"/>
  <c r="AP116" i="8"/>
  <c r="AQ116" i="8"/>
  <c r="AJ88" i="8"/>
  <c r="AC66" i="8"/>
  <c r="AD66" i="8" s="1"/>
  <c r="AQ66" i="8"/>
  <c r="AP66" i="8"/>
  <c r="AJ70" i="8"/>
  <c r="AQ8" i="8"/>
  <c r="AP8" i="8"/>
  <c r="AC8" i="8"/>
  <c r="AD8" i="8" s="1"/>
  <c r="AJ56" i="8"/>
  <c r="AJ107" i="8"/>
  <c r="Z43" i="8"/>
  <c r="AJ53" i="8"/>
  <c r="AQ111" i="8"/>
  <c r="AP111" i="8"/>
  <c r="AC111" i="8"/>
  <c r="AD111" i="8" s="1"/>
  <c r="AC117" i="8"/>
  <c r="AD117" i="8" s="1"/>
  <c r="AQ117" i="8"/>
  <c r="AP117" i="8"/>
  <c r="AK59" i="8"/>
  <c r="AL59" i="8" s="1"/>
  <c r="AO59" i="8" s="1"/>
  <c r="AJ59" i="8"/>
  <c r="AJ83" i="8"/>
  <c r="AP44" i="8"/>
  <c r="AC44" i="8"/>
  <c r="AD44" i="8" s="1"/>
  <c r="AQ44" i="8"/>
  <c r="AJ39" i="8"/>
  <c r="Q537" i="5"/>
  <c r="Q423" i="5"/>
  <c r="R127" i="5"/>
  <c r="Q26" i="5"/>
  <c r="Q38" i="5"/>
  <c r="R122" i="5"/>
  <c r="Q339" i="5"/>
  <c r="R314" i="5"/>
  <c r="AA33" i="8"/>
  <c r="AC76" i="8"/>
  <c r="AD76" i="8" s="1"/>
  <c r="AP76" i="8"/>
  <c r="AQ76" i="8"/>
  <c r="AP118" i="8"/>
  <c r="AC118" i="8"/>
  <c r="AD118" i="8" s="1"/>
  <c r="AQ118" i="8"/>
  <c r="AH138" i="8"/>
  <c r="AJ48" i="8"/>
  <c r="AK48" i="8"/>
  <c r="AL48" i="8" s="1"/>
  <c r="AO48" i="8" s="1"/>
  <c r="AF147" i="8"/>
  <c r="AG147" i="8" s="1"/>
  <c r="AF109" i="8"/>
  <c r="AG109" i="8" s="1"/>
  <c r="AJ10" i="8"/>
  <c r="AK10" i="8"/>
  <c r="AL10" i="8" s="1"/>
  <c r="AO10" i="8" s="1"/>
  <c r="AJ7" i="8"/>
  <c r="AK7" i="8"/>
  <c r="AL7" i="8" s="1"/>
  <c r="AO7" i="8" s="1"/>
  <c r="AH48" i="8"/>
  <c r="AH58" i="8"/>
  <c r="AH147" i="8"/>
  <c r="AA74" i="8"/>
  <c r="AH153" i="8"/>
  <c r="AA98" i="8"/>
  <c r="AJ136" i="8"/>
  <c r="AK25" i="8"/>
  <c r="AL25" i="8" s="1"/>
  <c r="AO25" i="8" s="1"/>
  <c r="AJ25" i="8"/>
  <c r="Z13" i="8"/>
  <c r="AH55" i="8"/>
  <c r="AJ74" i="8"/>
  <c r="AC14" i="8"/>
  <c r="AD14" i="8" s="1"/>
  <c r="AQ14" i="8"/>
  <c r="AP14" i="8"/>
  <c r="AK54" i="8"/>
  <c r="AL54" i="8" s="1"/>
  <c r="AO54" i="8" s="1"/>
  <c r="AJ54" i="8"/>
  <c r="AK27" i="8"/>
  <c r="AL27" i="8" s="1"/>
  <c r="AO27" i="8" s="1"/>
  <c r="AJ27" i="8"/>
  <c r="AJ11" i="8"/>
  <c r="AH73" i="8"/>
  <c r="AH116" i="8"/>
  <c r="AJ115" i="8"/>
  <c r="Z30" i="8"/>
  <c r="AA72" i="8"/>
  <c r="AA57" i="8"/>
  <c r="Z148" i="8"/>
  <c r="AH45" i="8"/>
  <c r="AJ61" i="8"/>
  <c r="AH156" i="8"/>
  <c r="Z35" i="8"/>
  <c r="Z40" i="8"/>
  <c r="AK40" i="8" s="1"/>
  <c r="AL40" i="8" s="1"/>
  <c r="Z80" i="8"/>
  <c r="AK80" i="8" s="1"/>
  <c r="AL80" i="8" s="1"/>
  <c r="AA139" i="8"/>
  <c r="AA145" i="8"/>
  <c r="AA151" i="8"/>
  <c r="AK26" i="8"/>
  <c r="AL26" i="8" s="1"/>
  <c r="AO26" i="8" s="1"/>
  <c r="AJ26" i="8"/>
  <c r="Z82" i="8"/>
  <c r="Z70" i="8"/>
  <c r="AK70" i="8" s="1"/>
  <c r="AL70" i="8" s="1"/>
  <c r="AJ133" i="8"/>
  <c r="AJ122" i="8"/>
  <c r="AK122" i="8"/>
  <c r="AL122" i="8" s="1"/>
  <c r="AO122" i="8" s="1"/>
  <c r="AJ36" i="8"/>
  <c r="AQ52" i="8"/>
  <c r="AP52" i="8"/>
  <c r="AC52" i="8"/>
  <c r="AD52" i="8" s="1"/>
  <c r="AH79" i="8"/>
  <c r="AH84" i="8"/>
  <c r="AH154" i="8"/>
  <c r="Z133" i="8"/>
  <c r="AK133" i="8" s="1"/>
  <c r="AL133" i="8" s="1"/>
  <c r="AA53" i="8"/>
  <c r="AA119" i="8"/>
  <c r="AJ132" i="8"/>
  <c r="AJ32" i="8"/>
  <c r="AK32" i="8"/>
  <c r="AL32" i="8" s="1"/>
  <c r="AO32" i="8" s="1"/>
  <c r="Z83" i="8"/>
  <c r="AK83" i="8" s="1"/>
  <c r="AL83" i="8" s="1"/>
  <c r="AJ118" i="8"/>
  <c r="AK118" i="8"/>
  <c r="AL118" i="8" s="1"/>
  <c r="AO118" i="8" s="1"/>
  <c r="Z71" i="8"/>
  <c r="AK71" i="8" s="1"/>
  <c r="AL71" i="8" s="1"/>
  <c r="AA94" i="8"/>
  <c r="AH113" i="8"/>
  <c r="Z29" i="8"/>
  <c r="AH97" i="8"/>
  <c r="AH132" i="8"/>
  <c r="AK15" i="8"/>
  <c r="AL15" i="8" s="1"/>
  <c r="AO15" i="8" s="1"/>
  <c r="AJ15" i="8"/>
  <c r="AH37" i="8"/>
  <c r="AA108" i="8"/>
  <c r="AJ43" i="8"/>
  <c r="AA125" i="8"/>
  <c r="AQ10" i="8"/>
  <c r="AP10" i="8"/>
  <c r="AC10" i="8"/>
  <c r="AD10" i="8" s="1"/>
  <c r="AC15" i="8"/>
  <c r="AD15" i="8" s="1"/>
  <c r="AP15" i="8"/>
  <c r="AQ15" i="8"/>
  <c r="AH95" i="8"/>
  <c r="AQ137" i="8"/>
  <c r="AC137" i="8"/>
  <c r="AD137" i="8" s="1"/>
  <c r="AP137" i="8"/>
  <c r="AA64" i="8"/>
  <c r="AA107" i="8"/>
  <c r="AC141" i="8"/>
  <c r="AD141" i="8" s="1"/>
  <c r="AQ141" i="8"/>
  <c r="AP141" i="8"/>
  <c r="AJ138" i="8"/>
  <c r="AK138" i="8"/>
  <c r="AL138" i="8" s="1"/>
  <c r="AO138" i="8" s="1"/>
  <c r="AC48" i="8"/>
  <c r="AD48" i="8" s="1"/>
  <c r="AQ48" i="8"/>
  <c r="AP48" i="8"/>
  <c r="AJ112" i="8"/>
  <c r="AK112" i="8"/>
  <c r="AL112" i="8" s="1"/>
  <c r="AO112" i="8" s="1"/>
  <c r="AJ155" i="8"/>
  <c r="AK155" i="8"/>
  <c r="AL155" i="8" s="1"/>
  <c r="AO155" i="8" s="1"/>
  <c r="AJ73" i="8"/>
  <c r="AJ16" i="8"/>
  <c r="AJ86" i="8"/>
  <c r="AJ147" i="8"/>
  <c r="AK147" i="8"/>
  <c r="AL147" i="8" s="1"/>
  <c r="AO147" i="8" s="1"/>
  <c r="AK93" i="8"/>
  <c r="AL93" i="8" s="1"/>
  <c r="AO93" i="8" s="1"/>
  <c r="AJ93" i="8"/>
  <c r="AA11" i="8"/>
  <c r="AJ149" i="8"/>
  <c r="AK149" i="8"/>
  <c r="AL149" i="8" s="1"/>
  <c r="AO149" i="8" s="1"/>
  <c r="AQ21" i="8"/>
  <c r="AP21" i="8"/>
  <c r="AC21" i="8"/>
  <c r="AD21" i="8" s="1"/>
  <c r="AC105" i="8"/>
  <c r="AD105" i="8" s="1"/>
  <c r="AP105" i="8"/>
  <c r="AQ105" i="8"/>
  <c r="AA153" i="8"/>
  <c r="AP54" i="8"/>
  <c r="AQ54" i="8"/>
  <c r="AC54" i="8"/>
  <c r="AD54" i="8" s="1"/>
  <c r="Z98" i="8"/>
  <c r="AK98" i="8" s="1"/>
  <c r="AL98" i="8" s="1"/>
  <c r="AJ116" i="8"/>
  <c r="AK116" i="8"/>
  <c r="AL116" i="8" s="1"/>
  <c r="AO116" i="8" s="1"/>
  <c r="AQ55" i="8"/>
  <c r="AP55" i="8"/>
  <c r="AC55" i="8"/>
  <c r="AD55" i="8" s="1"/>
  <c r="AH129" i="8"/>
  <c r="AH14" i="8"/>
  <c r="Z81" i="8"/>
  <c r="AJ98" i="8"/>
  <c r="AH136" i="8"/>
  <c r="AF50" i="8"/>
  <c r="AG50" i="8" s="1"/>
  <c r="AJ106" i="8"/>
  <c r="AK106" i="8"/>
  <c r="AL106" i="8" s="1"/>
  <c r="AO106" i="8" s="1"/>
  <c r="AH25" i="8"/>
  <c r="AH68" i="8"/>
  <c r="AH110" i="8"/>
  <c r="AJ134" i="8"/>
  <c r="AJ51" i="8"/>
  <c r="AJ139" i="8"/>
  <c r="AH57" i="8"/>
  <c r="AA45" i="8"/>
  <c r="AH67" i="8"/>
  <c r="AH106" i="8"/>
  <c r="AH143" i="8"/>
  <c r="AA35" i="8"/>
  <c r="AA80" i="8"/>
  <c r="Z145" i="8"/>
  <c r="AK145" i="8" s="1"/>
  <c r="AL145" i="8" s="1"/>
  <c r="Z151" i="8"/>
  <c r="AJ101" i="8"/>
  <c r="AK101" i="8"/>
  <c r="AL101" i="8" s="1"/>
  <c r="AO101" i="8" s="1"/>
  <c r="AA70" i="8"/>
  <c r="AF122" i="8"/>
  <c r="AG122" i="8" s="1"/>
  <c r="AH66" i="8"/>
  <c r="AI66" i="8" s="1"/>
  <c r="AJ121" i="8"/>
  <c r="Z79" i="8"/>
  <c r="AQ84" i="8"/>
  <c r="AP84" i="8"/>
  <c r="AC84" i="8"/>
  <c r="AD84" i="8" s="1"/>
  <c r="AA154" i="8"/>
  <c r="AH133" i="8"/>
  <c r="Z104" i="8"/>
  <c r="AJ29" i="8"/>
  <c r="Z119" i="8"/>
  <c r="AK119" i="8" s="1"/>
  <c r="AL119" i="8" s="1"/>
  <c r="AJ128" i="8"/>
  <c r="AA83" i="8"/>
  <c r="AF118" i="8"/>
  <c r="AG118" i="8" s="1"/>
  <c r="AH71" i="8"/>
  <c r="AH94" i="8"/>
  <c r="AH29" i="8"/>
  <c r="AH56" i="8"/>
  <c r="Z97" i="8"/>
  <c r="AK97" i="8" s="1"/>
  <c r="AL97" i="8" s="1"/>
  <c r="Z132" i="8"/>
  <c r="AK132" i="8" s="1"/>
  <c r="AL132" i="8" s="1"/>
  <c r="AJ127" i="8"/>
  <c r="AK127" i="8"/>
  <c r="AL127" i="8" s="1"/>
  <c r="AO127" i="8" s="1"/>
  <c r="Z37" i="8"/>
  <c r="AK37" i="8" s="1"/>
  <c r="AL37" i="8" s="1"/>
  <c r="AJ23" i="8"/>
  <c r="AK23" i="8"/>
  <c r="AL23" i="8" s="1"/>
  <c r="AO23" i="8" s="1"/>
  <c r="AH108" i="8"/>
  <c r="AH125" i="8"/>
  <c r="AQ144" i="8"/>
  <c r="AP144" i="8"/>
  <c r="AC144" i="8"/>
  <c r="AD144" i="8" s="1"/>
  <c r="AH12" i="8"/>
  <c r="AJ78" i="8"/>
  <c r="AH89" i="8"/>
  <c r="Z64" i="8"/>
  <c r="AJ60" i="8"/>
  <c r="AH141" i="8"/>
  <c r="AP138" i="8"/>
  <c r="AQ138" i="8"/>
  <c r="AC138" i="8"/>
  <c r="AD138" i="8" s="1"/>
  <c r="AJ20" i="8"/>
  <c r="AK20" i="8"/>
  <c r="AL20" i="8" s="1"/>
  <c r="AO20" i="8" s="1"/>
  <c r="AK99" i="8"/>
  <c r="AL99" i="8" s="1"/>
  <c r="AO99" i="8" s="1"/>
  <c r="AJ99" i="8"/>
  <c r="AJ123" i="8"/>
  <c r="AK123" i="8"/>
  <c r="AL123" i="8" s="1"/>
  <c r="AO123" i="8" s="1"/>
  <c r="AJ80" i="8"/>
  <c r="Q450" i="5"/>
  <c r="R494" i="5"/>
  <c r="Q433" i="5"/>
  <c r="R226" i="5"/>
  <c r="Q101" i="5"/>
  <c r="Q154" i="5"/>
  <c r="R391" i="5"/>
  <c r="Q464" i="5"/>
  <c r="R274" i="5"/>
  <c r="Q455" i="5"/>
  <c r="Q337" i="5"/>
  <c r="Q161" i="5"/>
  <c r="R104" i="5"/>
  <c r="Q102" i="5"/>
  <c r="R163" i="5"/>
  <c r="Q74" i="5"/>
  <c r="R490" i="5"/>
  <c r="AP78" i="8"/>
  <c r="AF93" i="8"/>
  <c r="AG93" i="8" s="1"/>
  <c r="AQ140" i="8"/>
  <c r="AP140" i="8"/>
  <c r="AC140" i="8"/>
  <c r="AD140" i="8" s="1"/>
  <c r="AJ34" i="8"/>
  <c r="AH74" i="8"/>
  <c r="AJ150" i="8"/>
  <c r="AK150" i="8"/>
  <c r="AL150" i="8" s="1"/>
  <c r="AO150" i="8" s="1"/>
  <c r="Z134" i="8"/>
  <c r="AK130" i="8"/>
  <c r="AL130" i="8" s="1"/>
  <c r="AO130" i="8" s="1"/>
  <c r="AJ130" i="8"/>
  <c r="AJ152" i="8"/>
  <c r="AK152" i="8"/>
  <c r="AL152" i="8" s="1"/>
  <c r="AO152" i="8" s="1"/>
  <c r="AH13" i="8"/>
  <c r="AC90" i="8"/>
  <c r="AD90" i="8" s="1"/>
  <c r="AP90" i="8"/>
  <c r="AQ90" i="8"/>
  <c r="AA129" i="8"/>
  <c r="AA81" i="8"/>
  <c r="AA136" i="8"/>
  <c r="AK50" i="8"/>
  <c r="AL50" i="8" s="1"/>
  <c r="AO50" i="8" s="1"/>
  <c r="AJ50" i="8"/>
  <c r="AJ45" i="8"/>
  <c r="Z110" i="8"/>
  <c r="AJ47" i="8"/>
  <c r="AH30" i="8"/>
  <c r="AH72" i="8"/>
  <c r="AH148" i="8"/>
  <c r="AC150" i="8"/>
  <c r="AD150" i="8" s="1"/>
  <c r="AQ150" i="8"/>
  <c r="AP150" i="8"/>
  <c r="AH40" i="8"/>
  <c r="AH139" i="8"/>
  <c r="AK52" i="8"/>
  <c r="AL52" i="8" s="1"/>
  <c r="AO52" i="8" s="1"/>
  <c r="AJ52" i="8"/>
  <c r="AF101" i="8"/>
  <c r="AG101" i="8" s="1"/>
  <c r="AK18" i="8"/>
  <c r="AL18" i="8" s="1"/>
  <c r="AO18" i="8" s="1"/>
  <c r="AJ18" i="8"/>
  <c r="AH26" i="8"/>
  <c r="AJ82" i="8"/>
  <c r="AH152" i="8"/>
  <c r="AA79" i="8"/>
  <c r="Z154" i="8"/>
  <c r="AK154" i="8" s="1"/>
  <c r="AL154" i="8" s="1"/>
  <c r="AA133" i="8"/>
  <c r="AJ71" i="8"/>
  <c r="AJ135" i="8"/>
  <c r="AH42" i="8"/>
  <c r="AK69" i="8"/>
  <c r="AL69" i="8" s="1"/>
  <c r="AO69" i="8" s="1"/>
  <c r="AJ69" i="8"/>
  <c r="Z22" i="8"/>
  <c r="AA71" i="8"/>
  <c r="Z94" i="8"/>
  <c r="AK94" i="8" s="1"/>
  <c r="AL94" i="8" s="1"/>
  <c r="AH135" i="8"/>
  <c r="AA29" i="8"/>
  <c r="AA97" i="8"/>
  <c r="AA132" i="8"/>
  <c r="AF89" i="8"/>
  <c r="AG89" i="8" s="1"/>
  <c r="AF95" i="8"/>
  <c r="AG95" i="8" s="1"/>
  <c r="AA37" i="8"/>
  <c r="Z60" i="8"/>
  <c r="AK60" i="8" s="1"/>
  <c r="AL60" i="8" s="1"/>
  <c r="Z108" i="8"/>
  <c r="AK108" i="8" s="1"/>
  <c r="AL108" i="8" s="1"/>
  <c r="AH75" i="8"/>
  <c r="Z125" i="8"/>
  <c r="AH144" i="8"/>
  <c r="AC12" i="8"/>
  <c r="AD12" i="8" s="1"/>
  <c r="AQ12" i="8"/>
  <c r="AP12" i="8"/>
  <c r="AH10" i="8"/>
  <c r="AH62" i="8"/>
  <c r="AH100" i="8"/>
  <c r="AQ131" i="8"/>
  <c r="AP131" i="8"/>
  <c r="AC131" i="8"/>
  <c r="AD131" i="8" s="1"/>
  <c r="AJ37" i="8"/>
  <c r="Z65" i="8"/>
  <c r="AK65" i="8" s="1"/>
  <c r="AL65" i="8" s="1"/>
  <c r="AJ129" i="8"/>
  <c r="AJ44" i="8"/>
  <c r="AK44" i="8"/>
  <c r="AL44" i="8" s="1"/>
  <c r="AO44" i="8" s="1"/>
  <c r="AJ21" i="8"/>
  <c r="AK21" i="8"/>
  <c r="AL21" i="8" s="1"/>
  <c r="AO21" i="8" s="1"/>
  <c r="AJ92" i="8"/>
  <c r="AK92" i="8"/>
  <c r="AL92" i="8" s="1"/>
  <c r="AO92" i="8" s="1"/>
  <c r="AJ140" i="8"/>
  <c r="AK140" i="8"/>
  <c r="AL140" i="8" s="1"/>
  <c r="AO140" i="8" s="1"/>
  <c r="Z11" i="8"/>
  <c r="AK11" i="8" s="1"/>
  <c r="AL11" i="8" s="1"/>
  <c r="AJ77" i="8"/>
  <c r="AK77" i="8"/>
  <c r="AL77" i="8" s="1"/>
  <c r="AO77" i="8" s="1"/>
  <c r="AH21" i="8"/>
  <c r="AQ63" i="8"/>
  <c r="AP63" i="8"/>
  <c r="AC63" i="8"/>
  <c r="AD63" i="8" s="1"/>
  <c r="AC86" i="8"/>
  <c r="AD86" i="8" s="1"/>
  <c r="AQ86" i="8"/>
  <c r="AP86" i="8"/>
  <c r="AP20" i="8"/>
  <c r="AQ20" i="8"/>
  <c r="AC20" i="8"/>
  <c r="AD20" i="8" s="1"/>
  <c r="AQ92" i="8"/>
  <c r="AP92" i="8"/>
  <c r="AC92" i="8"/>
  <c r="AD92" i="8" s="1"/>
  <c r="AC99" i="8"/>
  <c r="AD99" i="8" s="1"/>
  <c r="AQ99" i="8"/>
  <c r="AP99" i="8"/>
  <c r="AJ55" i="8"/>
  <c r="AK55" i="8"/>
  <c r="AL55" i="8" s="1"/>
  <c r="AO55" i="8" s="1"/>
  <c r="AF90" i="8"/>
  <c r="AG90" i="8" s="1"/>
  <c r="AJ81" i="8"/>
  <c r="Z114" i="8"/>
  <c r="AK114" i="8" s="1"/>
  <c r="AL114" i="8" s="1"/>
  <c r="AJ31" i="8"/>
  <c r="AH134" i="8"/>
  <c r="AH34" i="8"/>
  <c r="AP112" i="8"/>
  <c r="AC112" i="8"/>
  <c r="AD112" i="8" s="1"/>
  <c r="AQ112" i="8"/>
  <c r="AH90" i="8"/>
  <c r="Z129" i="8"/>
  <c r="AK129" i="8" s="1"/>
  <c r="AL129" i="8" s="1"/>
  <c r="AJ114" i="8"/>
  <c r="Z136" i="8"/>
  <c r="AK136" i="8" s="1"/>
  <c r="AL136" i="8" s="1"/>
  <c r="AH17" i="8"/>
  <c r="AC68" i="8"/>
  <c r="AD68" i="8" s="1"/>
  <c r="AQ68" i="8"/>
  <c r="AP68" i="8"/>
  <c r="AA110" i="8"/>
  <c r="AJ40" i="8"/>
  <c r="AH50" i="8"/>
  <c r="Z124" i="8"/>
  <c r="AH102" i="8"/>
  <c r="AA146" i="8"/>
  <c r="AH27" i="8"/>
  <c r="AC67" i="8"/>
  <c r="AD67" i="8" s="1"/>
  <c r="AQ67" i="8"/>
  <c r="AP67" i="8"/>
  <c r="AQ143" i="8"/>
  <c r="AP143" i="8"/>
  <c r="AC143" i="8"/>
  <c r="AD143" i="8" s="1"/>
  <c r="AH51" i="8"/>
  <c r="AH77" i="8"/>
  <c r="AH91" i="8"/>
  <c r="AH130" i="8"/>
  <c r="AH16" i="8"/>
  <c r="AH36" i="8"/>
  <c r="AJ66" i="8"/>
  <c r="AK66" i="8"/>
  <c r="AL66" i="8" s="1"/>
  <c r="AO66" i="8" s="1"/>
  <c r="AA121" i="8"/>
  <c r="AJ117" i="8"/>
  <c r="AK117" i="8"/>
  <c r="AL117" i="8" s="1"/>
  <c r="AO117" i="8" s="1"/>
  <c r="AK76" i="8"/>
  <c r="AL76" i="8" s="1"/>
  <c r="AO76" i="8" s="1"/>
  <c r="AJ76" i="8"/>
  <c r="AC26" i="8"/>
  <c r="AD26" i="8" s="1"/>
  <c r="AQ26" i="8"/>
  <c r="AP26" i="8"/>
  <c r="AH103" i="8"/>
  <c r="Z42" i="8"/>
  <c r="AK42" i="8" s="1"/>
  <c r="AL42" i="8" s="1"/>
  <c r="AH119" i="8"/>
  <c r="AJ62" i="8"/>
  <c r="AJ125" i="8"/>
  <c r="AA22" i="8"/>
  <c r="AA135" i="8"/>
  <c r="AJ119" i="8"/>
  <c r="AJ89" i="8"/>
  <c r="AK89" i="8"/>
  <c r="AL89" i="8" s="1"/>
  <c r="AO89" i="8" s="1"/>
  <c r="AJ95" i="8"/>
  <c r="AK95" i="8"/>
  <c r="AL95" i="8" s="1"/>
  <c r="AO95" i="8" s="1"/>
  <c r="AH60" i="8"/>
  <c r="AC32" i="8"/>
  <c r="AD32" i="8" s="1"/>
  <c r="AQ32" i="8"/>
  <c r="AP32" i="8"/>
  <c r="AJ126" i="8"/>
  <c r="Z62" i="8"/>
  <c r="AK62" i="8" s="1"/>
  <c r="AL62" i="8" s="1"/>
  <c r="AQ127" i="8"/>
  <c r="AP127" i="8"/>
  <c r="AC127" i="8"/>
  <c r="AD127" i="8" s="1"/>
  <c r="AA65" i="8"/>
  <c r="AJ108" i="8"/>
  <c r="B39" i="5"/>
  <c r="AA128" i="6"/>
  <c r="AQ128" i="6" s="1"/>
  <c r="AA76" i="6"/>
  <c r="AC76" i="6" s="1"/>
  <c r="AD76" i="6" s="1"/>
  <c r="AC32" i="6"/>
  <c r="AD32" i="6" s="1"/>
  <c r="AA101" i="6"/>
  <c r="AC101" i="6" s="1"/>
  <c r="AD101" i="6" s="1"/>
  <c r="Z125" i="6"/>
  <c r="AN125" i="6" s="1"/>
  <c r="AA59" i="6"/>
  <c r="AQ59" i="6" s="1"/>
  <c r="AF300" i="5"/>
  <c r="AH300" i="5" s="1"/>
  <c r="AP32" i="6"/>
  <c r="AA125" i="6"/>
  <c r="AQ125" i="6" s="1"/>
  <c r="Z59" i="6"/>
  <c r="AN59" i="6" s="1"/>
  <c r="Z103" i="6"/>
  <c r="AN103" i="6" s="1"/>
  <c r="AA72" i="6"/>
  <c r="AP72" i="6" s="1"/>
  <c r="AA103" i="6"/>
  <c r="AQ103" i="6" s="1"/>
  <c r="Z72" i="6"/>
  <c r="AK72" i="6" s="1"/>
  <c r="AL72" i="6" s="1"/>
  <c r="AQ27" i="6"/>
  <c r="Z80" i="6"/>
  <c r="AK80" i="6" s="1"/>
  <c r="AL80" i="6" s="1"/>
  <c r="AA120" i="6"/>
  <c r="AQ120" i="6" s="1"/>
  <c r="Z126" i="6"/>
  <c r="AN126" i="6" s="1"/>
  <c r="AA80" i="6"/>
  <c r="AQ80" i="6" s="1"/>
  <c r="Z120" i="6"/>
  <c r="AF120" i="6" s="1"/>
  <c r="AG120" i="6" s="1"/>
  <c r="AA126" i="6"/>
  <c r="AP126" i="6" s="1"/>
  <c r="Z101" i="6"/>
  <c r="AF101" i="6" s="1"/>
  <c r="AG101" i="6" s="1"/>
  <c r="Z76" i="6"/>
  <c r="AF76" i="6" s="1"/>
  <c r="AG76" i="6" s="1"/>
  <c r="AF28" i="5"/>
  <c r="AG28" i="5" s="1"/>
  <c r="AF11" i="5"/>
  <c r="AG11" i="5" s="1"/>
  <c r="AF399" i="5"/>
  <c r="AG399" i="5" s="1"/>
  <c r="AF163" i="5"/>
  <c r="AG163" i="5" s="1"/>
  <c r="Z65" i="6"/>
  <c r="AN65" i="6" s="1"/>
  <c r="Z110" i="6"/>
  <c r="AN110" i="6" s="1"/>
  <c r="AF370" i="5"/>
  <c r="AH370" i="5" s="1"/>
  <c r="AF106" i="5"/>
  <c r="AH106" i="5" s="1"/>
  <c r="AF426" i="5"/>
  <c r="AH426" i="5" s="1"/>
  <c r="AF246" i="5"/>
  <c r="AG246" i="5" s="1"/>
  <c r="AF335" i="5"/>
  <c r="AH335" i="5" s="1"/>
  <c r="AF288" i="5"/>
  <c r="AG288" i="5" s="1"/>
  <c r="AF527" i="5"/>
  <c r="AG527" i="5" s="1"/>
  <c r="AF29" i="5"/>
  <c r="AH29" i="5" s="1"/>
  <c r="Z39" i="6"/>
  <c r="AK39" i="6" s="1"/>
  <c r="AL39" i="6" s="1"/>
  <c r="AA84" i="6"/>
  <c r="AQ84" i="6" s="1"/>
  <c r="AA65" i="6"/>
  <c r="AQ65" i="6" s="1"/>
  <c r="AA70" i="6"/>
  <c r="AP70" i="6" s="1"/>
  <c r="Z148" i="6"/>
  <c r="AF148" i="6" s="1"/>
  <c r="AG148" i="6" s="1"/>
  <c r="AA39" i="6"/>
  <c r="AC39" i="6" s="1"/>
  <c r="AD39" i="6" s="1"/>
  <c r="Z42" i="6"/>
  <c r="AN42" i="6" s="1"/>
  <c r="AA138" i="6"/>
  <c r="AQ138" i="6" s="1"/>
  <c r="AA42" i="6"/>
  <c r="AC42" i="6" s="1"/>
  <c r="AD42" i="6" s="1"/>
  <c r="Z91" i="6"/>
  <c r="AN91" i="6" s="1"/>
  <c r="Z93" i="6"/>
  <c r="AK93" i="6" s="1"/>
  <c r="AL93" i="6" s="1"/>
  <c r="AA55" i="6"/>
  <c r="AC55" i="6" s="1"/>
  <c r="AD55" i="6" s="1"/>
  <c r="AA93" i="6"/>
  <c r="AP93" i="6" s="1"/>
  <c r="Z74" i="6"/>
  <c r="AK74" i="6" s="1"/>
  <c r="AL74" i="6" s="1"/>
  <c r="AA109" i="6"/>
  <c r="AC109" i="6" s="1"/>
  <c r="AD109" i="6" s="1"/>
  <c r="AP27" i="6"/>
  <c r="AA91" i="6"/>
  <c r="AQ91" i="6" s="1"/>
  <c r="Z133" i="6"/>
  <c r="AN133" i="6" s="1"/>
  <c r="Z138" i="6"/>
  <c r="AF138" i="6" s="1"/>
  <c r="AG138" i="6" s="1"/>
  <c r="Z128" i="6"/>
  <c r="AF128" i="6" s="1"/>
  <c r="AG128" i="6" s="1"/>
  <c r="AA83" i="6"/>
  <c r="AP83" i="6" s="1"/>
  <c r="Z109" i="6"/>
  <c r="AF109" i="6" s="1"/>
  <c r="AG109" i="6" s="1"/>
  <c r="AA68" i="6"/>
  <c r="AC68" i="6" s="1"/>
  <c r="AD68" i="6" s="1"/>
  <c r="Z63" i="6"/>
  <c r="AF63" i="6" s="1"/>
  <c r="AG63" i="6" s="1"/>
  <c r="AA148" i="6"/>
  <c r="AC148" i="6" s="1"/>
  <c r="AD148" i="6" s="1"/>
  <c r="Z68" i="6"/>
  <c r="AF68" i="6" s="1"/>
  <c r="AG68" i="6" s="1"/>
  <c r="AA63" i="6"/>
  <c r="AQ63" i="6" s="1"/>
  <c r="AF466" i="5"/>
  <c r="AH466" i="5" s="1"/>
  <c r="AF440" i="5"/>
  <c r="AH440" i="5" s="1"/>
  <c r="AF516" i="5"/>
  <c r="AG516" i="5" s="1"/>
  <c r="AF488" i="5"/>
  <c r="AG488" i="5" s="1"/>
  <c r="AF201" i="5"/>
  <c r="AH201" i="5" s="1"/>
  <c r="AF245" i="5"/>
  <c r="AG245" i="5" s="1"/>
  <c r="AF27" i="5"/>
  <c r="AH27" i="5" s="1"/>
  <c r="AF100" i="5"/>
  <c r="AG100" i="5" s="1"/>
  <c r="AF204" i="5"/>
  <c r="AH204" i="5" s="1"/>
  <c r="AF130" i="5"/>
  <c r="AH130" i="5" s="1"/>
  <c r="AF31" i="5"/>
  <c r="AH31" i="5" s="1"/>
  <c r="AF380" i="5"/>
  <c r="AH380" i="5" s="1"/>
  <c r="AA133" i="6"/>
  <c r="AP133" i="6" s="1"/>
  <c r="AF12" i="5"/>
  <c r="AH12" i="5" s="1"/>
  <c r="AF558" i="5"/>
  <c r="AH558" i="5" s="1"/>
  <c r="AF178" i="5"/>
  <c r="AH178" i="5" s="1"/>
  <c r="AF40" i="5"/>
  <c r="AH40" i="5" s="1"/>
  <c r="AF476" i="5"/>
  <c r="AH476" i="5" s="1"/>
  <c r="AF196" i="5"/>
  <c r="AH196" i="5" s="1"/>
  <c r="AF7" i="5"/>
  <c r="AG7" i="5" s="1"/>
  <c r="AF397" i="5"/>
  <c r="AG397" i="5" s="1"/>
  <c r="AF493" i="5"/>
  <c r="AH493" i="5" s="1"/>
  <c r="AF389" i="5"/>
  <c r="AG389" i="5" s="1"/>
  <c r="AF396" i="5"/>
  <c r="AH396" i="5" s="1"/>
  <c r="AF301" i="5"/>
  <c r="AH301" i="5" s="1"/>
  <c r="AF347" i="5"/>
  <c r="AG347" i="5" s="1"/>
  <c r="AF117" i="5"/>
  <c r="AH117" i="5" s="1"/>
  <c r="AF150" i="5"/>
  <c r="AH150" i="5" s="1"/>
  <c r="AF30" i="5"/>
  <c r="AH30" i="5" s="1"/>
  <c r="AF515" i="5"/>
  <c r="AG515" i="5" s="1"/>
  <c r="AF95" i="5"/>
  <c r="AG95" i="5" s="1"/>
  <c r="Z152" i="6"/>
  <c r="AK152" i="6" s="1"/>
  <c r="AL152" i="6" s="1"/>
  <c r="Z142" i="6"/>
  <c r="AF142" i="6" s="1"/>
  <c r="AG142" i="6" s="1"/>
  <c r="AF439" i="5"/>
  <c r="AG439" i="5" s="1"/>
  <c r="AF471" i="5"/>
  <c r="AG471" i="5" s="1"/>
  <c r="AF141" i="5"/>
  <c r="AH141" i="5" s="1"/>
  <c r="B69" i="5"/>
  <c r="AF548" i="5"/>
  <c r="AG548" i="5" s="1"/>
  <c r="AF496" i="5"/>
  <c r="AH496" i="5" s="1"/>
  <c r="AF391" i="5"/>
  <c r="AG391" i="5" s="1"/>
  <c r="AF354" i="5"/>
  <c r="AH354" i="5" s="1"/>
  <c r="AF249" i="5"/>
  <c r="AG249" i="5" s="1"/>
  <c r="AF352" i="5"/>
  <c r="AG352" i="5" s="1"/>
  <c r="AF107" i="5"/>
  <c r="AG107" i="5" s="1"/>
  <c r="AF203" i="5"/>
  <c r="AG203" i="5" s="1"/>
  <c r="AF91" i="5"/>
  <c r="AG91" i="5" s="1"/>
  <c r="AF225" i="5"/>
  <c r="AG225" i="5" s="1"/>
  <c r="AF39" i="5"/>
  <c r="AG39" i="5" s="1"/>
  <c r="AF534" i="5"/>
  <c r="AG534" i="5" s="1"/>
  <c r="AF514" i="5"/>
  <c r="AH514" i="5" s="1"/>
  <c r="AF528" i="5"/>
  <c r="AG528" i="5" s="1"/>
  <c r="AF535" i="5"/>
  <c r="AG535" i="5" s="1"/>
  <c r="AF62" i="5"/>
  <c r="AH62" i="5" s="1"/>
  <c r="AF244" i="5"/>
  <c r="AG244" i="5" s="1"/>
  <c r="AF240" i="5"/>
  <c r="AG240" i="5" s="1"/>
  <c r="AF43" i="5"/>
  <c r="AH43" i="5" s="1"/>
  <c r="AF156" i="5"/>
  <c r="AG156" i="5" s="1"/>
  <c r="AF207" i="5"/>
  <c r="AH207" i="5" s="1"/>
  <c r="AF41" i="5"/>
  <c r="AG41" i="5" s="1"/>
  <c r="AF115" i="5"/>
  <c r="AH115" i="5" s="1"/>
  <c r="AA38" i="6"/>
  <c r="AC38" i="6" s="1"/>
  <c r="AD38" i="6" s="1"/>
  <c r="Z134" i="6"/>
  <c r="AF134" i="6" s="1"/>
  <c r="AG134" i="6" s="1"/>
  <c r="AA53" i="6"/>
  <c r="AC53" i="6" s="1"/>
  <c r="AD53" i="6" s="1"/>
  <c r="AF470" i="5"/>
  <c r="AH470" i="5" s="1"/>
  <c r="AF105" i="5"/>
  <c r="AG105" i="5" s="1"/>
  <c r="AF538" i="5"/>
  <c r="AG538" i="5" s="1"/>
  <c r="AF511" i="5"/>
  <c r="AG511" i="5" s="1"/>
  <c r="AF510" i="5"/>
  <c r="AG510" i="5" s="1"/>
  <c r="AF512" i="5"/>
  <c r="AH512" i="5" s="1"/>
  <c r="AF416" i="5"/>
  <c r="AG416" i="5" s="1"/>
  <c r="AF217" i="5"/>
  <c r="AG217" i="5" s="1"/>
  <c r="AF215" i="5"/>
  <c r="AG215" i="5" s="1"/>
  <c r="AF77" i="5"/>
  <c r="AH77" i="5" s="1"/>
  <c r="AF134" i="5"/>
  <c r="AH134" i="5" s="1"/>
  <c r="AF187" i="5"/>
  <c r="AH187" i="5" s="1"/>
  <c r="AF47" i="5"/>
  <c r="AH47" i="5" s="1"/>
  <c r="AF230" i="5"/>
  <c r="AH230" i="5" s="1"/>
  <c r="Z155" i="6"/>
  <c r="AN155" i="6" s="1"/>
  <c r="AA134" i="6"/>
  <c r="AQ134" i="6" s="1"/>
  <c r="Z53" i="6"/>
  <c r="AK53" i="6" s="1"/>
  <c r="AL53" i="6" s="1"/>
  <c r="AF79" i="5"/>
  <c r="AG79" i="5" s="1"/>
  <c r="AF424" i="5"/>
  <c r="AG424" i="5" s="1"/>
  <c r="AF405" i="5"/>
  <c r="AH405" i="5" s="1"/>
  <c r="AF377" i="5"/>
  <c r="AH377" i="5" s="1"/>
  <c r="AF436" i="5"/>
  <c r="AH436" i="5" s="1"/>
  <c r="AF323" i="5"/>
  <c r="AH323" i="5" s="1"/>
  <c r="AF318" i="5"/>
  <c r="AH318" i="5" s="1"/>
  <c r="AF340" i="5"/>
  <c r="AG340" i="5" s="1"/>
  <c r="AF232" i="5"/>
  <c r="AH232" i="5" s="1"/>
  <c r="AF22" i="5"/>
  <c r="AH22" i="5" s="1"/>
  <c r="AF44" i="5"/>
  <c r="AH44" i="5" s="1"/>
  <c r="AF93" i="5"/>
  <c r="AG93" i="5" s="1"/>
  <c r="AF312" i="5"/>
  <c r="AH312" i="5" s="1"/>
  <c r="AF205" i="5"/>
  <c r="AG205" i="5" s="1"/>
  <c r="AF251" i="5"/>
  <c r="AH251" i="5" s="1"/>
  <c r="AA49" i="6"/>
  <c r="AP49" i="6" s="1"/>
  <c r="AF325" i="5"/>
  <c r="AG325" i="5" s="1"/>
  <c r="AF222" i="5"/>
  <c r="AH222" i="5" s="1"/>
  <c r="Z49" i="6"/>
  <c r="AK49" i="6" s="1"/>
  <c r="AL49" i="6" s="1"/>
  <c r="AA110" i="6"/>
  <c r="AQ110" i="6" s="1"/>
  <c r="AA146" i="6"/>
  <c r="AP146" i="6" s="1"/>
  <c r="AF139" i="5"/>
  <c r="AH139" i="5" s="1"/>
  <c r="AF457" i="5"/>
  <c r="AH457" i="5" s="1"/>
  <c r="AF329" i="5"/>
  <c r="AG329" i="5" s="1"/>
  <c r="AF210" i="5"/>
  <c r="AH210" i="5" s="1"/>
  <c r="AA74" i="6"/>
  <c r="AQ74" i="6" s="1"/>
  <c r="Z77" i="6"/>
  <c r="AK77" i="6" s="1"/>
  <c r="AL77" i="6" s="1"/>
  <c r="AA112" i="6"/>
  <c r="AQ112" i="6" s="1"/>
  <c r="AA77" i="6"/>
  <c r="AQ77" i="6" s="1"/>
  <c r="Z112" i="6"/>
  <c r="AK112" i="6" s="1"/>
  <c r="AL112" i="6" s="1"/>
  <c r="AA124" i="6"/>
  <c r="AQ124" i="6" s="1"/>
  <c r="AA75" i="6"/>
  <c r="AP75" i="6" s="1"/>
  <c r="Z124" i="6"/>
  <c r="AF124" i="6" s="1"/>
  <c r="AG124" i="6" s="1"/>
  <c r="Z136" i="6"/>
  <c r="AN136" i="6" s="1"/>
  <c r="Z156" i="6"/>
  <c r="AK156" i="6" s="1"/>
  <c r="AL156" i="6" s="1"/>
  <c r="Z75" i="6"/>
  <c r="AN75" i="6" s="1"/>
  <c r="AA136" i="6"/>
  <c r="AP136" i="6" s="1"/>
  <c r="Z84" i="6"/>
  <c r="AK84" i="6" s="1"/>
  <c r="AL84" i="6" s="1"/>
  <c r="AA156" i="6"/>
  <c r="AP156" i="6" s="1"/>
  <c r="AA127" i="6"/>
  <c r="AC127" i="6" s="1"/>
  <c r="AD127" i="6" s="1"/>
  <c r="Z127" i="6"/>
  <c r="AK127" i="6" s="1"/>
  <c r="AL127" i="6" s="1"/>
  <c r="Z38" i="6"/>
  <c r="AF38" i="6" s="1"/>
  <c r="AG38" i="6" s="1"/>
  <c r="AA95" i="6"/>
  <c r="AQ95" i="6" s="1"/>
  <c r="AA66" i="6"/>
  <c r="AQ66" i="6" s="1"/>
  <c r="Z95" i="6"/>
  <c r="AN95" i="6" s="1"/>
  <c r="Z66" i="6"/>
  <c r="AK66" i="6" s="1"/>
  <c r="AL66" i="6" s="1"/>
  <c r="Z61" i="6"/>
  <c r="AF61" i="6" s="1"/>
  <c r="AG61" i="6" s="1"/>
  <c r="Z107" i="6"/>
  <c r="AF107" i="6" s="1"/>
  <c r="AG107" i="6" s="1"/>
  <c r="AA61" i="6"/>
  <c r="AQ61" i="6" s="1"/>
  <c r="AA107" i="6"/>
  <c r="AQ107" i="6" s="1"/>
  <c r="AA67" i="6"/>
  <c r="AC67" i="6" s="1"/>
  <c r="AD67" i="6" s="1"/>
  <c r="AA92" i="6"/>
  <c r="AP92" i="6" s="1"/>
  <c r="Z67" i="6"/>
  <c r="AK67" i="6" s="1"/>
  <c r="AL67" i="6" s="1"/>
  <c r="Z92" i="6"/>
  <c r="AF92" i="6" s="1"/>
  <c r="AG92" i="6" s="1"/>
  <c r="AA142" i="6"/>
  <c r="AQ142" i="6" s="1"/>
  <c r="AP28" i="6"/>
  <c r="AC28" i="6"/>
  <c r="AD28" i="6" s="1"/>
  <c r="Z55" i="6"/>
  <c r="AN55" i="6" s="1"/>
  <c r="Z83" i="6"/>
  <c r="AF83" i="6" s="1"/>
  <c r="AG83" i="6" s="1"/>
  <c r="Z104" i="6"/>
  <c r="AF104" i="6" s="1"/>
  <c r="AG104" i="6" s="1"/>
  <c r="Z153" i="6"/>
  <c r="AK153" i="6" s="1"/>
  <c r="AL153" i="6" s="1"/>
  <c r="AA58" i="6"/>
  <c r="AC58" i="6" s="1"/>
  <c r="AD58" i="6" s="1"/>
  <c r="AA104" i="6"/>
  <c r="AC104" i="6" s="1"/>
  <c r="AD104" i="6" s="1"/>
  <c r="AA153" i="6"/>
  <c r="AQ153" i="6" s="1"/>
  <c r="Z58" i="6"/>
  <c r="AF58" i="6" s="1"/>
  <c r="AG58" i="6" s="1"/>
  <c r="Z62" i="6"/>
  <c r="AF62" i="6" s="1"/>
  <c r="AG62" i="6" s="1"/>
  <c r="AA62" i="6"/>
  <c r="AQ62" i="6" s="1"/>
  <c r="Z111" i="6"/>
  <c r="AF111" i="6" s="1"/>
  <c r="AG111" i="6" s="1"/>
  <c r="AA118" i="6"/>
  <c r="AQ118" i="6" s="1"/>
  <c r="Z60" i="6"/>
  <c r="AF60" i="6" s="1"/>
  <c r="AG60" i="6" s="1"/>
  <c r="AA111" i="6"/>
  <c r="AC111" i="6" s="1"/>
  <c r="AD111" i="6" s="1"/>
  <c r="Z118" i="6"/>
  <c r="AK118" i="6" s="1"/>
  <c r="AL118" i="6" s="1"/>
  <c r="AA60" i="6"/>
  <c r="AQ60" i="6" s="1"/>
  <c r="AF229" i="5"/>
  <c r="AH229" i="5" s="1"/>
  <c r="AF262" i="5"/>
  <c r="AG262" i="5" s="1"/>
  <c r="AF294" i="5"/>
  <c r="AG294" i="5" s="1"/>
  <c r="Z64" i="6"/>
  <c r="AK64" i="6" s="1"/>
  <c r="AL64" i="6" s="1"/>
  <c r="AA157" i="6"/>
  <c r="AP157" i="6" s="1"/>
  <c r="Z51" i="6"/>
  <c r="AN51" i="6" s="1"/>
  <c r="Z122" i="6"/>
  <c r="AF122" i="6" s="1"/>
  <c r="AG122" i="6" s="1"/>
  <c r="AA147" i="6"/>
  <c r="AC147" i="6" s="1"/>
  <c r="AD147" i="6" s="1"/>
  <c r="AA113" i="6"/>
  <c r="AC113" i="6" s="1"/>
  <c r="AD113" i="6" s="1"/>
  <c r="Z106" i="6"/>
  <c r="AF106" i="6" s="1"/>
  <c r="AG106" i="6" s="1"/>
  <c r="Z131" i="6"/>
  <c r="AN131" i="6" s="1"/>
  <c r="Z157" i="6"/>
  <c r="AK157" i="6" s="1"/>
  <c r="AL157" i="6" s="1"/>
  <c r="AA51" i="6"/>
  <c r="AP51" i="6" s="1"/>
  <c r="AA122" i="6"/>
  <c r="AQ122" i="6" s="1"/>
  <c r="Z147" i="6"/>
  <c r="AK147" i="6" s="1"/>
  <c r="AL147" i="6" s="1"/>
  <c r="Z113" i="6"/>
  <c r="AN113" i="6" s="1"/>
  <c r="AA106" i="6"/>
  <c r="AP106" i="6" s="1"/>
  <c r="AA131" i="6"/>
  <c r="AP131" i="6" s="1"/>
  <c r="Z81" i="6"/>
  <c r="AF81" i="6" s="1"/>
  <c r="AG81" i="6" s="1"/>
  <c r="Z69" i="6"/>
  <c r="AK69" i="6" s="1"/>
  <c r="AL69" i="6" s="1"/>
  <c r="AF34" i="5"/>
  <c r="AH34" i="5" s="1"/>
  <c r="AF158" i="5"/>
  <c r="AH158" i="5" s="1"/>
  <c r="AF345" i="5"/>
  <c r="AH345" i="5" s="1"/>
  <c r="AA137" i="6"/>
  <c r="AC137" i="6" s="1"/>
  <c r="AD137" i="6" s="1"/>
  <c r="Z45" i="6"/>
  <c r="AN45" i="6" s="1"/>
  <c r="AA81" i="6"/>
  <c r="AP81" i="6" s="1"/>
  <c r="AA69" i="6"/>
  <c r="AQ69" i="6" s="1"/>
  <c r="Z137" i="6"/>
  <c r="AF137" i="6" s="1"/>
  <c r="AG137" i="6" s="1"/>
  <c r="AA45" i="6"/>
  <c r="AQ45" i="6" s="1"/>
  <c r="Z71" i="6"/>
  <c r="AK71" i="6" s="1"/>
  <c r="AL71" i="6" s="1"/>
  <c r="Z154" i="6"/>
  <c r="AN154" i="6" s="1"/>
  <c r="AA71" i="6"/>
  <c r="AC71" i="6" s="1"/>
  <c r="AD71" i="6" s="1"/>
  <c r="AA154" i="6"/>
  <c r="AC154" i="6" s="1"/>
  <c r="AD154" i="6" s="1"/>
  <c r="X26" i="6"/>
  <c r="AA26" i="6" s="1"/>
  <c r="AF26" i="6"/>
  <c r="AG26" i="6" s="1"/>
  <c r="AN26" i="6"/>
  <c r="X24" i="6"/>
  <c r="AA24" i="6" s="1"/>
  <c r="AN24" i="6"/>
  <c r="AF24" i="6"/>
  <c r="AG24" i="6" s="1"/>
  <c r="X12" i="6"/>
  <c r="AA12" i="6" s="1"/>
  <c r="X19" i="6"/>
  <c r="AA19" i="6" s="1"/>
  <c r="AP29" i="6"/>
  <c r="AC30" i="6"/>
  <c r="AD30" i="6" s="1"/>
  <c r="X29" i="6"/>
  <c r="AQ83" i="6"/>
  <c r="X30" i="6"/>
  <c r="X9" i="6"/>
  <c r="AA9" i="6" s="1"/>
  <c r="X35" i="6"/>
  <c r="X33" i="6"/>
  <c r="AF33" i="6"/>
  <c r="AG33" i="6" s="1"/>
  <c r="AN33" i="6"/>
  <c r="AP91" i="6"/>
  <c r="AP34" i="6"/>
  <c r="AC36" i="6"/>
  <c r="AD36" i="6" s="1"/>
  <c r="AP36" i="6"/>
  <c r="X31" i="6"/>
  <c r="AF31" i="6"/>
  <c r="AG31" i="6" s="1"/>
  <c r="AN31" i="6"/>
  <c r="X34" i="6"/>
  <c r="X32" i="6"/>
  <c r="AF32" i="6"/>
  <c r="AG32" i="6" s="1"/>
  <c r="AN32" i="6"/>
  <c r="X36" i="6"/>
  <c r="AN36" i="6"/>
  <c r="X18" i="6"/>
  <c r="AA18" i="6" s="1"/>
  <c r="X16" i="6"/>
  <c r="AA16" i="6" s="1"/>
  <c r="AF16" i="6"/>
  <c r="AG16" i="6" s="1"/>
  <c r="AN16" i="6"/>
  <c r="X21" i="6"/>
  <c r="AA21" i="6" s="1"/>
  <c r="AN21" i="6"/>
  <c r="AF21" i="6"/>
  <c r="AG21" i="6" s="1"/>
  <c r="X14" i="6"/>
  <c r="AA14" i="6" s="1"/>
  <c r="X13" i="6"/>
  <c r="AA13" i="6" s="1"/>
  <c r="AF13" i="6"/>
  <c r="AG13" i="6" s="1"/>
  <c r="AN13" i="6"/>
  <c r="AP31" i="6"/>
  <c r="AC31" i="6"/>
  <c r="AD31" i="6" s="1"/>
  <c r="X22" i="6"/>
  <c r="AA22" i="6" s="1"/>
  <c r="X17" i="6"/>
  <c r="AA17" i="6" s="1"/>
  <c r="AQ17" i="6" s="1"/>
  <c r="AF17" i="6"/>
  <c r="AG17" i="6" s="1"/>
  <c r="AN17" i="6"/>
  <c r="X15" i="6"/>
  <c r="AA15" i="6" s="1"/>
  <c r="AN15" i="6"/>
  <c r="X25" i="6"/>
  <c r="AA25" i="6" s="1"/>
  <c r="X23" i="6"/>
  <c r="AA23" i="6" s="1"/>
  <c r="X28" i="6"/>
  <c r="AN28" i="6"/>
  <c r="AF28" i="6"/>
  <c r="AG28" i="6" s="1"/>
  <c r="X10" i="6"/>
  <c r="AA10" i="6" s="1"/>
  <c r="AP10" i="6" s="1"/>
  <c r="AN10" i="6"/>
  <c r="AF10" i="6"/>
  <c r="AG10" i="6" s="1"/>
  <c r="AI10" i="6" s="1"/>
  <c r="X8" i="6"/>
  <c r="AA8" i="6" s="1"/>
  <c r="AN8" i="6"/>
  <c r="AF8" i="6"/>
  <c r="AG8" i="6" s="1"/>
  <c r="AP128" i="6"/>
  <c r="X20" i="6"/>
  <c r="AA20" i="6" s="1"/>
  <c r="AF20" i="6"/>
  <c r="AG20" i="6" s="1"/>
  <c r="AN20" i="6"/>
  <c r="X27" i="6"/>
  <c r="AF27" i="6"/>
  <c r="AG27" i="6" s="1"/>
  <c r="AN27" i="6"/>
  <c r="X11" i="6"/>
  <c r="AA11" i="6" s="1"/>
  <c r="AF541" i="5"/>
  <c r="AH541" i="5" s="1"/>
  <c r="AF520" i="5"/>
  <c r="AH520" i="5" s="1"/>
  <c r="AF419" i="5"/>
  <c r="AG419" i="5" s="1"/>
  <c r="AF494" i="5"/>
  <c r="AH494" i="5" s="1"/>
  <c r="AF429" i="5"/>
  <c r="AH429" i="5" s="1"/>
  <c r="AF539" i="5"/>
  <c r="AH539" i="5" s="1"/>
  <c r="AF499" i="5"/>
  <c r="AG499" i="5" s="1"/>
  <c r="AF469" i="5"/>
  <c r="AG469" i="5" s="1"/>
  <c r="AF495" i="5"/>
  <c r="AG495" i="5" s="1"/>
  <c r="AF485" i="5"/>
  <c r="AH485" i="5" s="1"/>
  <c r="AF348" i="5"/>
  <c r="AH348" i="5" s="1"/>
  <c r="AF505" i="5"/>
  <c r="AH505" i="5" s="1"/>
  <c r="AF413" i="5"/>
  <c r="AH413" i="5" s="1"/>
  <c r="AF455" i="5"/>
  <c r="AG455" i="5" s="1"/>
  <c r="AF326" i="5"/>
  <c r="AG326" i="5" s="1"/>
  <c r="AF394" i="5"/>
  <c r="AG394" i="5" s="1"/>
  <c r="AF293" i="5"/>
  <c r="AG293" i="5" s="1"/>
  <c r="AF418" i="5"/>
  <c r="AH418" i="5" s="1"/>
  <c r="AF212" i="5"/>
  <c r="AH212" i="5" s="1"/>
  <c r="AF151" i="5"/>
  <c r="AH151" i="5" s="1"/>
  <c r="AF324" i="5"/>
  <c r="AG324" i="5" s="1"/>
  <c r="AF166" i="5"/>
  <c r="AH166" i="5" s="1"/>
  <c r="AF332" i="5"/>
  <c r="AG332" i="5" s="1"/>
  <c r="AF98" i="5"/>
  <c r="AG98" i="5" s="1"/>
  <c r="AF256" i="5"/>
  <c r="AH256" i="5" s="1"/>
  <c r="AF234" i="5"/>
  <c r="AH234" i="5" s="1"/>
  <c r="AF68" i="5"/>
  <c r="AG68" i="5" s="1"/>
  <c r="AF21" i="5"/>
  <c r="AH21" i="5" s="1"/>
  <c r="AF167" i="5"/>
  <c r="AH167" i="5" s="1"/>
  <c r="AF70" i="5"/>
  <c r="AH70" i="5" s="1"/>
  <c r="AF224" i="5"/>
  <c r="AG224" i="5" s="1"/>
  <c r="AF129" i="5"/>
  <c r="AH129" i="5" s="1"/>
  <c r="AF85" i="5"/>
  <c r="AH85" i="5" s="1"/>
  <c r="AF147" i="5"/>
  <c r="AG147" i="5" s="1"/>
  <c r="AF72" i="5"/>
  <c r="AG72" i="5" s="1"/>
  <c r="AF164" i="5"/>
  <c r="AG164" i="5" s="1"/>
  <c r="AF38" i="5"/>
  <c r="AH38" i="5" s="1"/>
  <c r="AF24" i="5"/>
  <c r="AH24" i="5" s="1"/>
  <c r="AF87" i="5"/>
  <c r="AG87" i="5" s="1"/>
  <c r="AF49" i="5"/>
  <c r="AG49" i="5" s="1"/>
  <c r="AF128" i="5"/>
  <c r="AH128" i="5" s="1"/>
  <c r="AF50" i="5"/>
  <c r="AH50" i="5" s="1"/>
  <c r="AF258" i="5"/>
  <c r="AH258" i="5" s="1"/>
  <c r="AF160" i="5"/>
  <c r="AG160" i="5" s="1"/>
  <c r="AF116" i="5"/>
  <c r="AH116" i="5" s="1"/>
  <c r="AF302" i="5"/>
  <c r="AG302" i="5" s="1"/>
  <c r="AF278" i="5"/>
  <c r="AG278" i="5" s="1"/>
  <c r="AF253" i="5"/>
  <c r="AG253" i="5" s="1"/>
  <c r="AF241" i="5"/>
  <c r="AH241" i="5" s="1"/>
  <c r="AF350" i="5"/>
  <c r="AH350" i="5" s="1"/>
  <c r="AF316" i="5"/>
  <c r="AH316" i="5" s="1"/>
  <c r="AF365" i="5"/>
  <c r="AH365" i="5" s="1"/>
  <c r="AF10" i="5"/>
  <c r="AG10" i="5" s="1"/>
  <c r="AF559" i="5"/>
  <c r="AH559" i="5" s="1"/>
  <c r="AF508" i="5"/>
  <c r="AG508" i="5" s="1"/>
  <c r="AF260" i="5"/>
  <c r="AH260" i="5" s="1"/>
  <c r="AF492" i="5"/>
  <c r="AH492" i="5" s="1"/>
  <c r="AF343" i="5"/>
  <c r="AH343" i="5" s="1"/>
  <c r="AF526" i="5"/>
  <c r="AH526" i="5" s="1"/>
  <c r="AF443" i="5"/>
  <c r="AG443" i="5" s="1"/>
  <c r="AF477" i="5"/>
  <c r="AH477" i="5" s="1"/>
  <c r="AF481" i="5"/>
  <c r="AG481" i="5" s="1"/>
  <c r="AF459" i="5"/>
  <c r="AH459" i="5" s="1"/>
  <c r="AF296" i="5"/>
  <c r="AH296" i="5" s="1"/>
  <c r="AF502" i="5"/>
  <c r="AG502" i="5" s="1"/>
  <c r="AF386" i="5"/>
  <c r="AG386" i="5" s="1"/>
  <c r="AF411" i="5"/>
  <c r="AH411" i="5" s="1"/>
  <c r="AF308" i="5"/>
  <c r="AH308" i="5" s="1"/>
  <c r="AF375" i="5"/>
  <c r="AG375" i="5" s="1"/>
  <c r="AF328" i="5"/>
  <c r="AG328" i="5" s="1"/>
  <c r="AF381" i="5"/>
  <c r="AG381" i="5" s="1"/>
  <c r="AF395" i="5"/>
  <c r="AG395" i="5" s="1"/>
  <c r="AF170" i="5"/>
  <c r="AH170" i="5" s="1"/>
  <c r="AF297" i="5"/>
  <c r="AH297" i="5" s="1"/>
  <c r="AF101" i="5"/>
  <c r="AH101" i="5" s="1"/>
  <c r="AF355" i="5"/>
  <c r="AG355" i="5" s="1"/>
  <c r="AF54" i="5"/>
  <c r="AG54" i="5" s="1"/>
  <c r="AF211" i="5"/>
  <c r="AG211" i="5" s="1"/>
  <c r="AF200" i="5"/>
  <c r="AH200" i="5" s="1"/>
  <c r="AF52" i="5"/>
  <c r="AH52" i="5" s="1"/>
  <c r="AF351" i="5"/>
  <c r="AH351" i="5" s="1"/>
  <c r="AF182" i="5"/>
  <c r="AH182" i="5" s="1"/>
  <c r="AF59" i="5"/>
  <c r="AH59" i="5" s="1"/>
  <c r="AF193" i="5"/>
  <c r="AH193" i="5" s="1"/>
  <c r="AF133" i="5"/>
  <c r="AH133" i="5" s="1"/>
  <c r="AF83" i="5"/>
  <c r="AH83" i="5" s="1"/>
  <c r="AF148" i="5"/>
  <c r="AG148" i="5" s="1"/>
  <c r="AF195" i="5"/>
  <c r="AH195" i="5" s="1"/>
  <c r="AF155" i="5"/>
  <c r="AG155" i="5" s="1"/>
  <c r="AF32" i="5"/>
  <c r="AH32" i="5" s="1"/>
  <c r="AF46" i="5"/>
  <c r="AG46" i="5" s="1"/>
  <c r="AF259" i="5"/>
  <c r="AH259" i="5" s="1"/>
  <c r="AF55" i="5"/>
  <c r="AH55" i="5" s="1"/>
  <c r="AF173" i="5"/>
  <c r="AH173" i="5" s="1"/>
  <c r="AF89" i="5"/>
  <c r="AH89" i="5" s="1"/>
  <c r="AF299" i="5"/>
  <c r="AH299" i="5" s="1"/>
  <c r="AF277" i="5"/>
  <c r="AG277" i="5" s="1"/>
  <c r="AF135" i="5"/>
  <c r="AG135" i="5" s="1"/>
  <c r="AF321" i="5"/>
  <c r="AH321" i="5" s="1"/>
  <c r="AF120" i="5"/>
  <c r="AG120" i="5" s="1"/>
  <c r="AF273" i="5"/>
  <c r="AH273" i="5" s="1"/>
  <c r="AF276" i="5"/>
  <c r="AH276" i="5" s="1"/>
  <c r="AF556" i="5"/>
  <c r="AH556" i="5" s="1"/>
  <c r="AF144" i="5"/>
  <c r="AG144" i="5" s="1"/>
  <c r="AF468" i="5"/>
  <c r="AH468" i="5" s="1"/>
  <c r="AF13" i="5"/>
  <c r="AH13" i="5" s="1"/>
  <c r="AF552" i="5"/>
  <c r="AH552" i="5" s="1"/>
  <c r="AF501" i="5"/>
  <c r="AG501" i="5" s="1"/>
  <c r="AF465" i="5"/>
  <c r="AG465" i="5" s="1"/>
  <c r="AF463" i="5"/>
  <c r="AG463" i="5" s="1"/>
  <c r="AF319" i="5"/>
  <c r="AG319" i="5" s="1"/>
  <c r="AF519" i="5"/>
  <c r="AG519" i="5" s="1"/>
  <c r="AF460" i="5"/>
  <c r="AG460" i="5" s="1"/>
  <c r="AF451" i="5"/>
  <c r="AG451" i="5" s="1"/>
  <c r="AF444" i="5"/>
  <c r="AG444" i="5" s="1"/>
  <c r="AF464" i="5"/>
  <c r="AH464" i="5" s="1"/>
  <c r="AF248" i="5"/>
  <c r="AH248" i="5" s="1"/>
  <c r="AF480" i="5"/>
  <c r="AG480" i="5" s="1"/>
  <c r="AF315" i="5"/>
  <c r="AH315" i="5" s="1"/>
  <c r="AF403" i="5"/>
  <c r="AH403" i="5" s="1"/>
  <c r="AF285" i="5"/>
  <c r="AH285" i="5" s="1"/>
  <c r="AF367" i="5"/>
  <c r="AG367" i="5" s="1"/>
  <c r="AF283" i="5"/>
  <c r="AH283" i="5" s="1"/>
  <c r="AF371" i="5"/>
  <c r="AG371" i="5" s="1"/>
  <c r="AF374" i="5"/>
  <c r="AH374" i="5" s="1"/>
  <c r="AF125" i="5"/>
  <c r="AH125" i="5" s="1"/>
  <c r="AF359" i="5"/>
  <c r="AH359" i="5" s="1"/>
  <c r="AF110" i="5"/>
  <c r="AG110" i="5" s="1"/>
  <c r="AF311" i="5"/>
  <c r="AG311" i="5" s="1"/>
  <c r="AF404" i="5"/>
  <c r="AG404" i="5" s="1"/>
  <c r="AF143" i="5"/>
  <c r="AG143" i="5" s="1"/>
  <c r="AF191" i="5"/>
  <c r="AG191" i="5" s="1"/>
  <c r="AF36" i="5"/>
  <c r="AG36" i="5" s="1"/>
  <c r="AF235" i="5"/>
  <c r="AH235" i="5" s="1"/>
  <c r="AF146" i="5"/>
  <c r="AH146" i="5" s="1"/>
  <c r="AF35" i="5"/>
  <c r="AG35" i="5" s="1"/>
  <c r="AF223" i="5"/>
  <c r="AG223" i="5" s="1"/>
  <c r="AF84" i="5"/>
  <c r="AH84" i="5" s="1"/>
  <c r="AF142" i="5"/>
  <c r="AG142" i="5" s="1"/>
  <c r="AF186" i="5"/>
  <c r="AG186" i="5" s="1"/>
  <c r="AF281" i="5"/>
  <c r="AH281" i="5" s="1"/>
  <c r="AF124" i="5"/>
  <c r="AH124" i="5" s="1"/>
  <c r="AF78" i="5"/>
  <c r="AH78" i="5" s="1"/>
  <c r="AF51" i="5"/>
  <c r="AH51" i="5" s="1"/>
  <c r="AF48" i="5"/>
  <c r="AH48" i="5" s="1"/>
  <c r="AF57" i="5"/>
  <c r="AG57" i="5" s="1"/>
  <c r="AF176" i="5"/>
  <c r="AG176" i="5" s="1"/>
  <c r="AF102" i="5"/>
  <c r="AG102" i="5" s="1"/>
  <c r="AF81" i="5"/>
  <c r="AH81" i="5" s="1"/>
  <c r="AF320" i="5"/>
  <c r="AH320" i="5" s="1"/>
  <c r="AF238" i="5"/>
  <c r="AH238" i="5" s="1"/>
  <c r="AF42" i="5"/>
  <c r="AH42" i="5" s="1"/>
  <c r="AF126" i="5"/>
  <c r="AH126" i="5" s="1"/>
  <c r="AF275" i="5"/>
  <c r="AG275" i="5" s="1"/>
  <c r="AF279" i="5"/>
  <c r="AG279" i="5" s="1"/>
  <c r="AF127" i="5"/>
  <c r="AH127" i="5" s="1"/>
  <c r="AF174" i="5"/>
  <c r="AH174" i="5" s="1"/>
  <c r="AF337" i="5"/>
  <c r="AH337" i="5" s="1"/>
  <c r="AF490" i="5"/>
  <c r="AG490" i="5" s="1"/>
  <c r="AF272" i="5"/>
  <c r="AH272" i="5" s="1"/>
  <c r="AF531" i="5"/>
  <c r="AG531" i="5" s="1"/>
  <c r="AF362" i="5"/>
  <c r="AH362" i="5" s="1"/>
  <c r="AF449" i="5"/>
  <c r="AG449" i="5" s="1"/>
  <c r="AF560" i="5"/>
  <c r="AH560" i="5" s="1"/>
  <c r="AF427" i="5"/>
  <c r="AH427" i="5" s="1"/>
  <c r="AF199" i="5"/>
  <c r="AG199" i="5" s="1"/>
  <c r="AF472" i="5"/>
  <c r="AG472" i="5" s="1"/>
  <c r="AF304" i="5"/>
  <c r="AH304" i="5" s="1"/>
  <c r="AF412" i="5"/>
  <c r="AH412" i="5" s="1"/>
  <c r="AF172" i="5"/>
  <c r="AH172" i="5" s="1"/>
  <c r="AF360" i="5"/>
  <c r="AH360" i="5" s="1"/>
  <c r="AF274" i="5"/>
  <c r="AH274" i="5" s="1"/>
  <c r="AF383" i="5"/>
  <c r="AH383" i="5" s="1"/>
  <c r="AF331" i="5"/>
  <c r="AH331" i="5" s="1"/>
  <c r="AF90" i="5"/>
  <c r="AG90" i="5" s="1"/>
  <c r="AF298" i="5"/>
  <c r="AH298" i="5" s="1"/>
  <c r="AF80" i="5"/>
  <c r="AG80" i="5" s="1"/>
  <c r="AF290" i="5"/>
  <c r="AG290" i="5" s="1"/>
  <c r="AF372" i="5"/>
  <c r="AH372" i="5" s="1"/>
  <c r="AF175" i="5"/>
  <c r="AH175" i="5" s="1"/>
  <c r="AF208" i="5"/>
  <c r="AG208" i="5" s="1"/>
  <c r="AF20" i="5"/>
  <c r="AG20" i="5" s="1"/>
  <c r="AF228" i="5"/>
  <c r="AG228" i="5" s="1"/>
  <c r="AF114" i="5"/>
  <c r="AG114" i="5" s="1"/>
  <c r="AF75" i="5"/>
  <c r="AG75" i="5" s="1"/>
  <c r="AF220" i="5"/>
  <c r="AH220" i="5" s="1"/>
  <c r="AF45" i="5"/>
  <c r="AH45" i="5" s="1"/>
  <c r="AF268" i="5"/>
  <c r="AH268" i="5" s="1"/>
  <c r="AF154" i="5"/>
  <c r="AH154" i="5" s="1"/>
  <c r="AF271" i="5"/>
  <c r="AG271" i="5" s="1"/>
  <c r="AF137" i="5"/>
  <c r="AG137" i="5" s="1"/>
  <c r="AF388" i="5"/>
  <c r="AH388" i="5" s="1"/>
  <c r="AF96" i="5"/>
  <c r="AG96" i="5" s="1"/>
  <c r="AF64" i="5"/>
  <c r="AH64" i="5" s="1"/>
  <c r="AF63" i="5"/>
  <c r="AH63" i="5" s="1"/>
  <c r="AF198" i="5"/>
  <c r="AH198" i="5" s="1"/>
  <c r="AF103" i="5"/>
  <c r="AH103" i="5" s="1"/>
  <c r="AF94" i="5"/>
  <c r="AG94" i="5" s="1"/>
  <c r="AF25" i="5"/>
  <c r="AG25" i="5" s="1"/>
  <c r="AF305" i="5"/>
  <c r="AH305" i="5" s="1"/>
  <c r="AF169" i="5"/>
  <c r="AH169" i="5" s="1"/>
  <c r="AF165" i="5"/>
  <c r="AG165" i="5" s="1"/>
  <c r="AF390" i="5"/>
  <c r="AH390" i="5" s="1"/>
  <c r="AF341" i="5"/>
  <c r="AG341" i="5" s="1"/>
  <c r="AF161" i="5"/>
  <c r="AH161" i="5" s="1"/>
  <c r="AF221" i="5"/>
  <c r="AG221" i="5" s="1"/>
  <c r="AF498" i="5"/>
  <c r="AH498" i="5" s="1"/>
  <c r="AF518" i="5"/>
  <c r="AH518" i="5" s="1"/>
  <c r="AF491" i="5"/>
  <c r="AG491" i="5" s="1"/>
  <c r="AF410" i="5"/>
  <c r="AG410" i="5" s="1"/>
  <c r="AF540" i="5"/>
  <c r="AG540" i="5" s="1"/>
  <c r="AF452" i="5"/>
  <c r="AH452" i="5" s="1"/>
  <c r="AF438" i="5"/>
  <c r="AH438" i="5" s="1"/>
  <c r="AF544" i="5"/>
  <c r="AG544" i="5" s="1"/>
  <c r="AF392" i="5"/>
  <c r="AH392" i="5" s="1"/>
  <c r="AF138" i="5"/>
  <c r="AG138" i="5" s="1"/>
  <c r="AF327" i="5"/>
  <c r="AH327" i="5" s="1"/>
  <c r="AF233" i="5"/>
  <c r="AH233" i="5" s="1"/>
  <c r="AF339" i="5"/>
  <c r="AH339" i="5" s="1"/>
  <c r="AF334" i="5"/>
  <c r="AH334" i="5" s="1"/>
  <c r="AF71" i="5"/>
  <c r="AG71" i="5" s="1"/>
  <c r="AF284" i="5"/>
  <c r="AH284" i="5" s="1"/>
  <c r="AF310" i="5"/>
  <c r="AG310" i="5" s="1"/>
  <c r="AF264" i="5"/>
  <c r="AH264" i="5" s="1"/>
  <c r="AF363" i="5"/>
  <c r="AG363" i="5" s="1"/>
  <c r="AF159" i="5"/>
  <c r="AG159" i="5" s="1"/>
  <c r="AF171" i="5"/>
  <c r="AH171" i="5" s="1"/>
  <c r="AF99" i="5"/>
  <c r="AH99" i="5" s="1"/>
  <c r="AF231" i="5"/>
  <c r="AG231" i="5" s="1"/>
  <c r="AF122" i="5"/>
  <c r="AH122" i="5" s="1"/>
  <c r="AF61" i="5"/>
  <c r="AG61" i="5" s="1"/>
  <c r="AF192" i="5"/>
  <c r="AH192" i="5" s="1"/>
  <c r="AF88" i="5"/>
  <c r="AH88" i="5" s="1"/>
  <c r="AF314" i="5"/>
  <c r="AG314" i="5" s="1"/>
  <c r="AF104" i="5"/>
  <c r="AH104" i="5" s="1"/>
  <c r="AF188" i="5"/>
  <c r="AH188" i="5" s="1"/>
  <c r="AF97" i="5"/>
  <c r="AG97" i="5" s="1"/>
  <c r="AF255" i="5"/>
  <c r="AH255" i="5" s="1"/>
  <c r="AF69" i="5"/>
  <c r="AH69" i="5" s="1"/>
  <c r="AF112" i="5"/>
  <c r="AG112" i="5" s="1"/>
  <c r="AF65" i="5"/>
  <c r="AG65" i="5" s="1"/>
  <c r="AF289" i="5"/>
  <c r="AH289" i="5" s="1"/>
  <c r="AF109" i="5"/>
  <c r="AG109" i="5" s="1"/>
  <c r="AF33" i="5"/>
  <c r="AG33" i="5" s="1"/>
  <c r="AF26" i="5"/>
  <c r="AH26" i="5" s="1"/>
  <c r="AF56" i="5"/>
  <c r="AG56" i="5" s="1"/>
  <c r="AF213" i="5"/>
  <c r="AG213" i="5" s="1"/>
  <c r="AF168" i="5"/>
  <c r="AG168" i="5" s="1"/>
  <c r="AF549" i="5"/>
  <c r="AH549" i="5" s="1"/>
  <c r="AF385" i="5"/>
  <c r="AG385" i="5" s="1"/>
  <c r="AF194" i="5"/>
  <c r="AG194" i="5" s="1"/>
  <c r="AF254" i="5"/>
  <c r="AH254" i="5" s="1"/>
  <c r="AF425" i="5"/>
  <c r="AH425" i="5" s="1"/>
  <c r="AF554" i="5"/>
  <c r="AG554" i="5" s="1"/>
  <c r="AF453" i="5"/>
  <c r="AH453" i="5" s="1"/>
  <c r="AF421" i="5"/>
  <c r="AH421" i="5" s="1"/>
  <c r="AF252" i="5"/>
  <c r="AH252" i="5" s="1"/>
  <c r="AF291" i="5"/>
  <c r="AH291" i="5" s="1"/>
  <c r="AF162" i="5"/>
  <c r="AH162" i="5" s="1"/>
  <c r="AF8" i="5"/>
  <c r="AG8" i="5" s="1"/>
  <c r="AF467" i="5"/>
  <c r="AH467" i="5" s="1"/>
  <c r="AF454" i="5"/>
  <c r="AH454" i="5" s="1"/>
  <c r="AF513" i="5"/>
  <c r="AH513" i="5" s="1"/>
  <c r="AF400" i="5"/>
  <c r="AH400" i="5" s="1"/>
  <c r="AF484" i="5"/>
  <c r="AH484" i="5" s="1"/>
  <c r="AF489" i="5"/>
  <c r="AG489" i="5" s="1"/>
  <c r="AF113" i="5"/>
  <c r="AH113" i="5" s="1"/>
  <c r="AF408" i="5"/>
  <c r="AG408" i="5" s="1"/>
  <c r="AF521" i="5"/>
  <c r="AH521" i="5" s="1"/>
  <c r="AF447" i="5"/>
  <c r="AG447" i="5" s="1"/>
  <c r="AF555" i="5"/>
  <c r="AG555" i="5" s="1"/>
  <c r="AF441" i="5"/>
  <c r="AH441" i="5" s="1"/>
  <c r="AF500" i="5"/>
  <c r="AH500" i="5" s="1"/>
  <c r="AF402" i="5"/>
  <c r="AG402" i="5" s="1"/>
  <c r="AF76" i="5"/>
  <c r="AG76" i="5" s="1"/>
  <c r="AF364" i="5"/>
  <c r="AH364" i="5" s="1"/>
  <c r="AF216" i="5"/>
  <c r="AH216" i="5" s="1"/>
  <c r="AF307" i="5"/>
  <c r="AG307" i="5" s="1"/>
  <c r="AF282" i="5"/>
  <c r="AH282" i="5" s="1"/>
  <c r="AF92" i="5"/>
  <c r="AH92" i="5" s="1"/>
  <c r="AF287" i="5"/>
  <c r="AG287" i="5" s="1"/>
  <c r="AF378" i="5"/>
  <c r="AH378" i="5" s="1"/>
  <c r="AF242" i="5"/>
  <c r="AH242" i="5" s="1"/>
  <c r="AF280" i="5"/>
  <c r="AG280" i="5" s="1"/>
  <c r="AF37" i="5"/>
  <c r="AG37" i="5" s="1"/>
  <c r="AF183" i="5"/>
  <c r="AH183" i="5" s="1"/>
  <c r="AF67" i="5"/>
  <c r="AH67" i="5" s="1"/>
  <c r="AF236" i="5"/>
  <c r="AH236" i="5" s="1"/>
  <c r="AF121" i="5"/>
  <c r="AG121" i="5" s="1"/>
  <c r="AF239" i="5"/>
  <c r="AG239" i="5" s="1"/>
  <c r="AF145" i="5"/>
  <c r="AH145" i="5" s="1"/>
  <c r="AF74" i="5"/>
  <c r="AH74" i="5" s="1"/>
  <c r="AF190" i="5"/>
  <c r="AH190" i="5" s="1"/>
  <c r="AF82" i="5"/>
  <c r="AG82" i="5" s="1"/>
  <c r="AF179" i="5"/>
  <c r="AH179" i="5" s="1"/>
  <c r="AF60" i="5"/>
  <c r="AG60" i="5" s="1"/>
  <c r="AF237" i="5"/>
  <c r="AH237" i="5" s="1"/>
  <c r="AF53" i="5"/>
  <c r="AG53" i="5" s="1"/>
  <c r="AF58" i="5"/>
  <c r="AG58" i="5" s="1"/>
  <c r="AF86" i="5"/>
  <c r="AH86" i="5" s="1"/>
  <c r="AF353" i="5"/>
  <c r="AG353" i="5" s="1"/>
  <c r="AF202" i="5"/>
  <c r="AH202" i="5" s="1"/>
  <c r="AF66" i="5"/>
  <c r="AH66" i="5" s="1"/>
  <c r="AF247" i="5"/>
  <c r="AH247" i="5" s="1"/>
  <c r="AF73" i="5"/>
  <c r="AG73" i="5" s="1"/>
  <c r="AF118" i="5"/>
  <c r="AH118" i="5" s="1"/>
  <c r="AF206" i="5"/>
  <c r="AH206" i="5" s="1"/>
  <c r="AF149" i="5"/>
  <c r="AH149" i="5" s="1"/>
  <c r="AF227" i="5"/>
  <c r="AH227" i="5" s="1"/>
  <c r="AF243" i="5"/>
  <c r="AG243" i="5" s="1"/>
  <c r="AF509" i="5"/>
  <c r="AG509" i="5" s="1"/>
  <c r="AF525" i="5"/>
  <c r="AH525" i="5" s="1"/>
  <c r="B138" i="3"/>
  <c r="B139" i="3" s="1"/>
  <c r="B136" i="3"/>
  <c r="AF108" i="5"/>
  <c r="AG108" i="5" s="1"/>
  <c r="AF250" i="5"/>
  <c r="AG250" i="5" s="1"/>
  <c r="AF303" i="5"/>
  <c r="AG303" i="5" s="1"/>
  <c r="AF185" i="5"/>
  <c r="AH185" i="5" s="1"/>
  <c r="AF257" i="5"/>
  <c r="AH257" i="5" s="1"/>
  <c r="AF557" i="5"/>
  <c r="AG557" i="5" s="1"/>
  <c r="AF261" i="5"/>
  <c r="AG261" i="5" s="1"/>
  <c r="AF123" i="5"/>
  <c r="AH123" i="5" s="1"/>
  <c r="AF445" i="5"/>
  <c r="AH445" i="5" s="1"/>
  <c r="AF209" i="5"/>
  <c r="AH209" i="5" s="1"/>
  <c r="AF478" i="5"/>
  <c r="AG478" i="5" s="1"/>
  <c r="AF267" i="5"/>
  <c r="AG267" i="5" s="1"/>
  <c r="AF432" i="5"/>
  <c r="AG432" i="5" s="1"/>
  <c r="AF434" i="5"/>
  <c r="AH434" i="5" s="1"/>
  <c r="AF473" i="5"/>
  <c r="AH473" i="5" s="1"/>
  <c r="AF522" i="5"/>
  <c r="AH522" i="5" s="1"/>
  <c r="AF435" i="5"/>
  <c r="AH435" i="5" s="1"/>
  <c r="AF214" i="5"/>
  <c r="AG214" i="5" s="1"/>
  <c r="AF450" i="5"/>
  <c r="AH450" i="5" s="1"/>
  <c r="AF313" i="5"/>
  <c r="AH313" i="5" s="1"/>
  <c r="AF189" i="5"/>
  <c r="AG189" i="5" s="1"/>
  <c r="AF265" i="5"/>
  <c r="AH265" i="5" s="1"/>
  <c r="AF132" i="5"/>
  <c r="AG132" i="5" s="1"/>
  <c r="AF269" i="5"/>
  <c r="AG269" i="5" s="1"/>
  <c r="AF197" i="5"/>
  <c r="AG197" i="5" s="1"/>
  <c r="AF475" i="5"/>
  <c r="AG475" i="5" s="1"/>
  <c r="AF219" i="5"/>
  <c r="AG219" i="5" s="1"/>
  <c r="AF119" i="5"/>
  <c r="AH119" i="5" s="1"/>
  <c r="AF295" i="5"/>
  <c r="AH295" i="5" s="1"/>
  <c r="AF433" i="5"/>
  <c r="AH433" i="5" s="1"/>
  <c r="AF448" i="5"/>
  <c r="AG448" i="5" s="1"/>
  <c r="AF487" i="5"/>
  <c r="AH487" i="5" s="1"/>
  <c r="AF357" i="5"/>
  <c r="AH357" i="5" s="1"/>
  <c r="AF517" i="5"/>
  <c r="AG517" i="5" s="1"/>
  <c r="AF532" i="5"/>
  <c r="AH532" i="5" s="1"/>
  <c r="AF546" i="5"/>
  <c r="AH546" i="5" s="1"/>
  <c r="AF503" i="5"/>
  <c r="AH503" i="5" s="1"/>
  <c r="AF547" i="5"/>
  <c r="AH547" i="5" s="1"/>
  <c r="AF356" i="5"/>
  <c r="AG356" i="5" s="1"/>
  <c r="AF270" i="5"/>
  <c r="AG270" i="5" s="1"/>
  <c r="AF152" i="5"/>
  <c r="AH152" i="5" s="1"/>
  <c r="AF131" i="5"/>
  <c r="AG131" i="5" s="1"/>
  <c r="AF218" i="5"/>
  <c r="AG218" i="5" s="1"/>
  <c r="AF309" i="5"/>
  <c r="AH309" i="5" s="1"/>
  <c r="AF177" i="5"/>
  <c r="AH177" i="5" s="1"/>
  <c r="AF306" i="5"/>
  <c r="AH306" i="5" s="1"/>
  <c r="AF263" i="5"/>
  <c r="AH263" i="5" s="1"/>
  <c r="AF136" i="5"/>
  <c r="AG136" i="5" s="1"/>
  <c r="AF266" i="5"/>
  <c r="AH266" i="5" s="1"/>
  <c r="AF180" i="5"/>
  <c r="AG180" i="5" s="1"/>
  <c r="AF344" i="5"/>
  <c r="AH344" i="5" s="1"/>
  <c r="AF342" i="5"/>
  <c r="AG342" i="5" s="1"/>
  <c r="AF536" i="5"/>
  <c r="AH536" i="5" s="1"/>
  <c r="AF373" i="5"/>
  <c r="AH373" i="5" s="1"/>
  <c r="AF401" i="5"/>
  <c r="AH401" i="5" s="1"/>
  <c r="AF111" i="5"/>
  <c r="AG111" i="5" s="1"/>
  <c r="AF23" i="5"/>
  <c r="AH23" i="5" s="1"/>
  <c r="AF157" i="5"/>
  <c r="AH157" i="5" s="1"/>
  <c r="AF140" i="5"/>
  <c r="AG140" i="5" s="1"/>
  <c r="AF226" i="5"/>
  <c r="AG226" i="5" s="1"/>
  <c r="AF322" i="5"/>
  <c r="AG322" i="5" s="1"/>
  <c r="AF181" i="5"/>
  <c r="AH181" i="5" s="1"/>
  <c r="AF317" i="5"/>
  <c r="AH317" i="5" s="1"/>
  <c r="AF286" i="5"/>
  <c r="AH286" i="5" s="1"/>
  <c r="AF153" i="5"/>
  <c r="AG153" i="5" s="1"/>
  <c r="AF292" i="5"/>
  <c r="AG292" i="5" s="1"/>
  <c r="AF184" i="5"/>
  <c r="AH184" i="5" s="1"/>
  <c r="AF366" i="5"/>
  <c r="AH366" i="5" s="1"/>
  <c r="AF346" i="5"/>
  <c r="AG346" i="5" s="1"/>
  <c r="AF336" i="5"/>
  <c r="AG336" i="5" s="1"/>
  <c r="AF423" i="5"/>
  <c r="AH423" i="5" s="1"/>
  <c r="AF497" i="5"/>
  <c r="AG497" i="5" s="1"/>
  <c r="AF420" i="5"/>
  <c r="AG420" i="5" s="1"/>
  <c r="AF407" i="5"/>
  <c r="AH407" i="5" s="1"/>
  <c r="AF393" i="5"/>
  <c r="AH393" i="5" s="1"/>
  <c r="AF456" i="5"/>
  <c r="AH456" i="5" s="1"/>
  <c r="AF398" i="5"/>
  <c r="AH398" i="5" s="1"/>
  <c r="AF428" i="5"/>
  <c r="AH428" i="5" s="1"/>
  <c r="AF529" i="5"/>
  <c r="AG529" i="5" s="1"/>
  <c r="AF409" i="5"/>
  <c r="AG409" i="5" s="1"/>
  <c r="AF333" i="5"/>
  <c r="AG333" i="5" s="1"/>
  <c r="AF486" i="5"/>
  <c r="AH486" i="5" s="1"/>
  <c r="AF369" i="5"/>
  <c r="AH369" i="5" s="1"/>
  <c r="AF382" i="5"/>
  <c r="AG382" i="5" s="1"/>
  <c r="AF504" i="5"/>
  <c r="AG504" i="5" s="1"/>
  <c r="AF417" i="5"/>
  <c r="AH417" i="5" s="1"/>
  <c r="AF542" i="5"/>
  <c r="AG542" i="5" s="1"/>
  <c r="AF431" i="5"/>
  <c r="AH431" i="5" s="1"/>
  <c r="AF530" i="5"/>
  <c r="AG530" i="5" s="1"/>
  <c r="AF462" i="5"/>
  <c r="AG462" i="5" s="1"/>
  <c r="AF368" i="5"/>
  <c r="AG368" i="5" s="1"/>
  <c r="AF506" i="5"/>
  <c r="AG506" i="5" s="1"/>
  <c r="AF437" i="5"/>
  <c r="AH437" i="5" s="1"/>
  <c r="AF387" i="5"/>
  <c r="AH387" i="5" s="1"/>
  <c r="AF537" i="5"/>
  <c r="AG537" i="5" s="1"/>
  <c r="AF430" i="5"/>
  <c r="AH430" i="5" s="1"/>
  <c r="AF19" i="5"/>
  <c r="AG19" i="5" s="1"/>
  <c r="AF446" i="5"/>
  <c r="AG446" i="5" s="1"/>
  <c r="AF550" i="5"/>
  <c r="AH550" i="5" s="1"/>
  <c r="AF483" i="5"/>
  <c r="AG483" i="5" s="1"/>
  <c r="AF415" i="5"/>
  <c r="AH415" i="5" s="1"/>
  <c r="AF524" i="5"/>
  <c r="AG524" i="5" s="1"/>
  <c r="AF545" i="5"/>
  <c r="AG545" i="5" s="1"/>
  <c r="AF406" i="5"/>
  <c r="AG406" i="5" s="1"/>
  <c r="AF349" i="5"/>
  <c r="AH349" i="5" s="1"/>
  <c r="AF458" i="5"/>
  <c r="AG458" i="5" s="1"/>
  <c r="AF533" i="5"/>
  <c r="AH533" i="5" s="1"/>
  <c r="AF551" i="5"/>
  <c r="AG551" i="5" s="1"/>
  <c r="AF414" i="5"/>
  <c r="AH414" i="5" s="1"/>
  <c r="AF361" i="5"/>
  <c r="AH361" i="5" s="1"/>
  <c r="AF461" i="5"/>
  <c r="AG461" i="5" s="1"/>
  <c r="AF543" i="5"/>
  <c r="AH543" i="5" s="1"/>
  <c r="AF330" i="5"/>
  <c r="AH330" i="5" s="1"/>
  <c r="AF422" i="5"/>
  <c r="AG422" i="5" s="1"/>
  <c r="AF376" i="5"/>
  <c r="AH376" i="5" s="1"/>
  <c r="AF479" i="5"/>
  <c r="AH479" i="5" s="1"/>
  <c r="AF384" i="5"/>
  <c r="AH384" i="5" s="1"/>
  <c r="AF474" i="5"/>
  <c r="AH474" i="5" s="1"/>
  <c r="AF358" i="5"/>
  <c r="AH358" i="5" s="1"/>
  <c r="AF523" i="5"/>
  <c r="AH523" i="5" s="1"/>
  <c r="AF442" i="5"/>
  <c r="AH442" i="5" s="1"/>
  <c r="AF553" i="5"/>
  <c r="AH553" i="5" s="1"/>
  <c r="AF338" i="5"/>
  <c r="AG338" i="5" s="1"/>
  <c r="AF482" i="5"/>
  <c r="AG482" i="5" s="1"/>
  <c r="AF379" i="5"/>
  <c r="AH379" i="5" s="1"/>
  <c r="B33" i="5"/>
  <c r="B65" i="5"/>
  <c r="Z7" i="5"/>
  <c r="AG507" i="5"/>
  <c r="AH507" i="5"/>
  <c r="BA11" i="5"/>
  <c r="AZ11" i="5"/>
  <c r="B172" i="3"/>
  <c r="G87" i="2"/>
  <c r="AA11" i="5"/>
  <c r="Z11" i="5"/>
  <c r="R11" i="5"/>
  <c r="Q11" i="5"/>
  <c r="G86" i="2"/>
  <c r="B94" i="3"/>
  <c r="I46" i="2" s="1"/>
  <c r="B93" i="3"/>
  <c r="I45" i="2" s="1"/>
  <c r="B57" i="3"/>
  <c r="E89" i="3" s="1"/>
  <c r="B59" i="3"/>
  <c r="B95" i="3"/>
  <c r="I47" i="2" s="1"/>
  <c r="I33" i="2"/>
  <c r="E90" i="3"/>
  <c r="N85" i="4"/>
  <c r="N21" i="4"/>
  <c r="N48" i="4"/>
  <c r="N42" i="4"/>
  <c r="K80" i="4"/>
  <c r="L80" i="4" s="1"/>
  <c r="M80" i="4" s="1"/>
  <c r="N80" i="4" s="1"/>
  <c r="N46" i="4"/>
  <c r="K26" i="4"/>
  <c r="L26" i="4" s="1"/>
  <c r="M26" i="4" s="1"/>
  <c r="N26" i="4" s="1"/>
  <c r="N53" i="4"/>
  <c r="N13" i="4"/>
  <c r="K76" i="4"/>
  <c r="L76" i="4" s="1"/>
  <c r="M76" i="4" s="1"/>
  <c r="N76" i="4" s="1"/>
  <c r="K52" i="4"/>
  <c r="L52" i="4" s="1"/>
  <c r="M52" i="4" s="1"/>
  <c r="N52" i="4" s="1"/>
  <c r="K14" i="4"/>
  <c r="L14" i="4" s="1"/>
  <c r="M14" i="4" s="1"/>
  <c r="N14" i="4" s="1"/>
  <c r="K10" i="4"/>
  <c r="L10" i="4" s="1"/>
  <c r="M10" i="4" s="1"/>
  <c r="N10" i="4" s="1"/>
  <c r="K57" i="4"/>
  <c r="L57" i="4" s="1"/>
  <c r="M57" i="4" s="1"/>
  <c r="N57" i="4" s="1"/>
  <c r="K5" i="4"/>
  <c r="L5" i="4" s="1"/>
  <c r="M5" i="4" s="1"/>
  <c r="N5" i="4" s="1"/>
  <c r="K99" i="4"/>
  <c r="L99" i="4" s="1"/>
  <c r="M99" i="4" s="1"/>
  <c r="N99" i="4" s="1"/>
  <c r="K39" i="4"/>
  <c r="L39" i="4" s="1"/>
  <c r="M39" i="4" s="1"/>
  <c r="N39" i="4" s="1"/>
  <c r="K17" i="4"/>
  <c r="L17" i="4" s="1"/>
  <c r="M17" i="4" s="1"/>
  <c r="N17" i="4" s="1"/>
  <c r="K70" i="4"/>
  <c r="L70" i="4" s="1"/>
  <c r="M70" i="4" s="1"/>
  <c r="N70" i="4" s="1"/>
  <c r="K36" i="4"/>
  <c r="L36" i="4" s="1"/>
  <c r="M36" i="4" s="1"/>
  <c r="N36" i="4" s="1"/>
  <c r="K37" i="4"/>
  <c r="L37" i="4" s="1"/>
  <c r="M37" i="4" s="1"/>
  <c r="N37" i="4" s="1"/>
  <c r="N79" i="4"/>
  <c r="K28" i="4"/>
  <c r="L28" i="4" s="1"/>
  <c r="M28" i="4" s="1"/>
  <c r="N28" i="4" s="1"/>
  <c r="K82" i="4"/>
  <c r="L82" i="4" s="1"/>
  <c r="M82" i="4" s="1"/>
  <c r="N82" i="4" s="1"/>
  <c r="N102" i="4"/>
  <c r="K7" i="4"/>
  <c r="L7" i="4" s="1"/>
  <c r="M7" i="4" s="1"/>
  <c r="N7" i="4" s="1"/>
  <c r="N96" i="4"/>
  <c r="K8" i="4"/>
  <c r="L8" i="4" s="1"/>
  <c r="M8" i="4" s="1"/>
  <c r="N8" i="4" s="1"/>
  <c r="K35" i="4"/>
  <c r="L35" i="4" s="1"/>
  <c r="M35" i="4" s="1"/>
  <c r="N35" i="4" s="1"/>
  <c r="K63" i="4"/>
  <c r="L63" i="4" s="1"/>
  <c r="M63" i="4" s="1"/>
  <c r="N63" i="4" s="1"/>
  <c r="N73" i="4"/>
  <c r="K18" i="4"/>
  <c r="L18" i="4" s="1"/>
  <c r="M18" i="4" s="1"/>
  <c r="N18" i="4" s="1"/>
  <c r="K91" i="4"/>
  <c r="L91" i="4" s="1"/>
  <c r="M91" i="4" s="1"/>
  <c r="N91" i="4" s="1"/>
  <c r="N67" i="4"/>
  <c r="N78" i="4"/>
  <c r="K33" i="4"/>
  <c r="L33" i="4" s="1"/>
  <c r="M33" i="4" s="1"/>
  <c r="N33" i="4" s="1"/>
  <c r="K92" i="4"/>
  <c r="L92" i="4" s="1"/>
  <c r="M92" i="4" s="1"/>
  <c r="N92" i="4" s="1"/>
  <c r="K49" i="4"/>
  <c r="L49" i="4" s="1"/>
  <c r="M49" i="4" s="1"/>
  <c r="N49" i="4" s="1"/>
  <c r="K38" i="4"/>
  <c r="L38" i="4" s="1"/>
  <c r="M38" i="4" s="1"/>
  <c r="N38" i="4" s="1"/>
  <c r="K68" i="4"/>
  <c r="L68" i="4" s="1"/>
  <c r="M68" i="4" s="1"/>
  <c r="N68" i="4" s="1"/>
  <c r="N25" i="4"/>
  <c r="K30" i="4"/>
  <c r="L30" i="4" s="1"/>
  <c r="M30" i="4" s="1"/>
  <c r="N30" i="4" s="1"/>
  <c r="K88" i="4"/>
  <c r="L88" i="4" s="1"/>
  <c r="M88" i="4" s="1"/>
  <c r="N88" i="4" s="1"/>
  <c r="N86" i="4"/>
  <c r="K44" i="4"/>
  <c r="L44" i="4" s="1"/>
  <c r="M44" i="4" s="1"/>
  <c r="N44" i="4" s="1"/>
  <c r="N101" i="4"/>
  <c r="K66" i="4"/>
  <c r="L66" i="4" s="1"/>
  <c r="M66" i="4" s="1"/>
  <c r="N66" i="4" s="1"/>
  <c r="K29" i="4"/>
  <c r="L29" i="4" s="1"/>
  <c r="M29" i="4" s="1"/>
  <c r="N29" i="4" s="1"/>
  <c r="K90" i="4"/>
  <c r="L90" i="4" s="1"/>
  <c r="M90" i="4" s="1"/>
  <c r="N90" i="4" s="1"/>
  <c r="K100" i="4"/>
  <c r="L100" i="4" s="1"/>
  <c r="M100" i="4" s="1"/>
  <c r="N100" i="4" s="1"/>
  <c r="K72" i="4"/>
  <c r="L72" i="4" s="1"/>
  <c r="M72" i="4" s="1"/>
  <c r="N72" i="4" s="1"/>
  <c r="AJ14" i="8" l="1"/>
  <c r="Z73" i="8"/>
  <c r="AK73" i="8" s="1"/>
  <c r="AL73" i="8" s="1"/>
  <c r="AP59" i="8"/>
  <c r="AF149" i="8"/>
  <c r="AG149" i="8" s="1"/>
  <c r="AQ59" i="8"/>
  <c r="AA73" i="8"/>
  <c r="AC73" i="8" s="1"/>
  <c r="AD73" i="8" s="1"/>
  <c r="AQ25" i="8"/>
  <c r="AQ69" i="8"/>
  <c r="AC25" i="8"/>
  <c r="AD25" i="8" s="1"/>
  <c r="AC69" i="8"/>
  <c r="AD69" i="8" s="1"/>
  <c r="AF105" i="8"/>
  <c r="AG105" i="8" s="1"/>
  <c r="AI105" i="8" s="1"/>
  <c r="AU105" i="8" s="1"/>
  <c r="AW105" i="8" s="1"/>
  <c r="AP93" i="8"/>
  <c r="AI113" i="8"/>
  <c r="AK105" i="8"/>
  <c r="AL105" i="8" s="1"/>
  <c r="AO105" i="8" s="1"/>
  <c r="AI67" i="8"/>
  <c r="AK86" i="8"/>
  <c r="AL86" i="8" s="1"/>
  <c r="AO86" i="8" s="1"/>
  <c r="AC78" i="8"/>
  <c r="AD78" i="8" s="1"/>
  <c r="AP89" i="8"/>
  <c r="Z115" i="8"/>
  <c r="AK115" i="8" s="1"/>
  <c r="AL115" i="8" s="1"/>
  <c r="AC89" i="8"/>
  <c r="AD89" i="8" s="1"/>
  <c r="AF86" i="8"/>
  <c r="AG86" i="8" s="1"/>
  <c r="AI86" i="8" s="1"/>
  <c r="AA115" i="8"/>
  <c r="AP115" i="8" s="1"/>
  <c r="AN23" i="6"/>
  <c r="AQ33" i="6"/>
  <c r="AA114" i="6"/>
  <c r="AQ114" i="6" s="1"/>
  <c r="AA99" i="6"/>
  <c r="AQ99" i="6" s="1"/>
  <c r="Z97" i="6"/>
  <c r="AF97" i="6" s="1"/>
  <c r="AG97" i="6" s="1"/>
  <c r="AC33" i="6"/>
  <c r="AD33" i="6" s="1"/>
  <c r="AA116" i="6"/>
  <c r="AP116" i="6" s="1"/>
  <c r="Z140" i="6"/>
  <c r="AK140" i="6" s="1"/>
  <c r="AL140" i="6" s="1"/>
  <c r="AA97" i="6"/>
  <c r="AP97" i="6" s="1"/>
  <c r="Z146" i="6"/>
  <c r="AK146" i="6" s="1"/>
  <c r="AL146" i="6" s="1"/>
  <c r="AF30" i="6"/>
  <c r="AG30" i="6" s="1"/>
  <c r="Z116" i="6"/>
  <c r="AF116" i="6" s="1"/>
  <c r="AG116" i="6" s="1"/>
  <c r="Z99" i="6"/>
  <c r="AN99" i="6" s="1"/>
  <c r="AA140" i="6"/>
  <c r="AQ140" i="6" s="1"/>
  <c r="AA37" i="6"/>
  <c r="AP37" i="6" s="1"/>
  <c r="Z37" i="6"/>
  <c r="AK37" i="6" s="1"/>
  <c r="AL37" i="6" s="1"/>
  <c r="AA28" i="8"/>
  <c r="Z28" i="8"/>
  <c r="AN28" i="8" s="1"/>
  <c r="AP142" i="8"/>
  <c r="AQ142" i="8"/>
  <c r="AA73" i="6"/>
  <c r="AC73" i="6" s="1"/>
  <c r="AD73" i="6" s="1"/>
  <c r="AN14" i="6"/>
  <c r="Z73" i="6"/>
  <c r="AF73" i="6" s="1"/>
  <c r="AG73" i="6" s="1"/>
  <c r="AI149" i="8"/>
  <c r="AU149" i="8" s="1"/>
  <c r="AW149" i="8" s="1"/>
  <c r="AI75" i="8"/>
  <c r="AK11" i="5"/>
  <c r="AN25" i="6"/>
  <c r="Z52" i="6"/>
  <c r="AK52" i="6" s="1"/>
  <c r="AL52" i="6" s="1"/>
  <c r="AA129" i="6"/>
  <c r="AQ129" i="6" s="1"/>
  <c r="AI44" i="8"/>
  <c r="AU44" i="8" s="1"/>
  <c r="AW44" i="8" s="1"/>
  <c r="AI33" i="6"/>
  <c r="AI109" i="6"/>
  <c r="AG229" i="5"/>
  <c r="AG31" i="5"/>
  <c r="AF65" i="6"/>
  <c r="AG65" i="6" s="1"/>
  <c r="AA88" i="6"/>
  <c r="AC88" i="6" s="1"/>
  <c r="AD88" i="6" s="1"/>
  <c r="AA52" i="6"/>
  <c r="AQ52" i="6" s="1"/>
  <c r="Z88" i="6"/>
  <c r="AK88" i="6" s="1"/>
  <c r="AL88" i="6" s="1"/>
  <c r="Z129" i="6"/>
  <c r="AN129" i="6" s="1"/>
  <c r="AF157" i="8"/>
  <c r="AG157" i="8" s="1"/>
  <c r="AI157" i="8" s="1"/>
  <c r="AC70" i="6"/>
  <c r="AD70" i="6" s="1"/>
  <c r="AI8" i="6"/>
  <c r="AI107" i="6"/>
  <c r="Z70" i="6"/>
  <c r="AN70" i="6" s="1"/>
  <c r="AK157" i="8"/>
  <c r="AL157" i="8" s="1"/>
  <c r="AO157" i="8" s="1"/>
  <c r="AN19" i="6"/>
  <c r="AI81" i="6"/>
  <c r="AA90" i="6"/>
  <c r="AQ90" i="6" s="1"/>
  <c r="Z90" i="6"/>
  <c r="AN90" i="6" s="1"/>
  <c r="AH516" i="5"/>
  <c r="AI106" i="6"/>
  <c r="AI104" i="6"/>
  <c r="AI92" i="6"/>
  <c r="AA152" i="6"/>
  <c r="AC152" i="6" s="1"/>
  <c r="AD152" i="6" s="1"/>
  <c r="Z46" i="6"/>
  <c r="AK46" i="6" s="1"/>
  <c r="AL46" i="6" s="1"/>
  <c r="Z145" i="6"/>
  <c r="AF145" i="6" s="1"/>
  <c r="AG145" i="6" s="1"/>
  <c r="AI145" i="6" s="1"/>
  <c r="AA56" i="6"/>
  <c r="AC56" i="6" s="1"/>
  <c r="AD56" i="6" s="1"/>
  <c r="AI97" i="6"/>
  <c r="AI32" i="6"/>
  <c r="AA115" i="6"/>
  <c r="AC115" i="6" s="1"/>
  <c r="AD115" i="6" s="1"/>
  <c r="Z115" i="6"/>
  <c r="AN115" i="6" s="1"/>
  <c r="AI118" i="8"/>
  <c r="AU118" i="8" s="1"/>
  <c r="AW118" i="8" s="1"/>
  <c r="AI69" i="8"/>
  <c r="AI142" i="6"/>
  <c r="AI148" i="6"/>
  <c r="Z100" i="6"/>
  <c r="AK100" i="6" s="1"/>
  <c r="AL100" i="6" s="1"/>
  <c r="AF9" i="6"/>
  <c r="AG9" i="6" s="1"/>
  <c r="AI9" i="6" s="1"/>
  <c r="AA46" i="6"/>
  <c r="AQ46" i="6" s="1"/>
  <c r="AA100" i="6"/>
  <c r="AP100" i="6" s="1"/>
  <c r="AA145" i="6"/>
  <c r="AP145" i="6" s="1"/>
  <c r="AI76" i="8"/>
  <c r="AU76" i="8" s="1"/>
  <c r="AW76" i="8" s="1"/>
  <c r="AA64" i="6"/>
  <c r="AQ64" i="6" s="1"/>
  <c r="AI116" i="6"/>
  <c r="Z86" i="6"/>
  <c r="AN86" i="6" s="1"/>
  <c r="AA86" i="6"/>
  <c r="AC86" i="6" s="1"/>
  <c r="AD86" i="6" s="1"/>
  <c r="Z56" i="6"/>
  <c r="AF56" i="6" s="1"/>
  <c r="AG56" i="6" s="1"/>
  <c r="AI56" i="6" s="1"/>
  <c r="AI103" i="8"/>
  <c r="AK78" i="8"/>
  <c r="AL78" i="8" s="1"/>
  <c r="AO78" i="8" s="1"/>
  <c r="AW11" i="5"/>
  <c r="AT11" i="5"/>
  <c r="AI155" i="8"/>
  <c r="AU155" i="8" s="1"/>
  <c r="AW155" i="8" s="1"/>
  <c r="AI61" i="6"/>
  <c r="AA121" i="6"/>
  <c r="AC121" i="6" s="1"/>
  <c r="AD121" i="6" s="1"/>
  <c r="Z150" i="6"/>
  <c r="AK150" i="6" s="1"/>
  <c r="AL150" i="6" s="1"/>
  <c r="AF78" i="8"/>
  <c r="AG78" i="8" s="1"/>
  <c r="AI78" i="8" s="1"/>
  <c r="AI17" i="6"/>
  <c r="AI13" i="6"/>
  <c r="AA43" i="6"/>
  <c r="AC43" i="6" s="1"/>
  <c r="AD43" i="6" s="1"/>
  <c r="Z57" i="6"/>
  <c r="AK57" i="6" s="1"/>
  <c r="AL57" i="6" s="1"/>
  <c r="AP157" i="8"/>
  <c r="AI32" i="8"/>
  <c r="AF22" i="6"/>
  <c r="AG22" i="6" s="1"/>
  <c r="AI22" i="6" s="1"/>
  <c r="AF34" i="6"/>
  <c r="AG34" i="6" s="1"/>
  <c r="AA57" i="6"/>
  <c r="AP57" i="6" s="1"/>
  <c r="Z121" i="6"/>
  <c r="AF121" i="6" s="1"/>
  <c r="AG121" i="6" s="1"/>
  <c r="AP39" i="8"/>
  <c r="AQ157" i="8"/>
  <c r="AA150" i="6"/>
  <c r="AP150" i="6" s="1"/>
  <c r="AQ39" i="8"/>
  <c r="AK96" i="8"/>
  <c r="AL96" i="8" s="1"/>
  <c r="AO96" i="8" s="1"/>
  <c r="Z43" i="6"/>
  <c r="AF43" i="6" s="1"/>
  <c r="AG43" i="6" s="1"/>
  <c r="Z85" i="6"/>
  <c r="AN85" i="6" s="1"/>
  <c r="AI55" i="8"/>
  <c r="AU55" i="8" s="1"/>
  <c r="AW55" i="8" s="1"/>
  <c r="AN72" i="6"/>
  <c r="AO72" i="6" s="1"/>
  <c r="AF12" i="6"/>
  <c r="AG12" i="6" s="1"/>
  <c r="AI12" i="6" s="1"/>
  <c r="AF72" i="6"/>
  <c r="AG72" i="6" s="1"/>
  <c r="AI144" i="8"/>
  <c r="AU144" i="8" s="1"/>
  <c r="AW144" i="8" s="1"/>
  <c r="AQ34" i="6"/>
  <c r="AI27" i="8"/>
  <c r="AI12" i="8"/>
  <c r="AU12" i="8" s="1"/>
  <c r="AW12" i="8" s="1"/>
  <c r="Z114" i="6"/>
  <c r="AN114" i="6" s="1"/>
  <c r="AA85" i="6"/>
  <c r="AC85" i="6" s="1"/>
  <c r="AD85" i="6" s="1"/>
  <c r="AI100" i="8"/>
  <c r="AU100" i="8" s="1"/>
  <c r="AW100" i="8" s="1"/>
  <c r="Z87" i="6"/>
  <c r="AK87" i="6" s="1"/>
  <c r="AL87" i="6" s="1"/>
  <c r="AA155" i="6"/>
  <c r="AC155" i="6" s="1"/>
  <c r="AD155" i="6" s="1"/>
  <c r="Z78" i="6"/>
  <c r="AF78" i="6" s="1"/>
  <c r="AG78" i="6" s="1"/>
  <c r="AI78" i="6" s="1"/>
  <c r="AA105" i="6"/>
  <c r="AC105" i="6" s="1"/>
  <c r="AD105" i="6" s="1"/>
  <c r="AI141" i="8"/>
  <c r="AU141" i="8" s="1"/>
  <c r="AW141" i="8" s="1"/>
  <c r="AQ30" i="6"/>
  <c r="AA87" i="6"/>
  <c r="AP87" i="6" s="1"/>
  <c r="AI122" i="6"/>
  <c r="Z149" i="6"/>
  <c r="AF149" i="6" s="1"/>
  <c r="AG149" i="6" s="1"/>
  <c r="AI149" i="6" s="1"/>
  <c r="AF102" i="8"/>
  <c r="AG102" i="8" s="1"/>
  <c r="AF93" i="6"/>
  <c r="AG93" i="6" s="1"/>
  <c r="AI93" i="6" s="1"/>
  <c r="AQ29" i="6"/>
  <c r="AA78" i="6"/>
  <c r="AP78" i="6" s="1"/>
  <c r="AA149" i="6"/>
  <c r="AQ149" i="6" s="1"/>
  <c r="Z105" i="6"/>
  <c r="AF105" i="6" s="1"/>
  <c r="AG105" i="6" s="1"/>
  <c r="AI105" i="6" s="1"/>
  <c r="AI77" i="8"/>
  <c r="AN120" i="6"/>
  <c r="AK65" i="6"/>
  <c r="AL65" i="6" s="1"/>
  <c r="Z117" i="6"/>
  <c r="AF117" i="6" s="1"/>
  <c r="AG117" i="6" s="1"/>
  <c r="AI117" i="6" s="1"/>
  <c r="Z119" i="6"/>
  <c r="AF119" i="6" s="1"/>
  <c r="AG119" i="6" s="1"/>
  <c r="AI119" i="6" s="1"/>
  <c r="AA130" i="6"/>
  <c r="AP130" i="6" s="1"/>
  <c r="AI34" i="6"/>
  <c r="AI19" i="6"/>
  <c r="Z130" i="6"/>
  <c r="AK130" i="6" s="1"/>
  <c r="AL130" i="6" s="1"/>
  <c r="AA117" i="6"/>
  <c r="AC117" i="6" s="1"/>
  <c r="AD117" i="6" s="1"/>
  <c r="AA119" i="6"/>
  <c r="AP119" i="6" s="1"/>
  <c r="Z41" i="6"/>
  <c r="AF41" i="6" s="1"/>
  <c r="AG41" i="6" s="1"/>
  <c r="AI41" i="6" s="1"/>
  <c r="AQ97" i="6"/>
  <c r="AI38" i="6"/>
  <c r="AI24" i="6"/>
  <c r="AI29" i="6"/>
  <c r="Z79" i="6"/>
  <c r="AF79" i="6" s="1"/>
  <c r="AG79" i="6" s="1"/>
  <c r="AI79" i="6" s="1"/>
  <c r="AA50" i="6"/>
  <c r="AC50" i="6" s="1"/>
  <c r="AD50" i="6" s="1"/>
  <c r="AI83" i="6"/>
  <c r="AA79" i="6"/>
  <c r="AC79" i="6" s="1"/>
  <c r="AD79" i="6" s="1"/>
  <c r="AC35" i="6"/>
  <c r="AD35" i="6" s="1"/>
  <c r="Z102" i="6"/>
  <c r="AK102" i="6" s="1"/>
  <c r="AL102" i="6" s="1"/>
  <c r="Z50" i="6"/>
  <c r="AF50" i="6" s="1"/>
  <c r="AG50" i="6" s="1"/>
  <c r="AI50" i="6" s="1"/>
  <c r="AP35" i="6"/>
  <c r="AN29" i="6"/>
  <c r="AA102" i="6"/>
  <c r="AQ102" i="6" s="1"/>
  <c r="AA54" i="6"/>
  <c r="AP54" i="6" s="1"/>
  <c r="AI21" i="6"/>
  <c r="AH11" i="5"/>
  <c r="AH54" i="5"/>
  <c r="Z139" i="6"/>
  <c r="AK139" i="6" s="1"/>
  <c r="AL139" i="6" s="1"/>
  <c r="Z96" i="6"/>
  <c r="AN96" i="6" s="1"/>
  <c r="AI20" i="6"/>
  <c r="AI25" i="6"/>
  <c r="AA96" i="6"/>
  <c r="AQ96" i="6" s="1"/>
  <c r="Z54" i="6"/>
  <c r="AF54" i="6" s="1"/>
  <c r="AG54" i="6" s="1"/>
  <c r="AI54" i="6" s="1"/>
  <c r="AA139" i="6"/>
  <c r="AC139" i="6" s="1"/>
  <c r="AD139" i="6" s="1"/>
  <c r="AC97" i="6"/>
  <c r="AD97" i="6" s="1"/>
  <c r="AI137" i="6"/>
  <c r="AI18" i="6"/>
  <c r="AI120" i="6"/>
  <c r="AI65" i="6"/>
  <c r="AA40" i="6"/>
  <c r="AC40" i="6" s="1"/>
  <c r="AD40" i="6" s="1"/>
  <c r="AG141" i="5"/>
  <c r="AI31" i="6"/>
  <c r="AA94" i="6"/>
  <c r="AQ94" i="6" s="1"/>
  <c r="AI14" i="6"/>
  <c r="AN18" i="6"/>
  <c r="AI68" i="6"/>
  <c r="AH397" i="5"/>
  <c r="AP76" i="6"/>
  <c r="AA108" i="6"/>
  <c r="AP108" i="6" s="1"/>
  <c r="AI134" i="6"/>
  <c r="AA41" i="6"/>
  <c r="AC41" i="6" s="1"/>
  <c r="AD41" i="6" s="1"/>
  <c r="Z108" i="6"/>
  <c r="AK108" i="6" s="1"/>
  <c r="AL108" i="6" s="1"/>
  <c r="Z40" i="6"/>
  <c r="AF40" i="6" s="1"/>
  <c r="AG40" i="6" s="1"/>
  <c r="AI40" i="6" s="1"/>
  <c r="AI63" i="6"/>
  <c r="Z94" i="6"/>
  <c r="AF94" i="6" s="1"/>
  <c r="AG94" i="6" s="1"/>
  <c r="AI94" i="6" s="1"/>
  <c r="AI58" i="6"/>
  <c r="AI138" i="6"/>
  <c r="AA123" i="6"/>
  <c r="AQ123" i="6" s="1"/>
  <c r="AA151" i="6"/>
  <c r="AP151" i="6" s="1"/>
  <c r="Z123" i="6"/>
  <c r="AK123" i="6" s="1"/>
  <c r="AL123" i="6" s="1"/>
  <c r="Z151" i="6"/>
  <c r="AK151" i="6" s="1"/>
  <c r="AL151" i="6" s="1"/>
  <c r="Z144" i="6"/>
  <c r="AK144" i="6" s="1"/>
  <c r="AL144" i="6" s="1"/>
  <c r="AG232" i="5"/>
  <c r="Z38" i="8"/>
  <c r="AK38" i="8" s="1"/>
  <c r="AL38" i="8" s="1"/>
  <c r="AI23" i="6"/>
  <c r="AH79" i="5"/>
  <c r="AF35" i="6"/>
  <c r="AG35" i="6" s="1"/>
  <c r="AI35" i="6" s="1"/>
  <c r="AI124" i="6"/>
  <c r="Z98" i="6"/>
  <c r="AK98" i="6" s="1"/>
  <c r="AL98" i="6" s="1"/>
  <c r="AF126" i="8"/>
  <c r="AG126" i="8" s="1"/>
  <c r="AI126" i="8" s="1"/>
  <c r="AI60" i="6"/>
  <c r="AI73" i="6"/>
  <c r="AK126" i="8"/>
  <c r="AL126" i="8" s="1"/>
  <c r="AO126" i="8" s="1"/>
  <c r="AA38" i="8"/>
  <c r="AQ38" i="8" s="1"/>
  <c r="AA98" i="6"/>
  <c r="AQ98" i="6" s="1"/>
  <c r="AG106" i="5"/>
  <c r="AG134" i="5"/>
  <c r="AK120" i="6"/>
  <c r="AL120" i="6" s="1"/>
  <c r="AI137" i="8"/>
  <c r="AU137" i="8" s="1"/>
  <c r="AW137" i="8" s="1"/>
  <c r="AF39" i="8"/>
  <c r="AG39" i="8" s="1"/>
  <c r="AI39" i="8" s="1"/>
  <c r="AG12" i="5"/>
  <c r="AH538" i="5"/>
  <c r="AI27" i="6"/>
  <c r="AI36" i="6"/>
  <c r="AP73" i="8"/>
  <c r="AI11" i="6"/>
  <c r="AH107" i="5"/>
  <c r="AH41" i="5"/>
  <c r="AH528" i="5"/>
  <c r="T11" i="5"/>
  <c r="AI72" i="6"/>
  <c r="AC103" i="6"/>
  <c r="AD103" i="6" s="1"/>
  <c r="AI59" i="8"/>
  <c r="AG30" i="5"/>
  <c r="AG158" i="5"/>
  <c r="AP103" i="6"/>
  <c r="AI121" i="6"/>
  <c r="AK39" i="8"/>
  <c r="AL39" i="8" s="1"/>
  <c r="AO39" i="8" s="1"/>
  <c r="AK102" i="8"/>
  <c r="AL102" i="8" s="1"/>
  <c r="AO102" i="8" s="1"/>
  <c r="AI116" i="8"/>
  <c r="AU116" i="8" s="1"/>
  <c r="AW116" i="8" s="1"/>
  <c r="AQ73" i="8"/>
  <c r="AI24" i="8"/>
  <c r="AU24" i="8" s="1"/>
  <c r="AW24" i="8" s="1"/>
  <c r="AI142" i="8"/>
  <c r="AI25" i="8"/>
  <c r="AU25" i="8" s="1"/>
  <c r="AW25" i="8" s="1"/>
  <c r="AI112" i="8"/>
  <c r="AU112" i="8" s="1"/>
  <c r="AW112" i="8" s="1"/>
  <c r="AI120" i="8"/>
  <c r="AU120" i="8" s="1"/>
  <c r="AW120" i="8" s="1"/>
  <c r="AP126" i="8"/>
  <c r="AI15" i="8"/>
  <c r="AU15" i="8" s="1"/>
  <c r="AW15" i="8" s="1"/>
  <c r="AC114" i="8"/>
  <c r="AD114" i="8" s="1"/>
  <c r="AC128" i="6"/>
  <c r="AD128" i="6" s="1"/>
  <c r="AI28" i="6"/>
  <c r="AI111" i="6"/>
  <c r="AI128" i="6"/>
  <c r="AI143" i="8"/>
  <c r="AU143" i="8" s="1"/>
  <c r="AW143" i="8" s="1"/>
  <c r="AK114" i="6"/>
  <c r="AL114" i="6" s="1"/>
  <c r="AO114" i="6" s="1"/>
  <c r="AI15" i="6"/>
  <c r="AI16" i="6"/>
  <c r="AI106" i="8"/>
  <c r="AU106" i="8" s="1"/>
  <c r="AW106" i="8" s="1"/>
  <c r="AI68" i="8"/>
  <c r="AU68" i="8" s="1"/>
  <c r="AW68" i="8" s="1"/>
  <c r="AI30" i="6"/>
  <c r="AI52" i="8"/>
  <c r="AU52" i="8" s="1"/>
  <c r="AW52" i="8" s="1"/>
  <c r="AN11" i="6"/>
  <c r="X7" i="6"/>
  <c r="AA7" i="6" s="1"/>
  <c r="AC7" i="6" s="1"/>
  <c r="AD7" i="6" s="1"/>
  <c r="AI26" i="6"/>
  <c r="AC34" i="8"/>
  <c r="AD34" i="8" s="1"/>
  <c r="AQ76" i="6"/>
  <c r="AK110" i="6"/>
  <c r="AL110" i="6" s="1"/>
  <c r="AI62" i="6"/>
  <c r="AI43" i="6"/>
  <c r="AP156" i="8"/>
  <c r="AC41" i="8"/>
  <c r="AD41" i="8" s="1"/>
  <c r="AI150" i="8"/>
  <c r="AU150" i="8" s="1"/>
  <c r="AW150" i="8" s="1"/>
  <c r="AI130" i="8"/>
  <c r="AU130" i="8" s="1"/>
  <c r="AW130" i="8" s="1"/>
  <c r="AI131" i="8"/>
  <c r="AU131" i="8" s="1"/>
  <c r="AW131" i="8" s="1"/>
  <c r="AA144" i="6"/>
  <c r="AP144" i="6" s="1"/>
  <c r="X47" i="6"/>
  <c r="AE47" i="6"/>
  <c r="Y47" i="6"/>
  <c r="X44" i="6"/>
  <c r="AJ44" i="6" s="1"/>
  <c r="Y44" i="6"/>
  <c r="AE44" i="6"/>
  <c r="X82" i="6"/>
  <c r="AJ82" i="6" s="1"/>
  <c r="AE82" i="6"/>
  <c r="Y82" i="6"/>
  <c r="Z7" i="6"/>
  <c r="X143" i="6"/>
  <c r="AJ143" i="6" s="1"/>
  <c r="AE143" i="6"/>
  <c r="Y143" i="6"/>
  <c r="X141" i="6"/>
  <c r="AJ141" i="6" s="1"/>
  <c r="AE141" i="6"/>
  <c r="Y141" i="6"/>
  <c r="AE7" i="6"/>
  <c r="X89" i="6"/>
  <c r="AJ89" i="6" s="1"/>
  <c r="Y89" i="6"/>
  <c r="AE89" i="6"/>
  <c r="X48" i="6"/>
  <c r="AJ48" i="6" s="1"/>
  <c r="Y48" i="6"/>
  <c r="AE48" i="6"/>
  <c r="X132" i="6"/>
  <c r="AJ132" i="6" s="1"/>
  <c r="Y132" i="6"/>
  <c r="AE132" i="6"/>
  <c r="X135" i="6"/>
  <c r="AJ135" i="6" s="1"/>
  <c r="AE135" i="6"/>
  <c r="Y135" i="6"/>
  <c r="AN93" i="6"/>
  <c r="AO93" i="6" s="1"/>
  <c r="AC83" i="6"/>
  <c r="AD83" i="6" s="1"/>
  <c r="AH515" i="5"/>
  <c r="AG558" i="5"/>
  <c r="AH246" i="5"/>
  <c r="AQ70" i="6"/>
  <c r="AF42" i="6"/>
  <c r="AG42" i="6" s="1"/>
  <c r="AI42" i="6" s="1"/>
  <c r="AI76" i="6"/>
  <c r="AK42" i="6"/>
  <c r="AL42" i="6" s="1"/>
  <c r="AO42" i="6" s="1"/>
  <c r="AF125" i="6"/>
  <c r="AG125" i="6" s="1"/>
  <c r="AI125" i="6" s="1"/>
  <c r="AC91" i="6"/>
  <c r="AD91" i="6" s="1"/>
  <c r="AK125" i="6"/>
  <c r="AL125" i="6" s="1"/>
  <c r="AO125" i="6" s="1"/>
  <c r="AP124" i="6"/>
  <c r="AN104" i="6"/>
  <c r="AI101" i="6"/>
  <c r="AC124" i="6"/>
  <c r="AD124" i="6" s="1"/>
  <c r="AI23" i="8"/>
  <c r="AU23" i="8" s="1"/>
  <c r="AW23" i="8" s="1"/>
  <c r="AI140" i="8"/>
  <c r="AU140" i="8" s="1"/>
  <c r="AW140" i="8" s="1"/>
  <c r="AI89" i="8"/>
  <c r="AI122" i="8"/>
  <c r="AU122" i="8" s="1"/>
  <c r="AW122" i="8" s="1"/>
  <c r="AI46" i="8"/>
  <c r="AU46" i="8" s="1"/>
  <c r="AW46" i="8" s="1"/>
  <c r="AI117" i="8"/>
  <c r="AU117" i="8" s="1"/>
  <c r="AW117" i="8" s="1"/>
  <c r="AI8" i="8"/>
  <c r="AU8" i="8" s="1"/>
  <c r="AW8" i="8" s="1"/>
  <c r="AI92" i="8"/>
  <c r="AU92" i="8" s="1"/>
  <c r="AW92" i="8" s="1"/>
  <c r="AI18" i="8"/>
  <c r="AU18" i="8" s="1"/>
  <c r="AW18" i="8" s="1"/>
  <c r="AI14" i="8"/>
  <c r="AU14" i="8" s="1"/>
  <c r="AW14" i="8" s="1"/>
  <c r="AI99" i="8"/>
  <c r="AU99" i="8" s="1"/>
  <c r="AW99" i="8" s="1"/>
  <c r="AC17" i="6"/>
  <c r="AD17" i="6" s="1"/>
  <c r="AF100" i="6"/>
  <c r="AG100" i="6" s="1"/>
  <c r="AI100" i="6" s="1"/>
  <c r="AF16" i="8"/>
  <c r="AG16" i="8" s="1"/>
  <c r="AI16" i="8" s="1"/>
  <c r="AI9" i="8"/>
  <c r="AU9" i="8" s="1"/>
  <c r="AW9" i="8" s="1"/>
  <c r="AI127" i="8"/>
  <c r="AU127" i="8" s="1"/>
  <c r="AW127" i="8" s="1"/>
  <c r="AF17" i="8"/>
  <c r="AG17" i="8" s="1"/>
  <c r="AI17" i="8" s="1"/>
  <c r="AI84" i="8"/>
  <c r="AU84" i="8" s="1"/>
  <c r="AW84" i="8" s="1"/>
  <c r="AI7" i="8"/>
  <c r="AU7" i="8" s="1"/>
  <c r="AW7" i="8" s="1"/>
  <c r="AI152" i="8"/>
  <c r="AU152" i="8" s="1"/>
  <c r="AW152" i="8" s="1"/>
  <c r="AQ88" i="8"/>
  <c r="AP42" i="8"/>
  <c r="AI63" i="8"/>
  <c r="AU63" i="8" s="1"/>
  <c r="AW63" i="8" s="1"/>
  <c r="AI20" i="8"/>
  <c r="AU20" i="8" s="1"/>
  <c r="AW20" i="8" s="1"/>
  <c r="AC124" i="8"/>
  <c r="AD124" i="8" s="1"/>
  <c r="AC10" i="6"/>
  <c r="AD10" i="6" s="1"/>
  <c r="AC42" i="8"/>
  <c r="AD42" i="8" s="1"/>
  <c r="AQ25" i="6"/>
  <c r="AC25" i="6"/>
  <c r="AD25" i="6" s="1"/>
  <c r="AP25" i="6"/>
  <c r="AP18" i="6"/>
  <c r="AC18" i="6"/>
  <c r="AD18" i="6" s="1"/>
  <c r="AQ18" i="6"/>
  <c r="AC19" i="6"/>
  <c r="AD19" i="6" s="1"/>
  <c r="AP19" i="6"/>
  <c r="AQ19" i="6"/>
  <c r="AC20" i="6"/>
  <c r="AD20" i="6" s="1"/>
  <c r="AP20" i="6"/>
  <c r="AQ20" i="6"/>
  <c r="AC13" i="6"/>
  <c r="AD13" i="6" s="1"/>
  <c r="AP13" i="6"/>
  <c r="AQ13" i="6"/>
  <c r="AP8" i="6"/>
  <c r="AQ8" i="6"/>
  <c r="AC8" i="6"/>
  <c r="AD8" i="6" s="1"/>
  <c r="AP15" i="6"/>
  <c r="AC15" i="6"/>
  <c r="AD15" i="6" s="1"/>
  <c r="AQ15" i="6"/>
  <c r="AC21" i="6"/>
  <c r="AD21" i="6" s="1"/>
  <c r="AQ21" i="6"/>
  <c r="AP21" i="6"/>
  <c r="AP9" i="6"/>
  <c r="AQ9" i="6"/>
  <c r="AC9" i="6"/>
  <c r="AD9" i="6" s="1"/>
  <c r="AP24" i="6"/>
  <c r="AC24" i="6"/>
  <c r="AD24" i="6" s="1"/>
  <c r="AQ24" i="6"/>
  <c r="AP23" i="6"/>
  <c r="AQ23" i="6"/>
  <c r="AC23" i="6"/>
  <c r="AD23" i="6" s="1"/>
  <c r="AQ12" i="6"/>
  <c r="AC12" i="6"/>
  <c r="AD12" i="6" s="1"/>
  <c r="AP12" i="6"/>
  <c r="AP11" i="6"/>
  <c r="AQ11" i="6"/>
  <c r="AC11" i="6"/>
  <c r="AD11" i="6" s="1"/>
  <c r="AC22" i="6"/>
  <c r="AD22" i="6" s="1"/>
  <c r="AP22" i="6"/>
  <c r="AQ22" i="6"/>
  <c r="AC14" i="6"/>
  <c r="AD14" i="6" s="1"/>
  <c r="AP14" i="6"/>
  <c r="AQ14" i="6"/>
  <c r="AQ16" i="6"/>
  <c r="AP16" i="6"/>
  <c r="AC16" i="6"/>
  <c r="AD16" i="6" s="1"/>
  <c r="AP26" i="6"/>
  <c r="AC26" i="6"/>
  <c r="AD26" i="6" s="1"/>
  <c r="AQ26" i="6"/>
  <c r="AQ10" i="6"/>
  <c r="AQ134" i="8"/>
  <c r="AQ124" i="8"/>
  <c r="AI111" i="8"/>
  <c r="AU111" i="8" s="1"/>
  <c r="AW111" i="8" s="1"/>
  <c r="AP17" i="6"/>
  <c r="AI10" i="8"/>
  <c r="AU10" i="8" s="1"/>
  <c r="AW10" i="8" s="1"/>
  <c r="AQ126" i="8"/>
  <c r="AK17" i="8"/>
  <c r="AL17" i="8" s="1"/>
  <c r="AO17" i="8" s="1"/>
  <c r="AP34" i="8"/>
  <c r="AI109" i="8"/>
  <c r="AU109" i="8" s="1"/>
  <c r="AW109" i="8" s="1"/>
  <c r="AI19" i="8"/>
  <c r="AU19" i="8" s="1"/>
  <c r="AW19" i="8" s="1"/>
  <c r="AF135" i="8"/>
  <c r="AG135" i="8" s="1"/>
  <c r="AI135" i="8" s="1"/>
  <c r="AI101" i="8"/>
  <c r="AU101" i="8" s="1"/>
  <c r="AW101" i="8" s="1"/>
  <c r="AK16" i="8"/>
  <c r="AL16" i="8" s="1"/>
  <c r="AO16" i="8" s="1"/>
  <c r="AF87" i="8"/>
  <c r="AG87" i="8" s="1"/>
  <c r="AI87" i="8" s="1"/>
  <c r="AK87" i="8"/>
  <c r="AL87" i="8" s="1"/>
  <c r="AO87" i="8" s="1"/>
  <c r="AI95" i="8"/>
  <c r="AU95" i="8" s="1"/>
  <c r="AW95" i="8" s="1"/>
  <c r="AQ104" i="8"/>
  <c r="AI54" i="8"/>
  <c r="AU54" i="8" s="1"/>
  <c r="AW54" i="8" s="1"/>
  <c r="AP104" i="8"/>
  <c r="AC85" i="8"/>
  <c r="AD85" i="8" s="1"/>
  <c r="AC56" i="8"/>
  <c r="AD56" i="8" s="1"/>
  <c r="AP85" i="8"/>
  <c r="AP56" i="8"/>
  <c r="AF91" i="8"/>
  <c r="AG91" i="8" s="1"/>
  <c r="AI91" i="8" s="1"/>
  <c r="AK85" i="8"/>
  <c r="AL85" i="8" s="1"/>
  <c r="AO85" i="8" s="1"/>
  <c r="AC134" i="8"/>
  <c r="AD134" i="8" s="1"/>
  <c r="AP114" i="8"/>
  <c r="AI93" i="8"/>
  <c r="AF85" i="8"/>
  <c r="AG85" i="8" s="1"/>
  <c r="AI85" i="8" s="1"/>
  <c r="AC156" i="8"/>
  <c r="AD156" i="8" s="1"/>
  <c r="AI48" i="8"/>
  <c r="AU48" i="8" s="1"/>
  <c r="AW48" i="8" s="1"/>
  <c r="AF96" i="8"/>
  <c r="AG96" i="8" s="1"/>
  <c r="AI96" i="8" s="1"/>
  <c r="AK51" i="8"/>
  <c r="AL51" i="8" s="1"/>
  <c r="AO51" i="8" s="1"/>
  <c r="AF51" i="8"/>
  <c r="AG51" i="8" s="1"/>
  <c r="AI51" i="8" s="1"/>
  <c r="AP41" i="8"/>
  <c r="AI123" i="8"/>
  <c r="AU123" i="8" s="1"/>
  <c r="AW123" i="8" s="1"/>
  <c r="AI21" i="8"/>
  <c r="AU21" i="8" s="1"/>
  <c r="AW21" i="8" s="1"/>
  <c r="AQ62" i="8"/>
  <c r="AI147" i="8"/>
  <c r="AU147" i="8" s="1"/>
  <c r="AW147" i="8" s="1"/>
  <c r="AC62" i="8"/>
  <c r="AD62" i="8" s="1"/>
  <c r="AP128" i="8"/>
  <c r="AQ128" i="8"/>
  <c r="AK135" i="8"/>
  <c r="AL135" i="8" s="1"/>
  <c r="AO135" i="8" s="1"/>
  <c r="AK91" i="8"/>
  <c r="AL91" i="8" s="1"/>
  <c r="AO91" i="8" s="1"/>
  <c r="AC88" i="8"/>
  <c r="AD88" i="8" s="1"/>
  <c r="AU113" i="8"/>
  <c r="AW113" i="8" s="1"/>
  <c r="AN41" i="8"/>
  <c r="AO41" i="8" s="1"/>
  <c r="AF41" i="8"/>
  <c r="AG41" i="8" s="1"/>
  <c r="AI41" i="8" s="1"/>
  <c r="AN22" i="8"/>
  <c r="AF22" i="8"/>
  <c r="AG22" i="8" s="1"/>
  <c r="AI22" i="8" s="1"/>
  <c r="AN110" i="8"/>
  <c r="AF110" i="8"/>
  <c r="AG110" i="8" s="1"/>
  <c r="AI110" i="8" s="1"/>
  <c r="AP136" i="8"/>
  <c r="AQ136" i="8"/>
  <c r="AC136" i="8"/>
  <c r="AD136" i="8" s="1"/>
  <c r="AQ45" i="8"/>
  <c r="AP45" i="8"/>
  <c r="AC45" i="8"/>
  <c r="AD45" i="8" s="1"/>
  <c r="AQ153" i="8"/>
  <c r="AP153" i="8"/>
  <c r="AC153" i="8"/>
  <c r="AD153" i="8" s="1"/>
  <c r="AC108" i="8"/>
  <c r="AD108" i="8" s="1"/>
  <c r="AP108" i="8"/>
  <c r="AQ108" i="8"/>
  <c r="AN29" i="8"/>
  <c r="AF29" i="8"/>
  <c r="AG29" i="8" s="1"/>
  <c r="AI29" i="8" s="1"/>
  <c r="AQ139" i="8"/>
  <c r="AP139" i="8"/>
  <c r="AC139" i="8"/>
  <c r="AD139" i="8" s="1"/>
  <c r="AN148" i="8"/>
  <c r="AF148" i="8"/>
  <c r="AG148" i="8" s="1"/>
  <c r="AI148" i="8" s="1"/>
  <c r="AC33" i="8"/>
  <c r="AD33" i="8" s="1"/>
  <c r="AQ33" i="8"/>
  <c r="AP33" i="8"/>
  <c r="AN43" i="8"/>
  <c r="AF43" i="8"/>
  <c r="AG43" i="8" s="1"/>
  <c r="AI43" i="8" s="1"/>
  <c r="AN56" i="8"/>
  <c r="AF56" i="8"/>
  <c r="AG56" i="8" s="1"/>
  <c r="AI56" i="8" s="1"/>
  <c r="AQ30" i="8"/>
  <c r="AP30" i="8"/>
  <c r="AC30" i="8"/>
  <c r="AD30" i="8" s="1"/>
  <c r="AN61" i="8"/>
  <c r="AF61" i="8"/>
  <c r="AG61" i="8" s="1"/>
  <c r="AI61" i="8" s="1"/>
  <c r="AN156" i="8"/>
  <c r="AF156" i="8"/>
  <c r="AG156" i="8" s="1"/>
  <c r="AI156" i="8" s="1"/>
  <c r="AN34" i="8"/>
  <c r="AO34" i="8" s="1"/>
  <c r="AF34" i="8"/>
  <c r="AG34" i="8" s="1"/>
  <c r="AI34" i="8" s="1"/>
  <c r="AU75" i="8"/>
  <c r="AW75" i="8" s="1"/>
  <c r="AU32" i="8"/>
  <c r="AW32" i="8" s="1"/>
  <c r="AN124" i="8"/>
  <c r="AF124" i="8"/>
  <c r="AG124" i="8" s="1"/>
  <c r="AI124" i="8" s="1"/>
  <c r="AN129" i="8"/>
  <c r="AO129" i="8" s="1"/>
  <c r="AF129" i="8"/>
  <c r="AG129" i="8" s="1"/>
  <c r="AI129" i="8" s="1"/>
  <c r="AI90" i="8"/>
  <c r="AU90" i="8" s="1"/>
  <c r="AW90" i="8" s="1"/>
  <c r="AQ133" i="8"/>
  <c r="AC133" i="8"/>
  <c r="AD133" i="8" s="1"/>
  <c r="AP133" i="8"/>
  <c r="AQ81" i="8"/>
  <c r="AP81" i="8"/>
  <c r="AC81" i="8"/>
  <c r="AD81" i="8" s="1"/>
  <c r="AN104" i="8"/>
  <c r="AF104" i="8"/>
  <c r="AG104" i="8" s="1"/>
  <c r="AI104" i="8" s="1"/>
  <c r="AN151" i="8"/>
  <c r="AF151" i="8"/>
  <c r="AG151" i="8" s="1"/>
  <c r="AI151" i="8" s="1"/>
  <c r="AC11" i="8"/>
  <c r="AD11" i="8" s="1"/>
  <c r="AQ11" i="8"/>
  <c r="AP11" i="8"/>
  <c r="AN80" i="8"/>
  <c r="AO80" i="8" s="1"/>
  <c r="AF80" i="8"/>
  <c r="AG80" i="8" s="1"/>
  <c r="AI80" i="8" s="1"/>
  <c r="AC57" i="8"/>
  <c r="AD57" i="8" s="1"/>
  <c r="AQ57" i="8"/>
  <c r="AP57" i="8"/>
  <c r="AI26" i="8"/>
  <c r="AU26" i="8" s="1"/>
  <c r="AW26" i="8" s="1"/>
  <c r="AK151" i="8"/>
  <c r="AL151" i="8" s="1"/>
  <c r="AC96" i="8"/>
  <c r="AD96" i="8" s="1"/>
  <c r="AP96" i="8"/>
  <c r="AQ96" i="8"/>
  <c r="AK104" i="8"/>
  <c r="AL104" i="8" s="1"/>
  <c r="AI138" i="8"/>
  <c r="AU138" i="8" s="1"/>
  <c r="AW138" i="8" s="1"/>
  <c r="AC43" i="8"/>
  <c r="AD43" i="8" s="1"/>
  <c r="AQ43" i="8"/>
  <c r="AP43" i="8"/>
  <c r="AN36" i="8"/>
  <c r="AO36" i="8" s="1"/>
  <c r="AF36" i="8"/>
  <c r="AG36" i="8" s="1"/>
  <c r="AI36" i="8" s="1"/>
  <c r="AC65" i="8"/>
  <c r="AD65" i="8" s="1"/>
  <c r="AQ65" i="8"/>
  <c r="AP65" i="8"/>
  <c r="AN145" i="8"/>
  <c r="AO145" i="8" s="1"/>
  <c r="AF145" i="8"/>
  <c r="AG145" i="8" s="1"/>
  <c r="AI145" i="8" s="1"/>
  <c r="AN81" i="8"/>
  <c r="AF81" i="8"/>
  <c r="AG81" i="8" s="1"/>
  <c r="AI81" i="8" s="1"/>
  <c r="AQ94" i="8"/>
  <c r="AP94" i="8"/>
  <c r="AC94" i="8"/>
  <c r="AD94" i="8" s="1"/>
  <c r="AN70" i="8"/>
  <c r="AO70" i="8" s="1"/>
  <c r="AF70" i="8"/>
  <c r="AG70" i="8" s="1"/>
  <c r="AI70" i="8" s="1"/>
  <c r="AC47" i="8"/>
  <c r="AD47" i="8" s="1"/>
  <c r="AQ47" i="8"/>
  <c r="AP47" i="8"/>
  <c r="AI58" i="8"/>
  <c r="AU58" i="8" s="1"/>
  <c r="AW58" i="8" s="1"/>
  <c r="AQ16" i="8"/>
  <c r="AC16" i="8"/>
  <c r="AD16" i="8" s="1"/>
  <c r="AP16" i="8"/>
  <c r="AP135" i="8"/>
  <c r="AC135" i="8"/>
  <c r="AD135" i="8" s="1"/>
  <c r="AQ135" i="8"/>
  <c r="AU67" i="8"/>
  <c r="AW67" i="8" s="1"/>
  <c r="AN125" i="8"/>
  <c r="AF125" i="8"/>
  <c r="AG125" i="8" s="1"/>
  <c r="AI125" i="8" s="1"/>
  <c r="AP97" i="8"/>
  <c r="AC97" i="8"/>
  <c r="AD97" i="8" s="1"/>
  <c r="AQ97" i="8"/>
  <c r="AQ79" i="8"/>
  <c r="AP79" i="8"/>
  <c r="AC79" i="8"/>
  <c r="AD79" i="8" s="1"/>
  <c r="AN134" i="8"/>
  <c r="AF134" i="8"/>
  <c r="AG134" i="8" s="1"/>
  <c r="AI134" i="8" s="1"/>
  <c r="AN64" i="8"/>
  <c r="AF64" i="8"/>
  <c r="AG64" i="8" s="1"/>
  <c r="AI64" i="8" s="1"/>
  <c r="AN132" i="8"/>
  <c r="AO132" i="8" s="1"/>
  <c r="AF132" i="8"/>
  <c r="AG132" i="8" s="1"/>
  <c r="AI132" i="8" s="1"/>
  <c r="AP154" i="8"/>
  <c r="AC154" i="8"/>
  <c r="AD154" i="8" s="1"/>
  <c r="AQ154" i="8"/>
  <c r="AP80" i="8"/>
  <c r="AC80" i="8"/>
  <c r="AD80" i="8" s="1"/>
  <c r="AQ80" i="8"/>
  <c r="AN71" i="8"/>
  <c r="AO71" i="8" s="1"/>
  <c r="AF71" i="8"/>
  <c r="AG71" i="8" s="1"/>
  <c r="AI71" i="8" s="1"/>
  <c r="AQ119" i="8"/>
  <c r="AP119" i="8"/>
  <c r="AC119" i="8"/>
  <c r="AD119" i="8" s="1"/>
  <c r="AN82" i="8"/>
  <c r="AF82" i="8"/>
  <c r="AG82" i="8" s="1"/>
  <c r="AI82" i="8" s="1"/>
  <c r="AN35" i="8"/>
  <c r="AF35" i="8"/>
  <c r="AG35" i="8" s="1"/>
  <c r="AI35" i="8" s="1"/>
  <c r="AN30" i="8"/>
  <c r="AF30" i="8"/>
  <c r="AG30" i="8" s="1"/>
  <c r="AI30" i="8" s="1"/>
  <c r="AK56" i="8"/>
  <c r="AL56" i="8" s="1"/>
  <c r="AU66" i="8"/>
  <c r="AW66" i="8" s="1"/>
  <c r="AK64" i="8"/>
  <c r="AL64" i="8" s="1"/>
  <c r="AN45" i="8"/>
  <c r="AO45" i="8" s="1"/>
  <c r="AF45" i="8"/>
  <c r="AG45" i="8" s="1"/>
  <c r="AI45" i="8" s="1"/>
  <c r="AN33" i="8"/>
  <c r="AF33" i="8"/>
  <c r="AG33" i="8" s="1"/>
  <c r="AI33" i="8" s="1"/>
  <c r="AK22" i="8"/>
  <c r="AL22" i="8" s="1"/>
  <c r="AN121" i="8"/>
  <c r="AO121" i="8" s="1"/>
  <c r="AF121" i="8"/>
  <c r="AG121" i="8" s="1"/>
  <c r="AI121" i="8" s="1"/>
  <c r="AN146" i="8"/>
  <c r="AF146" i="8"/>
  <c r="AG146" i="8" s="1"/>
  <c r="AI146" i="8" s="1"/>
  <c r="AN31" i="8"/>
  <c r="AO31" i="8" s="1"/>
  <c r="AF31" i="8"/>
  <c r="AG31" i="8" s="1"/>
  <c r="AI31" i="8" s="1"/>
  <c r="AC60" i="8"/>
  <c r="AD60" i="8" s="1"/>
  <c r="AP60" i="8"/>
  <c r="AQ60" i="8"/>
  <c r="AU27" i="8"/>
  <c r="AW27" i="8" s="1"/>
  <c r="AN154" i="8"/>
  <c r="AO154" i="8" s="1"/>
  <c r="AF154" i="8"/>
  <c r="AG154" i="8" s="1"/>
  <c r="AI154" i="8" s="1"/>
  <c r="AC129" i="8"/>
  <c r="AD129" i="8" s="1"/>
  <c r="AP129" i="8"/>
  <c r="AQ129" i="8"/>
  <c r="AQ22" i="8"/>
  <c r="AC22" i="8"/>
  <c r="AD22" i="8" s="1"/>
  <c r="AP22" i="8"/>
  <c r="AN114" i="8"/>
  <c r="AO114" i="8" s="1"/>
  <c r="AF114" i="8"/>
  <c r="AG114" i="8" s="1"/>
  <c r="AI114" i="8" s="1"/>
  <c r="AQ29" i="8"/>
  <c r="AP29" i="8"/>
  <c r="AC29" i="8"/>
  <c r="AD29" i="8" s="1"/>
  <c r="AN97" i="8"/>
  <c r="AO97" i="8" s="1"/>
  <c r="AF97" i="8"/>
  <c r="AG97" i="8" s="1"/>
  <c r="AI97" i="8" s="1"/>
  <c r="AQ35" i="8"/>
  <c r="AP35" i="8"/>
  <c r="AC35" i="8"/>
  <c r="AD35" i="8" s="1"/>
  <c r="AN98" i="8"/>
  <c r="AO98" i="8" s="1"/>
  <c r="AF98" i="8"/>
  <c r="AG98" i="8" s="1"/>
  <c r="AI98" i="8" s="1"/>
  <c r="AP53" i="8"/>
  <c r="AQ53" i="8"/>
  <c r="AC53" i="8"/>
  <c r="AD53" i="8" s="1"/>
  <c r="AP98" i="8"/>
  <c r="AQ98" i="8"/>
  <c r="AC98" i="8"/>
  <c r="AD98" i="8" s="1"/>
  <c r="AK146" i="8"/>
  <c r="AL146" i="8" s="1"/>
  <c r="AN107" i="8"/>
  <c r="AO107" i="8" s="1"/>
  <c r="AF107" i="8"/>
  <c r="AG107" i="8" s="1"/>
  <c r="AI107" i="8" s="1"/>
  <c r="AN53" i="8"/>
  <c r="AO53" i="8" s="1"/>
  <c r="AF53" i="8"/>
  <c r="AG53" i="8" s="1"/>
  <c r="AI53" i="8" s="1"/>
  <c r="AN139" i="8"/>
  <c r="AO139" i="8" s="1"/>
  <c r="AF139" i="8"/>
  <c r="AG139" i="8" s="1"/>
  <c r="AI139" i="8" s="1"/>
  <c r="AK30" i="8"/>
  <c r="AL30" i="8" s="1"/>
  <c r="AN153" i="8"/>
  <c r="AF153" i="8"/>
  <c r="AG153" i="8" s="1"/>
  <c r="AI153" i="8" s="1"/>
  <c r="AN128" i="8"/>
  <c r="AO128" i="8" s="1"/>
  <c r="AF128" i="8"/>
  <c r="AG128" i="8" s="1"/>
  <c r="AI128" i="8" s="1"/>
  <c r="AC82" i="8"/>
  <c r="AD82" i="8" s="1"/>
  <c r="AQ82" i="8"/>
  <c r="AP82" i="8"/>
  <c r="AP102" i="8"/>
  <c r="AQ102" i="8"/>
  <c r="AC102" i="8"/>
  <c r="AD102" i="8" s="1"/>
  <c r="AC17" i="8"/>
  <c r="AD17" i="8" s="1"/>
  <c r="AP17" i="8"/>
  <c r="AQ17" i="8"/>
  <c r="AQ72" i="8"/>
  <c r="AP72" i="8"/>
  <c r="AC72" i="8"/>
  <c r="AD72" i="8" s="1"/>
  <c r="AK125" i="8"/>
  <c r="AL125" i="8" s="1"/>
  <c r="AN42" i="8"/>
  <c r="AO42" i="8" s="1"/>
  <c r="AF42" i="8"/>
  <c r="AG42" i="8" s="1"/>
  <c r="AI42" i="8" s="1"/>
  <c r="AP110" i="8"/>
  <c r="AC110" i="8"/>
  <c r="AD110" i="8" s="1"/>
  <c r="AQ110" i="8"/>
  <c r="AK81" i="8"/>
  <c r="AL81" i="8" s="1"/>
  <c r="AN65" i="8"/>
  <c r="AO65" i="8" s="1"/>
  <c r="AF65" i="8"/>
  <c r="AG65" i="8" s="1"/>
  <c r="AI65" i="8" s="1"/>
  <c r="AN108" i="8"/>
  <c r="AO108" i="8" s="1"/>
  <c r="AF108" i="8"/>
  <c r="AG108" i="8" s="1"/>
  <c r="AI108" i="8" s="1"/>
  <c r="AK82" i="8"/>
  <c r="AL82" i="8" s="1"/>
  <c r="AP70" i="8"/>
  <c r="AC70" i="8"/>
  <c r="AD70" i="8" s="1"/>
  <c r="AQ70" i="8"/>
  <c r="AI102" i="8"/>
  <c r="AQ107" i="8"/>
  <c r="AP107" i="8"/>
  <c r="AC107" i="8"/>
  <c r="AD107" i="8" s="1"/>
  <c r="AP125" i="8"/>
  <c r="AC125" i="8"/>
  <c r="AD125" i="8" s="1"/>
  <c r="AQ125" i="8"/>
  <c r="AN133" i="8"/>
  <c r="AO133" i="8" s="1"/>
  <c r="AF133" i="8"/>
  <c r="AG133" i="8" s="1"/>
  <c r="AI133" i="8" s="1"/>
  <c r="AN13" i="8"/>
  <c r="AF13" i="8"/>
  <c r="AG13" i="8" s="1"/>
  <c r="AI13" i="8" s="1"/>
  <c r="AQ148" i="8"/>
  <c r="AP148" i="8"/>
  <c r="AC148" i="8"/>
  <c r="AD148" i="8" s="1"/>
  <c r="AC13" i="8"/>
  <c r="AD13" i="8" s="1"/>
  <c r="AQ13" i="8"/>
  <c r="AP13" i="8"/>
  <c r="AN74" i="8"/>
  <c r="AO74" i="8" s="1"/>
  <c r="AF74" i="8"/>
  <c r="AG74" i="8" s="1"/>
  <c r="AI74" i="8" s="1"/>
  <c r="AN115" i="8"/>
  <c r="AO115" i="8" s="1"/>
  <c r="AF115" i="8"/>
  <c r="AG115" i="8" s="1"/>
  <c r="AI115" i="8" s="1"/>
  <c r="AP36" i="8"/>
  <c r="AQ36" i="8"/>
  <c r="AC36" i="8"/>
  <c r="AD36" i="8" s="1"/>
  <c r="AK153" i="8"/>
  <c r="AL153" i="8" s="1"/>
  <c r="AK110" i="8"/>
  <c r="AL110" i="8" s="1"/>
  <c r="AI49" i="8"/>
  <c r="AU49" i="8" s="1"/>
  <c r="AW49" i="8" s="1"/>
  <c r="AQ132" i="8"/>
  <c r="AC132" i="8"/>
  <c r="AD132" i="8" s="1"/>
  <c r="AP132" i="8"/>
  <c r="AN62" i="8"/>
  <c r="AO62" i="8" s="1"/>
  <c r="AF62" i="8"/>
  <c r="AG62" i="8" s="1"/>
  <c r="AI62" i="8" s="1"/>
  <c r="AN136" i="8"/>
  <c r="AO136" i="8" s="1"/>
  <c r="AF136" i="8"/>
  <c r="AG136" i="8" s="1"/>
  <c r="AI136" i="8" s="1"/>
  <c r="AN11" i="8"/>
  <c r="AO11" i="8" s="1"/>
  <c r="AF11" i="8"/>
  <c r="AG11" i="8" s="1"/>
  <c r="AI11" i="8" s="1"/>
  <c r="AN60" i="8"/>
  <c r="AO60" i="8" s="1"/>
  <c r="AF60" i="8"/>
  <c r="AG60" i="8" s="1"/>
  <c r="AI60" i="8" s="1"/>
  <c r="AN94" i="8"/>
  <c r="AO94" i="8" s="1"/>
  <c r="AF94" i="8"/>
  <c r="AG94" i="8" s="1"/>
  <c r="AI94" i="8" s="1"/>
  <c r="AN119" i="8"/>
  <c r="AO119" i="8" s="1"/>
  <c r="AF119" i="8"/>
  <c r="AG119" i="8" s="1"/>
  <c r="AI119" i="8" s="1"/>
  <c r="AK134" i="8"/>
  <c r="AL134" i="8" s="1"/>
  <c r="AI50" i="8"/>
  <c r="AU50" i="8" s="1"/>
  <c r="AW50" i="8" s="1"/>
  <c r="AQ64" i="8"/>
  <c r="AP64" i="8"/>
  <c r="AC64" i="8"/>
  <c r="AD64" i="8" s="1"/>
  <c r="AN83" i="8"/>
  <c r="AO83" i="8" s="1"/>
  <c r="AF83" i="8"/>
  <c r="AG83" i="8" s="1"/>
  <c r="AI83" i="8" s="1"/>
  <c r="AQ151" i="8"/>
  <c r="AP151" i="8"/>
  <c r="AC151" i="8"/>
  <c r="AD151" i="8" s="1"/>
  <c r="AK61" i="8"/>
  <c r="AL61" i="8" s="1"/>
  <c r="AC74" i="8"/>
  <c r="AD74" i="8" s="1"/>
  <c r="AQ74" i="8"/>
  <c r="AP74" i="8"/>
  <c r="AK124" i="8"/>
  <c r="AL124" i="8" s="1"/>
  <c r="AC40" i="8"/>
  <c r="AD40" i="8" s="1"/>
  <c r="AQ40" i="8"/>
  <c r="AP40" i="8"/>
  <c r="AN57" i="8"/>
  <c r="AO57" i="8" s="1"/>
  <c r="AF57" i="8"/>
  <c r="AG57" i="8" s="1"/>
  <c r="AI57" i="8" s="1"/>
  <c r="AK35" i="8"/>
  <c r="AL35" i="8" s="1"/>
  <c r="AK13" i="8"/>
  <c r="AL13" i="8" s="1"/>
  <c r="AP87" i="8"/>
  <c r="AC87" i="8"/>
  <c r="AD87" i="8" s="1"/>
  <c r="AQ87" i="8"/>
  <c r="AN88" i="8"/>
  <c r="AO88" i="8" s="1"/>
  <c r="AF88" i="8"/>
  <c r="AG88" i="8" s="1"/>
  <c r="AI88" i="8" s="1"/>
  <c r="AC91" i="8"/>
  <c r="AD91" i="8" s="1"/>
  <c r="AQ91" i="8"/>
  <c r="AP91" i="8"/>
  <c r="AK148" i="8"/>
  <c r="AL148" i="8" s="1"/>
  <c r="AC83" i="8"/>
  <c r="AD83" i="8" s="1"/>
  <c r="AQ83" i="8"/>
  <c r="AP83" i="8"/>
  <c r="AN40" i="8"/>
  <c r="AO40" i="8" s="1"/>
  <c r="AF40" i="8"/>
  <c r="AG40" i="8" s="1"/>
  <c r="AI40" i="8" s="1"/>
  <c r="AN73" i="8"/>
  <c r="AO73" i="8" s="1"/>
  <c r="AF73" i="8"/>
  <c r="AG73" i="8" s="1"/>
  <c r="AI73" i="8" s="1"/>
  <c r="AK156" i="8"/>
  <c r="AL156" i="8" s="1"/>
  <c r="AC93" i="6"/>
  <c r="AD93" i="6" s="1"/>
  <c r="AC121" i="8"/>
  <c r="AD121" i="8" s="1"/>
  <c r="AP121" i="8"/>
  <c r="AQ121" i="8"/>
  <c r="AP146" i="8"/>
  <c r="AC146" i="8"/>
  <c r="AD146" i="8" s="1"/>
  <c r="AQ146" i="8"/>
  <c r="AQ37" i="8"/>
  <c r="AP37" i="8"/>
  <c r="AC37" i="8"/>
  <c r="AD37" i="8" s="1"/>
  <c r="AQ71" i="8"/>
  <c r="AP71" i="8"/>
  <c r="AC71" i="8"/>
  <c r="AD71" i="8" s="1"/>
  <c r="AN37" i="8"/>
  <c r="AO37" i="8" s="1"/>
  <c r="AF37" i="8"/>
  <c r="AG37" i="8" s="1"/>
  <c r="AI37" i="8" s="1"/>
  <c r="AK29" i="8"/>
  <c r="AL29" i="8" s="1"/>
  <c r="AN79" i="8"/>
  <c r="AF79" i="8"/>
  <c r="AG79" i="8" s="1"/>
  <c r="AI79" i="8" s="1"/>
  <c r="AK43" i="8"/>
  <c r="AL43" i="8" s="1"/>
  <c r="AQ145" i="8"/>
  <c r="AP145" i="8"/>
  <c r="AC145" i="8"/>
  <c r="AD145" i="8" s="1"/>
  <c r="AN72" i="8"/>
  <c r="AO72" i="8" s="1"/>
  <c r="AF72" i="8"/>
  <c r="AG72" i="8" s="1"/>
  <c r="AI72" i="8" s="1"/>
  <c r="AC31" i="8"/>
  <c r="AD31" i="8" s="1"/>
  <c r="AQ31" i="8"/>
  <c r="AP31" i="8"/>
  <c r="AP28" i="8"/>
  <c r="AC28" i="8"/>
  <c r="AD28" i="8" s="1"/>
  <c r="AQ28" i="8"/>
  <c r="AN47" i="8"/>
  <c r="AO47" i="8" s="1"/>
  <c r="AF47" i="8"/>
  <c r="AG47" i="8" s="1"/>
  <c r="AI47" i="8" s="1"/>
  <c r="AQ51" i="8"/>
  <c r="AP51" i="8"/>
  <c r="AC51" i="8"/>
  <c r="AD51" i="8" s="1"/>
  <c r="AC61" i="8"/>
  <c r="AD61" i="8" s="1"/>
  <c r="AQ61" i="8"/>
  <c r="AP61" i="8"/>
  <c r="AK33" i="8"/>
  <c r="AL33" i="8" s="1"/>
  <c r="AU103" i="8"/>
  <c r="AW103" i="8" s="1"/>
  <c r="AU77" i="8"/>
  <c r="AW77" i="8" s="1"/>
  <c r="AK79" i="8"/>
  <c r="AL79" i="8" s="1"/>
  <c r="AG178" i="5"/>
  <c r="AH389" i="5"/>
  <c r="AF156" i="6"/>
  <c r="AG156" i="6" s="1"/>
  <c r="AI156" i="6" s="1"/>
  <c r="AF115" i="6"/>
  <c r="AG115" i="6" s="1"/>
  <c r="AI115" i="6" s="1"/>
  <c r="AK148" i="6"/>
  <c r="AL148" i="6" s="1"/>
  <c r="AH510" i="5"/>
  <c r="AP101" i="6"/>
  <c r="AF110" i="6"/>
  <c r="AG110" i="6" s="1"/>
  <c r="AI110" i="6" s="1"/>
  <c r="AP125" i="6"/>
  <c r="AH527" i="5"/>
  <c r="AK111" i="6"/>
  <c r="AL111" i="6" s="1"/>
  <c r="AQ101" i="6"/>
  <c r="AC125" i="6"/>
  <c r="AD125" i="6" s="1"/>
  <c r="AQ78" i="6"/>
  <c r="AH95" i="5"/>
  <c r="AG201" i="5"/>
  <c r="AN156" i="6"/>
  <c r="AO156" i="6" s="1"/>
  <c r="AK115" i="6"/>
  <c r="AL115" i="6" s="1"/>
  <c r="AO115" i="6" s="1"/>
  <c r="AP104" i="6"/>
  <c r="AC138" i="6"/>
  <c r="AD138" i="6" s="1"/>
  <c r="AG230" i="5"/>
  <c r="AG512" i="5"/>
  <c r="AP42" i="6"/>
  <c r="AP152" i="6"/>
  <c r="AH391" i="5"/>
  <c r="AH28" i="5"/>
  <c r="AG312" i="5"/>
  <c r="AG436" i="5"/>
  <c r="AK68" i="6"/>
  <c r="AL68" i="6" s="1"/>
  <c r="AG167" i="5"/>
  <c r="AG521" i="5"/>
  <c r="AF88" i="6"/>
  <c r="AG88" i="6" s="1"/>
  <c r="AI88" i="6" s="1"/>
  <c r="AG466" i="5"/>
  <c r="AG204" i="5"/>
  <c r="AG335" i="5"/>
  <c r="AH439" i="5"/>
  <c r="AH39" i="5"/>
  <c r="AG301" i="5"/>
  <c r="AQ152" i="6"/>
  <c r="AP41" i="6"/>
  <c r="AN138" i="6"/>
  <c r="AN68" i="6"/>
  <c r="AQ42" i="6"/>
  <c r="AQ41" i="6"/>
  <c r="AK138" i="6"/>
  <c r="AL138" i="6" s="1"/>
  <c r="AH416" i="5"/>
  <c r="AG27" i="5"/>
  <c r="AQ105" i="6"/>
  <c r="AN142" i="6"/>
  <c r="AP105" i="6"/>
  <c r="AQ126" i="6"/>
  <c r="AG426" i="5"/>
  <c r="AH240" i="5"/>
  <c r="AN134" i="6"/>
  <c r="AK142" i="6"/>
  <c r="AL142" i="6" s="1"/>
  <c r="AK103" i="6"/>
  <c r="AL103" i="6" s="1"/>
  <c r="AO103" i="6" s="1"/>
  <c r="AC126" i="6"/>
  <c r="AD126" i="6" s="1"/>
  <c r="AC129" i="6"/>
  <c r="AD129" i="6" s="1"/>
  <c r="AG210" i="5"/>
  <c r="AK134" i="6"/>
  <c r="AL134" i="6" s="1"/>
  <c r="AF103" i="6"/>
  <c r="AG103" i="6" s="1"/>
  <c r="AI103" i="6" s="1"/>
  <c r="AC106" i="6"/>
  <c r="AD106" i="6" s="1"/>
  <c r="AK129" i="6"/>
  <c r="AL129" i="6" s="1"/>
  <c r="AO129" i="6" s="1"/>
  <c r="AG457" i="5"/>
  <c r="AH534" i="5"/>
  <c r="AH156" i="5"/>
  <c r="AP59" i="6"/>
  <c r="AG318" i="5"/>
  <c r="AC84" i="6"/>
  <c r="AD84" i="6" s="1"/>
  <c r="AG196" i="5"/>
  <c r="AH215" i="5"/>
  <c r="AG470" i="5"/>
  <c r="AH399" i="5"/>
  <c r="AG117" i="5"/>
  <c r="AH249" i="5"/>
  <c r="AH205" i="5"/>
  <c r="AP84" i="6"/>
  <c r="AF129" i="6"/>
  <c r="AG129" i="6" s="1"/>
  <c r="AI129" i="6" s="1"/>
  <c r="AC120" i="6"/>
  <c r="AD120" i="6" s="1"/>
  <c r="AP120" i="6"/>
  <c r="AQ37" i="6"/>
  <c r="AF91" i="6"/>
  <c r="AG91" i="6" s="1"/>
  <c r="AI91" i="6" s="1"/>
  <c r="AC37" i="6"/>
  <c r="AD37" i="6" s="1"/>
  <c r="AQ109" i="6"/>
  <c r="AK91" i="6"/>
  <c r="AL91" i="6" s="1"/>
  <c r="AO91" i="6" s="1"/>
  <c r="AC59" i="6"/>
  <c r="AD59" i="6" s="1"/>
  <c r="AP109" i="6"/>
  <c r="AN88" i="6"/>
  <c r="AO88" i="6" s="1"/>
  <c r="AC52" i="6"/>
  <c r="AD52" i="6" s="1"/>
  <c r="AG126" i="5"/>
  <c r="AP134" i="6"/>
  <c r="AN39" i="6"/>
  <c r="AO39" i="6" s="1"/>
  <c r="AK73" i="6"/>
  <c r="AL73" i="6" s="1"/>
  <c r="AN80" i="6"/>
  <c r="AO80" i="6" s="1"/>
  <c r="AH231" i="5"/>
  <c r="AH465" i="5"/>
  <c r="AG281" i="5"/>
  <c r="AF112" i="6"/>
  <c r="AG112" i="6" s="1"/>
  <c r="AI112" i="6" s="1"/>
  <c r="AG161" i="5"/>
  <c r="AC134" i="6"/>
  <c r="AD134" i="6" s="1"/>
  <c r="AF49" i="6"/>
  <c r="AG49" i="6" s="1"/>
  <c r="AI49" i="6" s="1"/>
  <c r="AH353" i="5"/>
  <c r="AN49" i="6"/>
  <c r="AO49" i="6" s="1"/>
  <c r="AN111" i="6"/>
  <c r="AQ104" i="6"/>
  <c r="AK104" i="6"/>
  <c r="AL104" i="6" s="1"/>
  <c r="AF131" i="6"/>
  <c r="AG131" i="6" s="1"/>
  <c r="AI131" i="6" s="1"/>
  <c r="AC156" i="6"/>
  <c r="AD156" i="6" s="1"/>
  <c r="AF55" i="6"/>
  <c r="AG55" i="6" s="1"/>
  <c r="AI55" i="6" s="1"/>
  <c r="AH310" i="5"/>
  <c r="AG227" i="5"/>
  <c r="AH219" i="5"/>
  <c r="AG190" i="5"/>
  <c r="AG273" i="5"/>
  <c r="AH208" i="5"/>
  <c r="AH324" i="5"/>
  <c r="AP66" i="6"/>
  <c r="AH36" i="5"/>
  <c r="AG383" i="5"/>
  <c r="AH37" i="5"/>
  <c r="AG26" i="5"/>
  <c r="AH71" i="5"/>
  <c r="AH375" i="5"/>
  <c r="AG467" i="5"/>
  <c r="AH10" i="5"/>
  <c r="AG116" i="5"/>
  <c r="AG413" i="5"/>
  <c r="AG438" i="5"/>
  <c r="AG374" i="5"/>
  <c r="AG55" i="5"/>
  <c r="AG477" i="5"/>
  <c r="AG427" i="5"/>
  <c r="AG103" i="5"/>
  <c r="AH97" i="5"/>
  <c r="AG425" i="5"/>
  <c r="AG81" i="5"/>
  <c r="AG248" i="5"/>
  <c r="AG154" i="5"/>
  <c r="AG216" i="5"/>
  <c r="AG38" i="5"/>
  <c r="AG429" i="5"/>
  <c r="AG174" i="5"/>
  <c r="AG133" i="5"/>
  <c r="AQ106" i="6"/>
  <c r="AK99" i="6"/>
  <c r="AL99" i="6" s="1"/>
  <c r="AO99" i="6" s="1"/>
  <c r="AK131" i="6"/>
  <c r="AL131" i="6" s="1"/>
  <c r="AO131" i="6" s="1"/>
  <c r="AK58" i="6"/>
  <c r="AL58" i="6" s="1"/>
  <c r="AF99" i="6"/>
  <c r="AG99" i="6" s="1"/>
  <c r="AI99" i="6" s="1"/>
  <c r="AF51" i="6"/>
  <c r="AG51" i="6" s="1"/>
  <c r="AI51" i="6" s="1"/>
  <c r="AF80" i="6"/>
  <c r="AG80" i="6" s="1"/>
  <c r="AI80" i="6" s="1"/>
  <c r="AF39" i="6"/>
  <c r="AG39" i="6" s="1"/>
  <c r="AI39" i="6" s="1"/>
  <c r="AP129" i="6"/>
  <c r="AQ72" i="6"/>
  <c r="AN73" i="6"/>
  <c r="AC72" i="6"/>
  <c r="AD72" i="6" s="1"/>
  <c r="AG184" i="5"/>
  <c r="AH91" i="5"/>
  <c r="AH548" i="5"/>
  <c r="AP138" i="6"/>
  <c r="AC66" i="6"/>
  <c r="AD66" i="6" s="1"/>
  <c r="AQ50" i="6"/>
  <c r="AN148" i="6"/>
  <c r="AH294" i="5"/>
  <c r="AG62" i="5"/>
  <c r="AQ146" i="6"/>
  <c r="AK81" i="6"/>
  <c r="AL81" i="6" s="1"/>
  <c r="AK76" i="6"/>
  <c r="AL76" i="6" s="1"/>
  <c r="AP80" i="6"/>
  <c r="AN81" i="6"/>
  <c r="AK59" i="6"/>
  <c r="AL59" i="6" s="1"/>
  <c r="AO59" i="6" s="1"/>
  <c r="AN153" i="6"/>
  <c r="AO153" i="6" s="1"/>
  <c r="AP148" i="6"/>
  <c r="AN76" i="6"/>
  <c r="AC80" i="6"/>
  <c r="AD80" i="6" s="1"/>
  <c r="AG47" i="5"/>
  <c r="AH147" i="5"/>
  <c r="AG370" i="5"/>
  <c r="AH325" i="5"/>
  <c r="AG44" i="5"/>
  <c r="AG405" i="5"/>
  <c r="AF59" i="6"/>
  <c r="AG59" i="6" s="1"/>
  <c r="AI59" i="6" s="1"/>
  <c r="AF67" i="6"/>
  <c r="AG67" i="6" s="1"/>
  <c r="AI67" i="6" s="1"/>
  <c r="AQ133" i="6"/>
  <c r="AQ148" i="6"/>
  <c r="AQ38" i="6"/>
  <c r="AC133" i="6"/>
  <c r="AD133" i="6" s="1"/>
  <c r="AP38" i="6"/>
  <c r="AK55" i="6"/>
  <c r="AL55" i="6" s="1"/>
  <c r="AO55" i="6" s="1"/>
  <c r="AC78" i="6"/>
  <c r="AD78" i="6" s="1"/>
  <c r="AQ93" i="6"/>
  <c r="AK51" i="6"/>
  <c r="AL51" i="6" s="1"/>
  <c r="AO51" i="6" s="1"/>
  <c r="AK126" i="6"/>
  <c r="AL126" i="6" s="1"/>
  <c r="AO126" i="6" s="1"/>
  <c r="AN43" i="6"/>
  <c r="AG300" i="5"/>
  <c r="AH471" i="5"/>
  <c r="AN127" i="6"/>
  <c r="AO127" i="6" s="1"/>
  <c r="AN64" i="6"/>
  <c r="AO64" i="6" s="1"/>
  <c r="AK107" i="6"/>
  <c r="AL107" i="6" s="1"/>
  <c r="AK149" i="6"/>
  <c r="AL149" i="6" s="1"/>
  <c r="AN83" i="6"/>
  <c r="AK92" i="6"/>
  <c r="AL92" i="6" s="1"/>
  <c r="AF118" i="6"/>
  <c r="AG118" i="6" s="1"/>
  <c r="AI118" i="6" s="1"/>
  <c r="AK122" i="6"/>
  <c r="AL122" i="6" s="1"/>
  <c r="AK62" i="6"/>
  <c r="AL62" i="6" s="1"/>
  <c r="AH163" i="5"/>
  <c r="AH131" i="5"/>
  <c r="AF130" i="6"/>
  <c r="AG130" i="6" s="1"/>
  <c r="AI130" i="6" s="1"/>
  <c r="AF126" i="6"/>
  <c r="AG126" i="6" s="1"/>
  <c r="AI126" i="6" s="1"/>
  <c r="AK101" i="6"/>
  <c r="AL101" i="6" s="1"/>
  <c r="AG77" i="5"/>
  <c r="AF53" i="6"/>
  <c r="AG53" i="6" s="1"/>
  <c r="AI53" i="6" s="1"/>
  <c r="AN101" i="6"/>
  <c r="AG440" i="5"/>
  <c r="AQ121" i="6"/>
  <c r="AH451" i="5"/>
  <c r="AF86" i="6"/>
  <c r="AG86" i="6" s="1"/>
  <c r="AI86" i="6" s="1"/>
  <c r="AG40" i="5"/>
  <c r="AG29" i="5"/>
  <c r="AH404" i="5"/>
  <c r="AP127" i="6"/>
  <c r="AH410" i="5"/>
  <c r="AC99" i="6"/>
  <c r="AD99" i="6" s="1"/>
  <c r="AG172" i="5"/>
  <c r="AG396" i="5"/>
  <c r="AN79" i="6"/>
  <c r="AH329" i="5"/>
  <c r="AG496" i="5"/>
  <c r="AH244" i="5"/>
  <c r="AH7" i="5"/>
  <c r="AH352" i="5"/>
  <c r="AN53" i="6"/>
  <c r="AO53" i="6" s="1"/>
  <c r="AN122" i="6"/>
  <c r="AP74" i="6"/>
  <c r="AN130" i="6"/>
  <c r="AO130" i="6" s="1"/>
  <c r="AQ151" i="6"/>
  <c r="AP52" i="6"/>
  <c r="AN52" i="6"/>
  <c r="AO52" i="6" s="1"/>
  <c r="AN62" i="6"/>
  <c r="AK43" i="6"/>
  <c r="AL43" i="6" s="1"/>
  <c r="AN107" i="6"/>
  <c r="AG207" i="5"/>
  <c r="AG150" i="5"/>
  <c r="AH340" i="5"/>
  <c r="AN149" i="6"/>
  <c r="AN37" i="6"/>
  <c r="AO37" i="6" s="1"/>
  <c r="AF64" i="6"/>
  <c r="AG64" i="6" s="1"/>
  <c r="AI64" i="6" s="1"/>
  <c r="AN92" i="6"/>
  <c r="AC151" i="6"/>
  <c r="AD151" i="6" s="1"/>
  <c r="AF127" i="6"/>
  <c r="AG127" i="6" s="1"/>
  <c r="AI127" i="6" s="1"/>
  <c r="AF37" i="6"/>
  <c r="AG37" i="6" s="1"/>
  <c r="AI37" i="6" s="1"/>
  <c r="AH105" i="5"/>
  <c r="AG514" i="5"/>
  <c r="AQ51" i="6"/>
  <c r="AP65" i="6"/>
  <c r="AN118" i="6"/>
  <c r="AO118" i="6" s="1"/>
  <c r="AG251" i="5"/>
  <c r="AK95" i="6"/>
  <c r="AL95" i="6" s="1"/>
  <c r="AO95" i="6" s="1"/>
  <c r="AC51" i="6"/>
  <c r="AD51" i="6" s="1"/>
  <c r="AC119" i="6"/>
  <c r="AD119" i="6" s="1"/>
  <c r="AC65" i="6"/>
  <c r="AD65" i="6" s="1"/>
  <c r="AF46" i="6"/>
  <c r="AG46" i="6" s="1"/>
  <c r="AI46" i="6" s="1"/>
  <c r="AG130" i="5"/>
  <c r="AC146" i="6"/>
  <c r="AD146" i="6" s="1"/>
  <c r="AF95" i="6"/>
  <c r="AG95" i="6" s="1"/>
  <c r="AI95" i="6" s="1"/>
  <c r="AK83" i="6"/>
  <c r="AL83" i="6" s="1"/>
  <c r="AN46" i="6"/>
  <c r="AO46" i="6" s="1"/>
  <c r="AK137" i="6"/>
  <c r="AL137" i="6" s="1"/>
  <c r="AP67" i="6"/>
  <c r="AK75" i="6"/>
  <c r="AL75" i="6" s="1"/>
  <c r="AO75" i="6" s="1"/>
  <c r="AQ92" i="6"/>
  <c r="AH535" i="5"/>
  <c r="AG493" i="5"/>
  <c r="AP121" i="6"/>
  <c r="AC92" i="6"/>
  <c r="AD92" i="6" s="1"/>
  <c r="AK56" i="6"/>
  <c r="AL56" i="6" s="1"/>
  <c r="AK86" i="6"/>
  <c r="AL86" i="6" s="1"/>
  <c r="AO86" i="6" s="1"/>
  <c r="AK63" i="6"/>
  <c r="AL63" i="6" s="1"/>
  <c r="AQ49" i="6"/>
  <c r="AH288" i="5"/>
  <c r="AG22" i="5"/>
  <c r="AH424" i="5"/>
  <c r="AN63" i="6"/>
  <c r="AC49" i="6"/>
  <c r="AD49" i="6" s="1"/>
  <c r="AH511" i="5"/>
  <c r="AG380" i="5"/>
  <c r="AG187" i="5"/>
  <c r="AH488" i="5"/>
  <c r="AN109" i="6"/>
  <c r="AQ55" i="6"/>
  <c r="AF153" i="6"/>
  <c r="AG153" i="6" s="1"/>
  <c r="AI153" i="6" s="1"/>
  <c r="AN60" i="6"/>
  <c r="AN77" i="6"/>
  <c r="AO77" i="6" s="1"/>
  <c r="AF133" i="6"/>
  <c r="AG133" i="6" s="1"/>
  <c r="AI133" i="6" s="1"/>
  <c r="AG115" i="5"/>
  <c r="AH203" i="5"/>
  <c r="AQ157" i="6"/>
  <c r="AK109" i="6"/>
  <c r="AL109" i="6" s="1"/>
  <c r="AP55" i="6"/>
  <c r="AK133" i="6"/>
  <c r="AL133" i="6" s="1"/>
  <c r="AO133" i="6" s="1"/>
  <c r="AK79" i="6"/>
  <c r="AL79" i="6" s="1"/>
  <c r="AF75" i="6"/>
  <c r="AG75" i="6" s="1"/>
  <c r="AI75" i="6" s="1"/>
  <c r="AH224" i="5"/>
  <c r="AH499" i="5"/>
  <c r="AH225" i="5"/>
  <c r="AG146" i="5"/>
  <c r="AH148" i="5"/>
  <c r="AP111" i="6"/>
  <c r="AN152" i="6"/>
  <c r="AO152" i="6" s="1"/>
  <c r="AC75" i="6"/>
  <c r="AD75" i="6" s="1"/>
  <c r="AH93" i="5"/>
  <c r="AH245" i="5"/>
  <c r="AH508" i="5"/>
  <c r="AF152" i="6"/>
  <c r="AG152" i="6" s="1"/>
  <c r="AI152" i="6" s="1"/>
  <c r="AP112" i="6"/>
  <c r="AQ39" i="6"/>
  <c r="AQ75" i="6"/>
  <c r="AG377" i="5"/>
  <c r="AC112" i="6"/>
  <c r="AD112" i="6" s="1"/>
  <c r="AP39" i="6"/>
  <c r="AQ155" i="6"/>
  <c r="AN74" i="6"/>
  <c r="AO74" i="6" s="1"/>
  <c r="AN157" i="6"/>
  <c r="AO157" i="6" s="1"/>
  <c r="AQ130" i="6"/>
  <c r="AP155" i="6"/>
  <c r="AF74" i="6"/>
  <c r="AG74" i="6" s="1"/>
  <c r="AI74" i="6" s="1"/>
  <c r="AG222" i="5"/>
  <c r="AH87" i="5"/>
  <c r="AQ127" i="6"/>
  <c r="AC130" i="6"/>
  <c r="AD130" i="6" s="1"/>
  <c r="AP99" i="6"/>
  <c r="AH326" i="5"/>
  <c r="AH278" i="5"/>
  <c r="AC64" i="6"/>
  <c r="AD64" i="6" s="1"/>
  <c r="AC74" i="6"/>
  <c r="AD74" i="6" s="1"/>
  <c r="AP50" i="6"/>
  <c r="AN146" i="6"/>
  <c r="AO146" i="6" s="1"/>
  <c r="AQ119" i="6"/>
  <c r="AN67" i="6"/>
  <c r="AO67" i="6" s="1"/>
  <c r="AN58" i="6"/>
  <c r="AC110" i="6"/>
  <c r="AD110" i="6" s="1"/>
  <c r="AP110" i="6"/>
  <c r="AF77" i="6"/>
  <c r="AG77" i="6" s="1"/>
  <c r="AI77" i="6" s="1"/>
  <c r="AF140" i="6"/>
  <c r="AG140" i="6" s="1"/>
  <c r="AI140" i="6" s="1"/>
  <c r="AN140" i="6"/>
  <c r="AO140" i="6" s="1"/>
  <c r="AQ67" i="6"/>
  <c r="AH341" i="5"/>
  <c r="AG274" i="5"/>
  <c r="AH186" i="5"/>
  <c r="AH355" i="5"/>
  <c r="AH292" i="5"/>
  <c r="AG259" i="5"/>
  <c r="AH164" i="5"/>
  <c r="AK97" i="6"/>
  <c r="AL97" i="6" s="1"/>
  <c r="AH100" i="5"/>
  <c r="AH102" i="5"/>
  <c r="AG193" i="5"/>
  <c r="AK128" i="6"/>
  <c r="AL128" i="6" s="1"/>
  <c r="AC63" i="6"/>
  <c r="AD63" i="6" s="1"/>
  <c r="AK60" i="6"/>
  <c r="AL60" i="6" s="1"/>
  <c r="AF146" i="6"/>
  <c r="AG146" i="6" s="1"/>
  <c r="AI146" i="6" s="1"/>
  <c r="AG291" i="5"/>
  <c r="AH135" i="5"/>
  <c r="AG297" i="5"/>
  <c r="AG343" i="5"/>
  <c r="AN97" i="6"/>
  <c r="AP63" i="6"/>
  <c r="AG50" i="5"/>
  <c r="AH314" i="5"/>
  <c r="AG84" i="5"/>
  <c r="AP53" i="6"/>
  <c r="AH217" i="5"/>
  <c r="AG323" i="5"/>
  <c r="AH275" i="5"/>
  <c r="AG520" i="5"/>
  <c r="AG354" i="5"/>
  <c r="AG118" i="5"/>
  <c r="AG233" i="5"/>
  <c r="AH367" i="5"/>
  <c r="AG220" i="5"/>
  <c r="AQ53" i="6"/>
  <c r="AK155" i="6"/>
  <c r="AL155" i="6" s="1"/>
  <c r="AO155" i="6" s="1"/>
  <c r="AG43" i="5"/>
  <c r="AG182" i="5"/>
  <c r="AG362" i="5"/>
  <c r="AF155" i="6"/>
  <c r="AG155" i="6" s="1"/>
  <c r="AI155" i="6" s="1"/>
  <c r="AH165" i="5"/>
  <c r="AG234" i="5"/>
  <c r="AG476" i="5"/>
  <c r="AH57" i="5"/>
  <c r="AG350" i="5"/>
  <c r="AH386" i="5"/>
  <c r="AG64" i="5"/>
  <c r="AQ68" i="6"/>
  <c r="AC90" i="6"/>
  <c r="AD90" i="6" s="1"/>
  <c r="AG13" i="5"/>
  <c r="AG289" i="5"/>
  <c r="AN128" i="6"/>
  <c r="AP68" i="6"/>
  <c r="AP90" i="6"/>
  <c r="AG418" i="5"/>
  <c r="AG485" i="5"/>
  <c r="AH347" i="5"/>
  <c r="AH159" i="5"/>
  <c r="AG32" i="5"/>
  <c r="AH290" i="5"/>
  <c r="AH385" i="5"/>
  <c r="AH489" i="5"/>
  <c r="AH140" i="5"/>
  <c r="AH270" i="5"/>
  <c r="AH269" i="5"/>
  <c r="AQ156" i="6"/>
  <c r="AG286" i="5"/>
  <c r="AG522" i="5"/>
  <c r="AH409" i="5"/>
  <c r="AH111" i="5"/>
  <c r="AH239" i="5"/>
  <c r="AH406" i="5"/>
  <c r="AQ86" i="6"/>
  <c r="AH495" i="5"/>
  <c r="AG139" i="5"/>
  <c r="AH491" i="5"/>
  <c r="AH460" i="5"/>
  <c r="AQ73" i="6"/>
  <c r="AH537" i="5"/>
  <c r="AG351" i="5"/>
  <c r="AH293" i="5"/>
  <c r="AH322" i="5"/>
  <c r="AH155" i="5"/>
  <c r="AG327" i="5"/>
  <c r="AG237" i="5"/>
  <c r="AC136" i="6"/>
  <c r="AD136" i="6" s="1"/>
  <c r="AP102" i="6"/>
  <c r="AH277" i="5"/>
  <c r="AP142" i="6"/>
  <c r="AF45" i="6"/>
  <c r="AG45" i="6" s="1"/>
  <c r="AI45" i="6" s="1"/>
  <c r="AK124" i="6"/>
  <c r="AL124" i="6" s="1"/>
  <c r="AG541" i="5"/>
  <c r="AP122" i="6"/>
  <c r="AP60" i="6"/>
  <c r="AP94" i="6"/>
  <c r="AK45" i="6"/>
  <c r="AL45" i="6" s="1"/>
  <c r="AO45" i="6" s="1"/>
  <c r="AC122" i="6"/>
  <c r="AD122" i="6" s="1"/>
  <c r="AQ136" i="6"/>
  <c r="AC60" i="6"/>
  <c r="AD60" i="6" s="1"/>
  <c r="AN38" i="6"/>
  <c r="AN102" i="6"/>
  <c r="AO102" i="6" s="1"/>
  <c r="AP73" i="6"/>
  <c r="AN124" i="6"/>
  <c r="AC102" i="6"/>
  <c r="AD102" i="6" s="1"/>
  <c r="AK38" i="6"/>
  <c r="AL38" i="6" s="1"/>
  <c r="AQ139" i="6"/>
  <c r="AP147" i="6"/>
  <c r="AP77" i="6"/>
  <c r="AP85" i="6"/>
  <c r="AQ150" i="6"/>
  <c r="AG321" i="5"/>
  <c r="AG372" i="5"/>
  <c r="AQ147" i="6"/>
  <c r="AC142" i="6"/>
  <c r="AD142" i="6" s="1"/>
  <c r="AC77" i="6"/>
  <c r="AD77" i="6" s="1"/>
  <c r="AC150" i="6"/>
  <c r="AD150" i="6" s="1"/>
  <c r="AG317" i="5"/>
  <c r="AG256" i="5"/>
  <c r="AH356" i="5"/>
  <c r="AH311" i="5"/>
  <c r="AG549" i="5"/>
  <c r="AH502" i="5"/>
  <c r="AH531" i="5"/>
  <c r="AG468" i="5"/>
  <c r="AG169" i="5"/>
  <c r="AG128" i="5"/>
  <c r="AG85" i="5"/>
  <c r="AH448" i="5"/>
  <c r="AH121" i="5"/>
  <c r="AH65" i="5"/>
  <c r="AG393" i="5"/>
  <c r="AG48" i="5"/>
  <c r="AH223" i="5"/>
  <c r="AG412" i="5"/>
  <c r="AH363" i="5"/>
  <c r="AG263" i="5"/>
  <c r="AH261" i="5"/>
  <c r="AG170" i="5"/>
  <c r="AH132" i="5"/>
  <c r="AG500" i="5"/>
  <c r="AH545" i="5"/>
  <c r="AH73" i="5"/>
  <c r="AG401" i="5"/>
  <c r="AH529" i="5"/>
  <c r="AG473" i="5"/>
  <c r="AG252" i="5"/>
  <c r="AG285" i="5"/>
  <c r="AG241" i="5"/>
  <c r="AH80" i="5"/>
  <c r="AH542" i="5"/>
  <c r="AH461" i="5"/>
  <c r="AH287" i="5"/>
  <c r="AG492" i="5"/>
  <c r="AH75" i="5"/>
  <c r="AG423" i="5"/>
  <c r="AG88" i="5"/>
  <c r="AG484" i="5"/>
  <c r="AH96" i="5"/>
  <c r="AH8" i="5"/>
  <c r="AG149" i="5"/>
  <c r="AH68" i="5"/>
  <c r="AG151" i="5"/>
  <c r="AG505" i="5"/>
  <c r="AH458" i="5"/>
  <c r="AG127" i="5"/>
  <c r="AG74" i="5"/>
  <c r="AH280" i="5"/>
  <c r="AG209" i="5"/>
  <c r="AH191" i="5"/>
  <c r="AH371" i="5"/>
  <c r="AG464" i="5"/>
  <c r="AH501" i="5"/>
  <c r="AG101" i="5"/>
  <c r="AG308" i="5"/>
  <c r="AH443" i="5"/>
  <c r="AG175" i="5"/>
  <c r="AN112" i="6"/>
  <c r="AO112" i="6" s="1"/>
  <c r="AK136" i="6"/>
  <c r="AL136" i="6" s="1"/>
  <c r="AO136" i="6" s="1"/>
  <c r="AG494" i="5"/>
  <c r="AH33" i="5"/>
  <c r="AG188" i="5"/>
  <c r="AG99" i="5"/>
  <c r="AH444" i="5"/>
  <c r="AC95" i="6"/>
  <c r="AD95" i="6" s="1"/>
  <c r="AK121" i="6"/>
  <c r="AL121" i="6" s="1"/>
  <c r="AF136" i="6"/>
  <c r="AG136" i="6" s="1"/>
  <c r="AI136" i="6" s="1"/>
  <c r="AH462" i="5"/>
  <c r="AG334" i="5"/>
  <c r="AH408" i="5"/>
  <c r="AH475" i="5"/>
  <c r="AG560" i="5"/>
  <c r="AP95" i="6"/>
  <c r="AN121" i="6"/>
  <c r="AG21" i="5"/>
  <c r="AG86" i="5"/>
  <c r="AG365" i="5"/>
  <c r="AH160" i="5"/>
  <c r="AH419" i="5"/>
  <c r="AH180" i="5"/>
  <c r="AH120" i="5"/>
  <c r="AG162" i="5"/>
  <c r="AH250" i="5"/>
  <c r="AG268" i="5"/>
  <c r="AH214" i="5"/>
  <c r="AF84" i="6"/>
  <c r="AG84" i="6" s="1"/>
  <c r="AI84" i="6" s="1"/>
  <c r="AC114" i="6"/>
  <c r="AD114" i="6" s="1"/>
  <c r="AG452" i="5"/>
  <c r="AG364" i="5"/>
  <c r="AN84" i="6"/>
  <c r="AO84" i="6" s="1"/>
  <c r="AP114" i="6"/>
  <c r="AC61" i="6"/>
  <c r="AD61" i="6" s="1"/>
  <c r="AG486" i="5"/>
  <c r="AG157" i="5"/>
  <c r="AG339" i="5"/>
  <c r="AG254" i="5"/>
  <c r="AG198" i="5"/>
  <c r="AG258" i="5"/>
  <c r="AP61" i="6"/>
  <c r="AP86" i="6"/>
  <c r="AH517" i="5"/>
  <c r="AK154" i="6"/>
  <c r="AL154" i="6" s="1"/>
  <c r="AO154" i="6" s="1"/>
  <c r="AH58" i="5"/>
  <c r="AG398" i="5"/>
  <c r="AG257" i="5"/>
  <c r="AG113" i="5"/>
  <c r="AF154" i="6"/>
  <c r="AG154" i="6" s="1"/>
  <c r="AI154" i="6" s="1"/>
  <c r="AH422" i="5"/>
  <c r="AG66" i="5"/>
  <c r="AG179" i="5"/>
  <c r="AH109" i="5"/>
  <c r="AG359" i="5"/>
  <c r="AG553" i="5"/>
  <c r="AH446" i="5"/>
  <c r="AH509" i="5"/>
  <c r="AG407" i="5"/>
  <c r="AG358" i="5"/>
  <c r="AG513" i="5"/>
  <c r="AQ111" i="6"/>
  <c r="AF157" i="6"/>
  <c r="AG157" i="6" s="1"/>
  <c r="AI157" i="6" s="1"/>
  <c r="AP58" i="6"/>
  <c r="AN61" i="6"/>
  <c r="AQ100" i="6"/>
  <c r="AQ58" i="6"/>
  <c r="AK61" i="6"/>
  <c r="AL61" i="6" s="1"/>
  <c r="AC100" i="6"/>
  <c r="AD100" i="6" s="1"/>
  <c r="AN145" i="6"/>
  <c r="AC140" i="6"/>
  <c r="AD140" i="6" s="1"/>
  <c r="AQ137" i="6"/>
  <c r="AN69" i="6"/>
  <c r="AO69" i="6" s="1"/>
  <c r="AK145" i="6"/>
  <c r="AL145" i="6" s="1"/>
  <c r="AP140" i="6"/>
  <c r="AP137" i="6"/>
  <c r="AF69" i="6"/>
  <c r="AG69" i="6" s="1"/>
  <c r="AI69" i="6" s="1"/>
  <c r="AN116" i="6"/>
  <c r="AG320" i="5"/>
  <c r="AP64" i="6"/>
  <c r="AK116" i="6"/>
  <c r="AL116" i="6" s="1"/>
  <c r="AG431" i="5"/>
  <c r="AF66" i="6"/>
  <c r="AG66" i="6" s="1"/>
  <c r="AI66" i="6" s="1"/>
  <c r="AF102" i="6"/>
  <c r="AG102" i="6" s="1"/>
  <c r="AI102" i="6" s="1"/>
  <c r="AG487" i="5"/>
  <c r="AG123" i="5"/>
  <c r="AN66" i="6"/>
  <c r="AO66" i="6" s="1"/>
  <c r="AP107" i="6"/>
  <c r="AN71" i="6"/>
  <c r="AO71" i="6" s="1"/>
  <c r="AH497" i="5"/>
  <c r="AG523" i="5"/>
  <c r="AC69" i="6"/>
  <c r="AD69" i="6" s="1"/>
  <c r="AN54" i="6"/>
  <c r="AC107" i="6"/>
  <c r="AD107" i="6" s="1"/>
  <c r="AF71" i="6"/>
  <c r="AG71" i="6" s="1"/>
  <c r="AI71" i="6" s="1"/>
  <c r="AG543" i="5"/>
  <c r="AH136" i="5"/>
  <c r="AG34" i="5"/>
  <c r="AH53" i="5"/>
  <c r="AG378" i="5"/>
  <c r="AH402" i="5"/>
  <c r="AP69" i="6"/>
  <c r="AN106" i="6"/>
  <c r="AG430" i="5"/>
  <c r="AF113" i="6"/>
  <c r="AG113" i="6" s="1"/>
  <c r="AI113" i="6" s="1"/>
  <c r="AK106" i="6"/>
  <c r="AL106" i="6" s="1"/>
  <c r="AK113" i="6"/>
  <c r="AL113" i="6" s="1"/>
  <c r="AO113" i="6" s="1"/>
  <c r="AO110" i="6"/>
  <c r="AG503" i="5"/>
  <c r="AH189" i="5"/>
  <c r="AP154" i="6"/>
  <c r="AG384" i="5"/>
  <c r="AN137" i="6"/>
  <c r="AG539" i="5"/>
  <c r="AG122" i="5"/>
  <c r="AC81" i="6"/>
  <c r="AD81" i="6" s="1"/>
  <c r="AC62" i="6"/>
  <c r="AD62" i="6" s="1"/>
  <c r="AN87" i="6"/>
  <c r="AO87" i="6" s="1"/>
  <c r="AC45" i="6"/>
  <c r="AD45" i="6" s="1"/>
  <c r="AH226" i="5"/>
  <c r="AQ81" i="6"/>
  <c r="AP62" i="6"/>
  <c r="AF87" i="6"/>
  <c r="AG87" i="6" s="1"/>
  <c r="AI87" i="6" s="1"/>
  <c r="AP45" i="6"/>
  <c r="AQ154" i="6"/>
  <c r="AG235" i="5"/>
  <c r="AH307" i="5"/>
  <c r="AH199" i="5"/>
  <c r="AN147" i="6"/>
  <c r="AO147" i="6" s="1"/>
  <c r="AP113" i="6"/>
  <c r="AF147" i="6"/>
  <c r="AG147" i="6" s="1"/>
  <c r="AI147" i="6" s="1"/>
  <c r="AQ113" i="6"/>
  <c r="AH483" i="5"/>
  <c r="AH56" i="5"/>
  <c r="AG212" i="5"/>
  <c r="AG104" i="5"/>
  <c r="AG552" i="5"/>
  <c r="AH46" i="5"/>
  <c r="AG411" i="5"/>
  <c r="AG45" i="5"/>
  <c r="AQ117" i="6"/>
  <c r="AG390" i="5"/>
  <c r="AG145" i="5"/>
  <c r="AG206" i="5"/>
  <c r="AH143" i="5"/>
  <c r="AP118" i="6"/>
  <c r="AG242" i="5"/>
  <c r="AH72" i="5"/>
  <c r="AG348" i="5"/>
  <c r="AH279" i="5"/>
  <c r="AG171" i="5"/>
  <c r="AH540" i="5"/>
  <c r="AH176" i="5"/>
  <c r="AG316" i="5"/>
  <c r="AG526" i="5"/>
  <c r="AG360" i="5"/>
  <c r="AH449" i="5"/>
  <c r="AG283" i="5"/>
  <c r="AH194" i="5"/>
  <c r="AG59" i="5"/>
  <c r="AH142" i="5"/>
  <c r="AG63" i="5"/>
  <c r="AH76" i="5"/>
  <c r="AG479" i="5"/>
  <c r="AG337" i="5"/>
  <c r="AH221" i="5"/>
  <c r="AH82" i="5"/>
  <c r="AG276" i="5"/>
  <c r="AH544" i="5"/>
  <c r="AH480" i="5"/>
  <c r="AG83" i="5"/>
  <c r="AH328" i="5"/>
  <c r="AG313" i="5"/>
  <c r="AG331" i="5"/>
  <c r="AC131" i="6"/>
  <c r="AD131" i="6" s="1"/>
  <c r="AC157" i="6"/>
  <c r="AD157" i="6" s="1"/>
  <c r="AC116" i="6"/>
  <c r="AD116" i="6" s="1"/>
  <c r="AG454" i="5"/>
  <c r="AQ131" i="6"/>
  <c r="AQ116" i="6"/>
  <c r="AG345" i="5"/>
  <c r="AH267" i="5"/>
  <c r="AG124" i="5"/>
  <c r="AG173" i="5"/>
  <c r="AG559" i="5"/>
  <c r="AP153" i="6"/>
  <c r="AG70" i="5"/>
  <c r="AG309" i="5"/>
  <c r="AG546" i="5"/>
  <c r="AG185" i="5"/>
  <c r="AH262" i="5"/>
  <c r="AH455" i="5"/>
  <c r="AH342" i="5"/>
  <c r="AG202" i="5"/>
  <c r="AG255" i="5"/>
  <c r="AH554" i="5"/>
  <c r="AH447" i="5"/>
  <c r="AC153" i="6"/>
  <c r="AD153" i="6" s="1"/>
  <c r="AG24" i="5"/>
  <c r="AG183" i="5"/>
  <c r="AH243" i="5"/>
  <c r="AG284" i="5"/>
  <c r="AG456" i="5"/>
  <c r="AG125" i="5"/>
  <c r="AH463" i="5"/>
  <c r="AH302" i="5"/>
  <c r="AH211" i="5"/>
  <c r="AH481" i="5"/>
  <c r="AH20" i="5"/>
  <c r="AH382" i="5"/>
  <c r="AH271" i="5"/>
  <c r="AH94" i="5"/>
  <c r="AG166" i="5"/>
  <c r="AG366" i="5"/>
  <c r="AH506" i="5"/>
  <c r="AG119" i="5"/>
  <c r="AC118" i="6"/>
  <c r="AD118" i="6" s="1"/>
  <c r="AH551" i="5"/>
  <c r="AH482" i="5"/>
  <c r="AP117" i="6"/>
  <c r="AO65" i="6"/>
  <c r="AQ71" i="6"/>
  <c r="AP71" i="6"/>
  <c r="AC94" i="6"/>
  <c r="AD94" i="6" s="1"/>
  <c r="AJ20" i="6"/>
  <c r="AK20" i="6"/>
  <c r="AL20" i="6" s="1"/>
  <c r="AO20" i="6" s="1"/>
  <c r="AJ25" i="6"/>
  <c r="AK25" i="6"/>
  <c r="AL25" i="6" s="1"/>
  <c r="AO25" i="6" s="1"/>
  <c r="AJ16" i="6"/>
  <c r="AK16" i="6"/>
  <c r="AL16" i="6" s="1"/>
  <c r="AO16" i="6" s="1"/>
  <c r="AJ9" i="6"/>
  <c r="AK9" i="6"/>
  <c r="AL9" i="6" s="1"/>
  <c r="AO9" i="6" s="1"/>
  <c r="AJ19" i="6"/>
  <c r="AK19" i="6"/>
  <c r="AL19" i="6" s="1"/>
  <c r="AO19" i="6" s="1"/>
  <c r="AJ28" i="6"/>
  <c r="AK28" i="6"/>
  <c r="AL28" i="6" s="1"/>
  <c r="AO28" i="6" s="1"/>
  <c r="AJ13" i="6"/>
  <c r="AK13" i="6"/>
  <c r="AL13" i="6" s="1"/>
  <c r="AO13" i="6" s="1"/>
  <c r="AJ33" i="6"/>
  <c r="AK33" i="6"/>
  <c r="AL33" i="6" s="1"/>
  <c r="AO33" i="6" s="1"/>
  <c r="AJ12" i="6"/>
  <c r="AK12" i="6"/>
  <c r="AL12" i="6" s="1"/>
  <c r="AO12" i="6" s="1"/>
  <c r="AJ27" i="6"/>
  <c r="AK27" i="6"/>
  <c r="AL27" i="6" s="1"/>
  <c r="AO27" i="6" s="1"/>
  <c r="AJ15" i="6"/>
  <c r="AK15" i="6"/>
  <c r="AL15" i="6" s="1"/>
  <c r="AO15" i="6" s="1"/>
  <c r="AJ34" i="6"/>
  <c r="AK34" i="6"/>
  <c r="AL34" i="6" s="1"/>
  <c r="AO34" i="6" s="1"/>
  <c r="AJ31" i="6"/>
  <c r="AK31" i="6"/>
  <c r="AL31" i="6" s="1"/>
  <c r="AO31" i="6" s="1"/>
  <c r="AJ35" i="6"/>
  <c r="AK35" i="6"/>
  <c r="AL35" i="6" s="1"/>
  <c r="AO35" i="6" s="1"/>
  <c r="AJ26" i="6"/>
  <c r="AK26" i="6"/>
  <c r="AL26" i="6" s="1"/>
  <c r="AO26" i="6" s="1"/>
  <c r="AJ11" i="6"/>
  <c r="AK11" i="6"/>
  <c r="AL11" i="6" s="1"/>
  <c r="AJ8" i="6"/>
  <c r="AK8" i="6"/>
  <c r="AL8" i="6" s="1"/>
  <c r="AO8" i="6" s="1"/>
  <c r="AJ22" i="6"/>
  <c r="AK22" i="6"/>
  <c r="AL22" i="6" s="1"/>
  <c r="AO22" i="6" s="1"/>
  <c r="AJ18" i="6"/>
  <c r="AK18" i="6"/>
  <c r="AL18" i="6" s="1"/>
  <c r="AJ30" i="6"/>
  <c r="AK30" i="6"/>
  <c r="AL30" i="6" s="1"/>
  <c r="AO30" i="6" s="1"/>
  <c r="AJ29" i="6"/>
  <c r="AK29" i="6"/>
  <c r="AL29" i="6" s="1"/>
  <c r="AO29" i="6" s="1"/>
  <c r="AJ23" i="6"/>
  <c r="AK23" i="6"/>
  <c r="AL23" i="6" s="1"/>
  <c r="AO23" i="6" s="1"/>
  <c r="AJ17" i="6"/>
  <c r="AK17" i="6"/>
  <c r="AL17" i="6" s="1"/>
  <c r="AO17" i="6" s="1"/>
  <c r="AJ14" i="6"/>
  <c r="AK14" i="6"/>
  <c r="AL14" i="6" s="1"/>
  <c r="AO14" i="6" s="1"/>
  <c r="AJ21" i="6"/>
  <c r="AK21" i="6"/>
  <c r="AL21" i="6" s="1"/>
  <c r="AO21" i="6" s="1"/>
  <c r="AJ10" i="6"/>
  <c r="AK10" i="6"/>
  <c r="AL10" i="6" s="1"/>
  <c r="AO10" i="6" s="1"/>
  <c r="AJ36" i="6"/>
  <c r="AK36" i="6"/>
  <c r="AL36" i="6" s="1"/>
  <c r="AO36" i="6" s="1"/>
  <c r="AU36" i="6" s="1"/>
  <c r="AW36" i="6" s="1"/>
  <c r="AO120" i="6"/>
  <c r="AJ32" i="6"/>
  <c r="AK32" i="6"/>
  <c r="AL32" i="6" s="1"/>
  <c r="AO32" i="6" s="1"/>
  <c r="AU32" i="6" s="1"/>
  <c r="AW32" i="6" s="1"/>
  <c r="AJ24" i="6"/>
  <c r="AK24" i="6"/>
  <c r="AL24" i="6" s="1"/>
  <c r="AO24" i="6" s="1"/>
  <c r="AH61" i="5"/>
  <c r="AG453" i="5"/>
  <c r="AH213" i="5"/>
  <c r="AG89" i="5"/>
  <c r="AG459" i="5"/>
  <c r="AH25" i="5"/>
  <c r="AH555" i="5"/>
  <c r="AH144" i="5"/>
  <c r="AG78" i="5"/>
  <c r="AH319" i="5"/>
  <c r="AG498" i="5"/>
  <c r="AH469" i="5"/>
  <c r="AH394" i="5"/>
  <c r="AH346" i="5"/>
  <c r="AG177" i="5"/>
  <c r="AG69" i="5"/>
  <c r="AH381" i="5"/>
  <c r="AH472" i="5"/>
  <c r="AG282" i="5"/>
  <c r="AG238" i="5"/>
  <c r="AH137" i="5"/>
  <c r="AH490" i="5"/>
  <c r="AH98" i="5"/>
  <c r="AG315" i="5"/>
  <c r="AG129" i="5"/>
  <c r="AH432" i="5"/>
  <c r="AG200" i="5"/>
  <c r="AG295" i="5"/>
  <c r="AH228" i="5"/>
  <c r="AH90" i="5"/>
  <c r="AH114" i="5"/>
  <c r="AG67" i="5"/>
  <c r="AG298" i="5"/>
  <c r="AH332" i="5"/>
  <c r="AG536" i="5"/>
  <c r="AG42" i="5"/>
  <c r="AG556" i="5"/>
  <c r="AG392" i="5"/>
  <c r="AG272" i="5"/>
  <c r="AH49" i="5"/>
  <c r="AG379" i="5"/>
  <c r="AH253" i="5"/>
  <c r="AG525" i="5"/>
  <c r="AG434" i="5"/>
  <c r="AG388" i="5"/>
  <c r="AG51" i="5"/>
  <c r="AH35" i="5"/>
  <c r="AH110" i="5"/>
  <c r="AG403" i="5"/>
  <c r="AH519" i="5"/>
  <c r="AH168" i="5"/>
  <c r="AG305" i="5"/>
  <c r="AG304" i="5"/>
  <c r="AG92" i="5"/>
  <c r="AG441" i="5"/>
  <c r="AG400" i="5"/>
  <c r="AG247" i="5"/>
  <c r="AH60" i="5"/>
  <c r="AG236" i="5"/>
  <c r="AG421" i="5"/>
  <c r="AH524" i="5"/>
  <c r="AH112" i="5"/>
  <c r="AG192" i="5"/>
  <c r="AG264" i="5"/>
  <c r="AH138" i="5"/>
  <c r="AG518" i="5"/>
  <c r="AG547" i="5"/>
  <c r="AG299" i="5"/>
  <c r="AG195" i="5"/>
  <c r="AG52" i="5"/>
  <c r="AH395" i="5"/>
  <c r="AG296" i="5"/>
  <c r="AG260" i="5"/>
  <c r="AG265" i="5"/>
  <c r="AH557" i="5"/>
  <c r="AG428" i="5"/>
  <c r="AG373" i="5"/>
  <c r="AG387" i="5"/>
  <c r="AG433" i="5"/>
  <c r="AG181" i="5"/>
  <c r="AG417" i="5"/>
  <c r="AG361" i="5"/>
  <c r="AH336" i="5"/>
  <c r="AG306" i="5"/>
  <c r="AG474" i="5"/>
  <c r="AH153" i="5"/>
  <c r="AG330" i="5"/>
  <c r="AH19" i="5"/>
  <c r="AG435" i="5"/>
  <c r="AH197" i="5"/>
  <c r="AH108" i="5"/>
  <c r="AG152" i="5"/>
  <c r="AH530" i="5"/>
  <c r="AG357" i="5"/>
  <c r="AG445" i="5"/>
  <c r="AG23" i="5"/>
  <c r="AG349" i="5"/>
  <c r="AG266" i="5"/>
  <c r="AG442" i="5"/>
  <c r="AH420" i="5"/>
  <c r="AH333" i="5"/>
  <c r="AG533" i="5"/>
  <c r="AG532" i="5"/>
  <c r="AH478" i="5"/>
  <c r="AH303" i="5"/>
  <c r="AG344" i="5"/>
  <c r="AH218" i="5"/>
  <c r="AG376" i="5"/>
  <c r="AG550" i="5"/>
  <c r="AH368" i="5"/>
  <c r="AG450" i="5"/>
  <c r="AG369" i="5"/>
  <c r="AH338" i="5"/>
  <c r="AG414" i="5"/>
  <c r="AH504" i="5"/>
  <c r="AG437" i="5"/>
  <c r="AG415" i="5"/>
  <c r="V548" i="5"/>
  <c r="V559" i="5"/>
  <c r="V282" i="5"/>
  <c r="V320" i="5"/>
  <c r="V500" i="5"/>
  <c r="V407" i="5"/>
  <c r="V385" i="5"/>
  <c r="V493" i="5"/>
  <c r="V421" i="5"/>
  <c r="V518" i="5"/>
  <c r="V449" i="5"/>
  <c r="V94" i="5"/>
  <c r="V233" i="5"/>
  <c r="V141" i="5"/>
  <c r="V371" i="5"/>
  <c r="V137" i="5"/>
  <c r="V208" i="5"/>
  <c r="V261" i="5"/>
  <c r="V125" i="5"/>
  <c r="V408" i="5"/>
  <c r="V35" i="5"/>
  <c r="V92" i="5"/>
  <c r="V269" i="5"/>
  <c r="V20" i="5"/>
  <c r="V109" i="5"/>
  <c r="V57" i="5"/>
  <c r="V45" i="5"/>
  <c r="V82" i="5"/>
  <c r="V161" i="5"/>
  <c r="V111" i="5"/>
  <c r="V200" i="5"/>
  <c r="V81" i="5"/>
  <c r="V46" i="5"/>
  <c r="V203" i="5"/>
  <c r="V163" i="5"/>
  <c r="V543" i="5"/>
  <c r="V539" i="5"/>
  <c r="V513" i="5"/>
  <c r="V306" i="5"/>
  <c r="V482" i="5"/>
  <c r="V316" i="5"/>
  <c r="V378" i="5"/>
  <c r="V459" i="5"/>
  <c r="V415" i="5"/>
  <c r="V512" i="5"/>
  <c r="V348" i="5"/>
  <c r="V87" i="5"/>
  <c r="V159" i="5"/>
  <c r="V132" i="5"/>
  <c r="V257" i="5"/>
  <c r="V91" i="5"/>
  <c r="V198" i="5"/>
  <c r="V220" i="5"/>
  <c r="V191" i="5"/>
  <c r="V84" i="5"/>
  <c r="V65" i="5"/>
  <c r="V540" i="5"/>
  <c r="V555" i="5"/>
  <c r="V477" i="5"/>
  <c r="V276" i="5"/>
  <c r="V454" i="5"/>
  <c r="V504" i="5"/>
  <c r="V369" i="5"/>
  <c r="V311" i="5"/>
  <c r="V370" i="5"/>
  <c r="V392" i="5"/>
  <c r="V252" i="5"/>
  <c r="V251" i="5"/>
  <c r="V19" i="5"/>
  <c r="V118" i="5"/>
  <c r="V245" i="5"/>
  <c r="V77" i="5"/>
  <c r="V190" i="5"/>
  <c r="V175" i="5"/>
  <c r="V122" i="5"/>
  <c r="V243" i="5"/>
  <c r="V43" i="5"/>
  <c r="V67" i="5"/>
  <c r="V373" i="5"/>
  <c r="V352" i="5"/>
  <c r="V86" i="5"/>
  <c r="V134" i="5"/>
  <c r="V28" i="5"/>
  <c r="V23" i="5"/>
  <c r="V71" i="5"/>
  <c r="V123" i="5"/>
  <c r="V106" i="5"/>
  <c r="V162" i="5"/>
  <c r="V89" i="5"/>
  <c r="V222" i="5"/>
  <c r="V164" i="5"/>
  <c r="V124" i="5"/>
  <c r="V147" i="5"/>
  <c r="V31" i="5"/>
  <c r="V176" i="5"/>
  <c r="V271" i="5"/>
  <c r="V379" i="5"/>
  <c r="V288" i="5"/>
  <c r="V95" i="5"/>
  <c r="V299" i="5"/>
  <c r="V66" i="5"/>
  <c r="V291" i="5"/>
  <c r="V549" i="5"/>
  <c r="V510" i="5"/>
  <c r="V474" i="5"/>
  <c r="V275" i="5"/>
  <c r="V436" i="5"/>
  <c r="V478" i="5"/>
  <c r="V332" i="5"/>
  <c r="V297" i="5"/>
  <c r="V327" i="5"/>
  <c r="V362" i="5"/>
  <c r="V225" i="5"/>
  <c r="V497" i="5"/>
  <c r="V264" i="5"/>
  <c r="V110" i="5"/>
  <c r="V209" i="5"/>
  <c r="V158" i="5"/>
  <c r="V167" i="5"/>
  <c r="V153" i="5"/>
  <c r="V522" i="5"/>
  <c r="V363" i="5"/>
  <c r="V367" i="5"/>
  <c r="V508" i="5"/>
  <c r="V432" i="5"/>
  <c r="V467" i="5"/>
  <c r="V293" i="5"/>
  <c r="V453" i="5"/>
  <c r="V312" i="5"/>
  <c r="V323" i="5"/>
  <c r="V143" i="5"/>
  <c r="V279" i="5"/>
  <c r="V223" i="5"/>
  <c r="V29" i="5"/>
  <c r="V199" i="5"/>
  <c r="V273" i="5"/>
  <c r="V102" i="5"/>
  <c r="V117" i="5"/>
  <c r="V101" i="5"/>
  <c r="V61" i="5"/>
  <c r="V75" i="5"/>
  <c r="V50" i="5"/>
  <c r="V69" i="5"/>
  <c r="V451" i="5"/>
  <c r="V526" i="5"/>
  <c r="V400" i="5"/>
  <c r="V108" i="5"/>
  <c r="V115" i="5"/>
  <c r="V73" i="5"/>
  <c r="V179" i="5"/>
  <c r="V146" i="5"/>
  <c r="V177" i="5"/>
  <c r="V139" i="5"/>
  <c r="V44" i="5"/>
  <c r="V184" i="5"/>
  <c r="V156" i="5"/>
  <c r="V206" i="5"/>
  <c r="V126" i="5"/>
  <c r="V226" i="5"/>
  <c r="V326" i="5"/>
  <c r="V194" i="5"/>
  <c r="V339" i="5"/>
  <c r="V221" i="5"/>
  <c r="V305" i="5"/>
  <c r="V210" i="5"/>
  <c r="V335" i="5"/>
  <c r="B40" i="5"/>
  <c r="V554" i="5"/>
  <c r="V356" i="5"/>
  <c r="V340" i="5"/>
  <c r="V503" i="5"/>
  <c r="V423" i="5"/>
  <c r="V461" i="5"/>
  <c r="V292" i="5"/>
  <c r="V446" i="5"/>
  <c r="V277" i="5"/>
  <c r="V502" i="5"/>
  <c r="V114" i="5"/>
  <c r="V248" i="5"/>
  <c r="V182" i="5"/>
  <c r="V372" i="5"/>
  <c r="V148" i="5"/>
  <c r="V236" i="5"/>
  <c r="V72" i="5"/>
  <c r="V85" i="5"/>
  <c r="V100" i="5"/>
  <c r="V99" i="5"/>
  <c r="V171" i="5"/>
  <c r="V260" i="5"/>
  <c r="V49" i="5"/>
  <c r="V59" i="5"/>
  <c r="V64" i="5"/>
  <c r="V78" i="5"/>
  <c r="V149" i="5"/>
  <c r="V211" i="5"/>
  <c r="V138" i="5"/>
  <c r="V169" i="5"/>
  <c r="V130" i="5"/>
  <c r="V244" i="5"/>
  <c r="V157" i="5"/>
  <c r="V97" i="5"/>
  <c r="V204" i="5"/>
  <c r="V119" i="5"/>
  <c r="V290" i="5"/>
  <c r="V178" i="5"/>
  <c r="V197" i="5"/>
  <c r="V374" i="5"/>
  <c r="V227" i="5"/>
  <c r="V330" i="5"/>
  <c r="V249" i="5"/>
  <c r="V396" i="5"/>
  <c r="V224" i="5"/>
  <c r="V267" i="5"/>
  <c r="V289" i="5"/>
  <c r="V456" i="5"/>
  <c r="V486" i="5"/>
  <c r="V80" i="5"/>
  <c r="V107" i="5"/>
  <c r="V48" i="5"/>
  <c r="V231" i="5"/>
  <c r="V79" i="5"/>
  <c r="V62" i="5"/>
  <c r="V120" i="5"/>
  <c r="V170" i="5"/>
  <c r="V217" i="5"/>
  <c r="V201" i="5"/>
  <c r="V185" i="5"/>
  <c r="V195" i="5"/>
  <c r="V329" i="5"/>
  <c r="V278" i="5"/>
  <c r="V258" i="5"/>
  <c r="V234" i="5"/>
  <c r="V351" i="5"/>
  <c r="V284" i="5"/>
  <c r="V183" i="5"/>
  <c r="V272" i="5"/>
  <c r="V63" i="5"/>
  <c r="V346" i="5"/>
  <c r="V440" i="5"/>
  <c r="V498" i="5"/>
  <c r="V444" i="5"/>
  <c r="V388" i="5"/>
  <c r="V416" i="5"/>
  <c r="V458" i="5"/>
  <c r="V389" i="5"/>
  <c r="V404" i="5"/>
  <c r="V516" i="5"/>
  <c r="V382" i="5"/>
  <c r="V490" i="5"/>
  <c r="V419" i="5"/>
  <c r="V470" i="5"/>
  <c r="V491" i="5"/>
  <c r="V552" i="5"/>
  <c r="V556" i="5"/>
  <c r="V515" i="5"/>
  <c r="V466" i="5"/>
  <c r="V342" i="5"/>
  <c r="V463" i="5"/>
  <c r="V145" i="5"/>
  <c r="V54" i="5"/>
  <c r="V331" i="5"/>
  <c r="V154" i="5"/>
  <c r="V93" i="5"/>
  <c r="V144" i="5"/>
  <c r="V131" i="5"/>
  <c r="V88" i="5"/>
  <c r="V52" i="5"/>
  <c r="V70" i="5"/>
  <c r="V188" i="5"/>
  <c r="V343" i="5"/>
  <c r="V344" i="5"/>
  <c r="V310" i="5"/>
  <c r="V274" i="5"/>
  <c r="V309" i="5"/>
  <c r="V296" i="5"/>
  <c r="V214" i="5"/>
  <c r="V303" i="5"/>
  <c r="V151" i="5"/>
  <c r="V383" i="5"/>
  <c r="V465" i="5"/>
  <c r="V528" i="5"/>
  <c r="V390" i="5"/>
  <c r="V189" i="5"/>
  <c r="V397" i="5"/>
  <c r="V480" i="5"/>
  <c r="V401" i="5"/>
  <c r="V452" i="5"/>
  <c r="V475" i="5"/>
  <c r="V412" i="5"/>
  <c r="V462" i="5"/>
  <c r="V417" i="5"/>
  <c r="V472" i="5"/>
  <c r="V520" i="5"/>
  <c r="V457" i="5"/>
  <c r="V420" i="5"/>
  <c r="V551" i="5"/>
  <c r="V473" i="5"/>
  <c r="V377" i="5"/>
  <c r="V98" i="5"/>
  <c r="V192" i="5"/>
  <c r="V307" i="5"/>
  <c r="V60" i="5"/>
  <c r="V319" i="5"/>
  <c r="V256" i="5"/>
  <c r="V103" i="5"/>
  <c r="V168" i="5"/>
  <c r="V152" i="5"/>
  <c r="V30" i="5"/>
  <c r="V116" i="5"/>
  <c r="V33" i="5"/>
  <c r="V228" i="5"/>
  <c r="V322" i="5"/>
  <c r="V341" i="5"/>
  <c r="V355" i="5"/>
  <c r="V265" i="5"/>
  <c r="V350" i="5"/>
  <c r="V286" i="5"/>
  <c r="V240" i="5"/>
  <c r="V336" i="5"/>
  <c r="V213" i="5"/>
  <c r="V361" i="5"/>
  <c r="V448" i="5"/>
  <c r="V536" i="5"/>
  <c r="V425" i="5"/>
  <c r="V281" i="5"/>
  <c r="V413" i="5"/>
  <c r="V488" i="5"/>
  <c r="V406" i="5"/>
  <c r="V219" i="5"/>
  <c r="V530" i="5"/>
  <c r="V427" i="5"/>
  <c r="V483" i="5"/>
  <c r="V455" i="5"/>
  <c r="V484" i="5"/>
  <c r="V541" i="5"/>
  <c r="V505" i="5"/>
  <c r="V529" i="5"/>
  <c r="V545" i="5"/>
  <c r="V433" i="5"/>
  <c r="V324" i="5"/>
  <c r="V232" i="5"/>
  <c r="V113" i="5"/>
  <c r="V418" i="5"/>
  <c r="V174" i="5"/>
  <c r="V41" i="5"/>
  <c r="V40" i="5"/>
  <c r="V193" i="5"/>
  <c r="V403" i="5"/>
  <c r="V39" i="5"/>
  <c r="V187" i="5"/>
  <c r="V140" i="5"/>
  <c r="V27" i="5"/>
  <c r="V229" i="5"/>
  <c r="V53" i="5"/>
  <c r="V366" i="5"/>
  <c r="V354" i="5"/>
  <c r="V283" i="5"/>
  <c r="V402" i="5"/>
  <c r="V295" i="5"/>
  <c r="V239" i="5"/>
  <c r="V337" i="5"/>
  <c r="V328" i="5"/>
  <c r="V391" i="5"/>
  <c r="V438" i="5"/>
  <c r="V557" i="5"/>
  <c r="V443" i="5"/>
  <c r="V333" i="5"/>
  <c r="V398" i="5"/>
  <c r="V468" i="5"/>
  <c r="V441" i="5"/>
  <c r="V447" i="5"/>
  <c r="V525" i="5"/>
  <c r="V409" i="5"/>
  <c r="V514" i="5"/>
  <c r="V560" i="5"/>
  <c r="V450" i="5"/>
  <c r="V550" i="5"/>
  <c r="V489" i="5"/>
  <c r="V546" i="5"/>
  <c r="V535" i="5"/>
  <c r="V519" i="5"/>
  <c r="V411" i="5"/>
  <c r="V121" i="5"/>
  <c r="V212" i="5"/>
  <c r="V90" i="5"/>
  <c r="V74" i="5"/>
  <c r="V24" i="5"/>
  <c r="V38" i="5"/>
  <c r="V315" i="5"/>
  <c r="V51" i="5"/>
  <c r="V26" i="5"/>
  <c r="V142" i="5"/>
  <c r="V135" i="5"/>
  <c r="V55" i="5"/>
  <c r="V237" i="5"/>
  <c r="V247" i="5"/>
  <c r="V56" i="5"/>
  <c r="V380" i="5"/>
  <c r="V301" i="5"/>
  <c r="V353" i="5"/>
  <c r="V321" i="5"/>
  <c r="V238" i="5"/>
  <c r="V345" i="5"/>
  <c r="V359" i="5"/>
  <c r="V317" i="5"/>
  <c r="V460" i="5"/>
  <c r="V558" i="5"/>
  <c r="V485" i="5"/>
  <c r="V360" i="5"/>
  <c r="V422" i="5"/>
  <c r="V509" i="5"/>
  <c r="V242" i="5"/>
  <c r="V414" i="5"/>
  <c r="V542" i="5"/>
  <c r="V445" i="5"/>
  <c r="V531" i="5"/>
  <c r="V511" i="5"/>
  <c r="V492" i="5"/>
  <c r="V544" i="5"/>
  <c r="V533" i="5"/>
  <c r="V426" i="5"/>
  <c r="V499" i="5"/>
  <c r="V375" i="5"/>
  <c r="V268" i="5"/>
  <c r="V253" i="5"/>
  <c r="V104" i="5"/>
  <c r="V36" i="5"/>
  <c r="V547" i="5"/>
  <c r="V347" i="5"/>
  <c r="V34" i="5"/>
  <c r="V58" i="5"/>
  <c r="V37" i="5"/>
  <c r="V128" i="5"/>
  <c r="V160" i="5"/>
  <c r="V136" i="5"/>
  <c r="V150" i="5"/>
  <c r="V298" i="5"/>
  <c r="V308" i="5"/>
  <c r="V205" i="5"/>
  <c r="V76" i="5"/>
  <c r="V364" i="5"/>
  <c r="V230" i="5"/>
  <c r="V166" i="5"/>
  <c r="V259" i="5"/>
  <c r="V325" i="5"/>
  <c r="V270" i="5"/>
  <c r="V368" i="5"/>
  <c r="V494" i="5"/>
  <c r="V394" i="5"/>
  <c r="V358" i="5"/>
  <c r="V424" i="5"/>
  <c r="V464" i="5"/>
  <c r="V537" i="5"/>
  <c r="V294" i="5"/>
  <c r="V437" i="5"/>
  <c r="V334" i="5"/>
  <c r="V428" i="5"/>
  <c r="V523" i="5"/>
  <c r="V481" i="5"/>
  <c r="V405" i="5"/>
  <c r="V521" i="5"/>
  <c r="V532" i="5"/>
  <c r="V435" i="5"/>
  <c r="V300" i="5"/>
  <c r="V172" i="5"/>
  <c r="V207" i="5"/>
  <c r="V263" i="5"/>
  <c r="V32" i="5"/>
  <c r="V105" i="5"/>
  <c r="V68" i="5"/>
  <c r="V439" i="5"/>
  <c r="V127" i="5"/>
  <c r="V155" i="5"/>
  <c r="V215" i="5"/>
  <c r="V216" i="5"/>
  <c r="V173" i="5"/>
  <c r="V181" i="5"/>
  <c r="V262" i="5"/>
  <c r="V304" i="5"/>
  <c r="V255" i="5"/>
  <c r="V112" i="5"/>
  <c r="V313" i="5"/>
  <c r="V287" i="5"/>
  <c r="V186" i="5"/>
  <c r="V285" i="5"/>
  <c r="V429" i="5"/>
  <c r="V302" i="5"/>
  <c r="V430" i="5"/>
  <c r="V487" i="5"/>
  <c r="V410" i="5"/>
  <c r="V386" i="5"/>
  <c r="V384" i="5"/>
  <c r="V471" i="5"/>
  <c r="V280" i="5"/>
  <c r="V381" i="5"/>
  <c r="V507" i="5"/>
  <c r="V399" i="5"/>
  <c r="V442" i="5"/>
  <c r="V538" i="5"/>
  <c r="V496" i="5"/>
  <c r="V479" i="5"/>
  <c r="V495" i="5"/>
  <c r="V553" i="5"/>
  <c r="V25" i="5"/>
  <c r="V180" i="5"/>
  <c r="V338" i="5"/>
  <c r="V395" i="5"/>
  <c r="V506" i="5"/>
  <c r="V12" i="5"/>
  <c r="V387" i="5"/>
  <c r="V42" i="5"/>
  <c r="V241" i="5"/>
  <c r="V431" i="5"/>
  <c r="V517" i="5"/>
  <c r="V10" i="5"/>
  <c r="V47" i="5"/>
  <c r="V235" i="5"/>
  <c r="V357" i="5"/>
  <c r="V524" i="5"/>
  <c r="V501" i="5"/>
  <c r="V21" i="5"/>
  <c r="V250" i="5"/>
  <c r="V246" i="5"/>
  <c r="V254" i="5"/>
  <c r="V534" i="5"/>
  <c r="V469" i="5"/>
  <c r="V96" i="5"/>
  <c r="V202" i="5"/>
  <c r="V393" i="5"/>
  <c r="V434" i="5"/>
  <c r="V349" i="5"/>
  <c r="V22" i="5"/>
  <c r="V365" i="5"/>
  <c r="V476" i="5"/>
  <c r="V196" i="5"/>
  <c r="N9" i="5"/>
  <c r="V83" i="5"/>
  <c r="V133" i="5"/>
  <c r="V266" i="5"/>
  <c r="V376" i="5"/>
  <c r="V314" i="5"/>
  <c r="V13" i="5"/>
  <c r="V129" i="5"/>
  <c r="V165" i="5"/>
  <c r="V218" i="5"/>
  <c r="V318" i="5"/>
  <c r="V527" i="5"/>
  <c r="V8" i="5"/>
  <c r="V11" i="5"/>
  <c r="O554" i="5"/>
  <c r="O389" i="5"/>
  <c r="O287" i="5"/>
  <c r="O488" i="5"/>
  <c r="O58" i="5"/>
  <c r="O69" i="5"/>
  <c r="O366" i="5"/>
  <c r="O364" i="5"/>
  <c r="O140" i="5"/>
  <c r="O321" i="5"/>
  <c r="O530" i="5"/>
  <c r="O251" i="5"/>
  <c r="O524" i="5"/>
  <c r="O314" i="5"/>
  <c r="O280" i="5"/>
  <c r="O475" i="5"/>
  <c r="O159" i="5"/>
  <c r="O198" i="5"/>
  <c r="O399" i="5"/>
  <c r="O502" i="5"/>
  <c r="AB502" i="5" s="1"/>
  <c r="O542" i="5"/>
  <c r="O245" i="5"/>
  <c r="O547" i="5"/>
  <c r="AB547" i="5" s="1"/>
  <c r="O302" i="5"/>
  <c r="O197" i="5"/>
  <c r="AB197" i="5" s="1"/>
  <c r="O483" i="5"/>
  <c r="O70" i="5"/>
  <c r="O459" i="5"/>
  <c r="O13" i="5"/>
  <c r="O221" i="5"/>
  <c r="AB221" i="5" s="1"/>
  <c r="O71" i="5"/>
  <c r="O443" i="5"/>
  <c r="O115" i="5"/>
  <c r="O130" i="5"/>
  <c r="O367" i="5"/>
  <c r="O408" i="5"/>
  <c r="O94" i="5"/>
  <c r="O217" i="5"/>
  <c r="O478" i="5"/>
  <c r="AB478" i="5" s="1"/>
  <c r="O262" i="5"/>
  <c r="O163" i="5"/>
  <c r="O211" i="5"/>
  <c r="O201" i="5"/>
  <c r="O311" i="5"/>
  <c r="O116" i="5"/>
  <c r="O34" i="5"/>
  <c r="O371" i="5"/>
  <c r="O473" i="5"/>
  <c r="O356" i="5"/>
  <c r="O543" i="5"/>
  <c r="O455" i="5"/>
  <c r="O437" i="5"/>
  <c r="O224" i="5"/>
  <c r="O165" i="5"/>
  <c r="O377" i="5"/>
  <c r="O98" i="5"/>
  <c r="O322" i="5"/>
  <c r="O279" i="5"/>
  <c r="O303" i="5"/>
  <c r="O340" i="5"/>
  <c r="O439" i="5"/>
  <c r="O273" i="5"/>
  <c r="O470" i="5"/>
  <c r="O338" i="5"/>
  <c r="O390" i="5"/>
  <c r="O169" i="5"/>
  <c r="O99" i="5"/>
  <c r="O325" i="5"/>
  <c r="O35" i="5"/>
  <c r="O506" i="5"/>
  <c r="O127" i="5"/>
  <c r="O328" i="5"/>
  <c r="O375" i="5"/>
  <c r="O295" i="5"/>
  <c r="AB295" i="5" s="1"/>
  <c r="O26" i="5"/>
  <c r="O252" i="5"/>
  <c r="O218" i="5"/>
  <c r="O465" i="5"/>
  <c r="O79" i="5"/>
  <c r="O285" i="5"/>
  <c r="AB285" i="5" s="1"/>
  <c r="O537" i="5"/>
  <c r="O360" i="5"/>
  <c r="O460" i="5"/>
  <c r="O206" i="5"/>
  <c r="O429" i="5"/>
  <c r="O39" i="5"/>
  <c r="O293" i="5"/>
  <c r="O240" i="5"/>
  <c r="O493" i="5"/>
  <c r="O192" i="5"/>
  <c r="O176" i="5"/>
  <c r="O396" i="5"/>
  <c r="O528" i="5"/>
  <c r="O244" i="5"/>
  <c r="O466" i="5"/>
  <c r="O291" i="5"/>
  <c r="O72" i="5"/>
  <c r="O485" i="5"/>
  <c r="O267" i="5"/>
  <c r="O92" i="5"/>
  <c r="O519" i="5"/>
  <c r="O381" i="5"/>
  <c r="O50" i="5"/>
  <c r="O103" i="5"/>
  <c r="O171" i="5"/>
  <c r="O423" i="5"/>
  <c r="O415" i="5"/>
  <c r="O182" i="5"/>
  <c r="O400" i="5"/>
  <c r="AB400" i="5" s="1"/>
  <c r="O32" i="5"/>
  <c r="O424" i="5"/>
  <c r="O236" i="5"/>
  <c r="O487" i="5"/>
  <c r="O82" i="5"/>
  <c r="O354" i="5"/>
  <c r="O541" i="5"/>
  <c r="O91" i="5"/>
  <c r="O412" i="5"/>
  <c r="O480" i="5"/>
  <c r="O379" i="5"/>
  <c r="O458" i="5"/>
  <c r="O259" i="5"/>
  <c r="O281" i="5"/>
  <c r="O538" i="5"/>
  <c r="O337" i="5"/>
  <c r="O308" i="5"/>
  <c r="O463" i="5"/>
  <c r="O231" i="5"/>
  <c r="O81" i="5"/>
  <c r="O230" i="5"/>
  <c r="O158" i="5"/>
  <c r="O235" i="5"/>
  <c r="O344" i="5"/>
  <c r="O431" i="5"/>
  <c r="O38" i="5"/>
  <c r="AB38" i="5" s="1"/>
  <c r="O334" i="5"/>
  <c r="O55" i="5"/>
  <c r="O464" i="5"/>
  <c r="O374" i="5"/>
  <c r="O492" i="5"/>
  <c r="O467" i="5"/>
  <c r="O283" i="5"/>
  <c r="O141" i="5"/>
  <c r="O145" i="5"/>
  <c r="O525" i="5"/>
  <c r="O47" i="5"/>
  <c r="O363" i="5"/>
  <c r="O509" i="5"/>
  <c r="O214" i="5"/>
  <c r="O135" i="5"/>
  <c r="O20" i="5"/>
  <c r="O150" i="5"/>
  <c r="O277" i="5"/>
  <c r="O433" i="5"/>
  <c r="O414" i="5"/>
  <c r="O511" i="5"/>
  <c r="AB511" i="5" s="1"/>
  <c r="O395" i="5"/>
  <c r="O456" i="5"/>
  <c r="O61" i="5"/>
  <c r="AB61" i="5" s="1"/>
  <c r="O296" i="5"/>
  <c r="O73" i="5"/>
  <c r="O44" i="5"/>
  <c r="O114" i="5"/>
  <c r="O97" i="5"/>
  <c r="AB97" i="5" s="1"/>
  <c r="O185" i="5"/>
  <c r="O425" i="5"/>
  <c r="O30" i="5"/>
  <c r="AB30" i="5" s="1"/>
  <c r="O353" i="5"/>
  <c r="O278" i="5"/>
  <c r="AB278" i="5" s="1"/>
  <c r="O417" i="5"/>
  <c r="O186" i="5"/>
  <c r="O323" i="5"/>
  <c r="AB323" i="5" s="1"/>
  <c r="O199" i="5"/>
  <c r="O25" i="5"/>
  <c r="O282" i="5"/>
  <c r="O442" i="5"/>
  <c r="O253" i="5"/>
  <c r="O391" i="5"/>
  <c r="O106" i="5"/>
  <c r="O420" i="5"/>
  <c r="O532" i="5"/>
  <c r="O164" i="5"/>
  <c r="AB164" i="5" s="1"/>
  <c r="O100" i="5"/>
  <c r="O269" i="5"/>
  <c r="O376" i="5"/>
  <c r="O128" i="5"/>
  <c r="O472" i="5"/>
  <c r="O88" i="5"/>
  <c r="O305" i="5"/>
  <c r="O78" i="5"/>
  <c r="O180" i="5"/>
  <c r="O63" i="5"/>
  <c r="AB63" i="5" s="1"/>
  <c r="O143" i="5"/>
  <c r="O121" i="5"/>
  <c r="AB121" i="5" s="1"/>
  <c r="O105" i="5"/>
  <c r="O260" i="5"/>
  <c r="O24" i="5"/>
  <c r="O477" i="5"/>
  <c r="AB477" i="5" s="1"/>
  <c r="O233" i="5"/>
  <c r="O449" i="5"/>
  <c r="O393" i="5"/>
  <c r="O84" i="5"/>
  <c r="AB84" i="5" s="1"/>
  <c r="O411" i="5"/>
  <c r="O494" i="5"/>
  <c r="O284" i="5"/>
  <c r="AB284" i="5" s="1"/>
  <c r="O254" i="5"/>
  <c r="O533" i="5"/>
  <c r="AB533" i="5" s="1"/>
  <c r="O495" i="5"/>
  <c r="O372" i="5"/>
  <c r="O161" i="5"/>
  <c r="O173" i="5"/>
  <c r="O409" i="5"/>
  <c r="O345" i="5"/>
  <c r="O451" i="5"/>
  <c r="O113" i="5"/>
  <c r="O119" i="5"/>
  <c r="O196" i="5"/>
  <c r="O499" i="5"/>
  <c r="O68" i="5"/>
  <c r="O228" i="5"/>
  <c r="O551" i="5"/>
  <c r="O559" i="5"/>
  <c r="AB559" i="5" s="1"/>
  <c r="O491" i="5"/>
  <c r="AB491" i="5" s="1"/>
  <c r="O461" i="5"/>
  <c r="AB461" i="5" s="1"/>
  <c r="O149" i="5"/>
  <c r="O53" i="5"/>
  <c r="O95" i="5"/>
  <c r="O241" i="5"/>
  <c r="O558" i="5"/>
  <c r="O359" i="5"/>
  <c r="O301" i="5"/>
  <c r="O222" i="5"/>
  <c r="O351" i="5"/>
  <c r="O137" i="5"/>
  <c r="O45" i="5"/>
  <c r="O209" i="5"/>
  <c r="O157" i="5"/>
  <c r="O421" i="5"/>
  <c r="O289" i="5"/>
  <c r="O482" i="5"/>
  <c r="O181" i="5"/>
  <c r="O175" i="5"/>
  <c r="O329" i="5"/>
  <c r="O521" i="5"/>
  <c r="O526" i="5"/>
  <c r="O19" i="5"/>
  <c r="O326" i="5"/>
  <c r="O200" i="5"/>
  <c r="O481" i="5"/>
  <c r="O90" i="5"/>
  <c r="O534" i="5"/>
  <c r="O416" i="5"/>
  <c r="O36" i="5"/>
  <c r="O527" i="5"/>
  <c r="AB527" i="5" s="1"/>
  <c r="O320" i="5"/>
  <c r="AB320" i="5" s="1"/>
  <c r="O110" i="5"/>
  <c r="O120" i="5"/>
  <c r="O507" i="5"/>
  <c r="O300" i="5"/>
  <c r="AB300" i="5" s="1"/>
  <c r="O202" i="5"/>
  <c r="O513" i="5"/>
  <c r="O474" i="5"/>
  <c r="O435" i="5"/>
  <c r="O170" i="5"/>
  <c r="O261" i="5"/>
  <c r="O535" i="5"/>
  <c r="O560" i="5"/>
  <c r="O96" i="5"/>
  <c r="O468" i="5"/>
  <c r="O40" i="5"/>
  <c r="O357" i="5"/>
  <c r="O76" i="5"/>
  <c r="O540" i="5"/>
  <c r="O350" i="5"/>
  <c r="O557" i="5"/>
  <c r="O247" i="5"/>
  <c r="O75" i="5"/>
  <c r="O453" i="5"/>
  <c r="O168" i="5"/>
  <c r="O177" i="5"/>
  <c r="O29" i="5"/>
  <c r="AB29" i="5" s="1"/>
  <c r="O257" i="5"/>
  <c r="O378" i="5"/>
  <c r="O48" i="5"/>
  <c r="O142" i="5"/>
  <c r="O215" i="5"/>
  <c r="O59" i="5"/>
  <c r="O272" i="5"/>
  <c r="O189" i="5"/>
  <c r="O361" i="5"/>
  <c r="O330" i="5"/>
  <c r="O83" i="5"/>
  <c r="AB83" i="5" s="1"/>
  <c r="O369" i="5"/>
  <c r="O155" i="5"/>
  <c r="O274" i="5"/>
  <c r="O147" i="5"/>
  <c r="AB147" i="5" s="1"/>
  <c r="O265" i="5"/>
  <c r="O193" i="5"/>
  <c r="O275" i="5"/>
  <c r="O152" i="5"/>
  <c r="O246" i="5"/>
  <c r="O27" i="5"/>
  <c r="O51" i="5"/>
  <c r="O440" i="5"/>
  <c r="O239" i="5"/>
  <c r="O31" i="5"/>
  <c r="O270" i="5"/>
  <c r="O498" i="5"/>
  <c r="O407" i="5"/>
  <c r="O166" i="5"/>
  <c r="AB166" i="5" s="1"/>
  <c r="O384" i="5"/>
  <c r="AB384" i="5" s="1"/>
  <c r="O504" i="5"/>
  <c r="O234" i="5"/>
  <c r="O229" i="5"/>
  <c r="O419" i="5"/>
  <c r="O516" i="5"/>
  <c r="O107" i="5"/>
  <c r="AB107" i="5" s="1"/>
  <c r="O129" i="5"/>
  <c r="O204" i="5"/>
  <c r="O355" i="5"/>
  <c r="O194" i="5"/>
  <c r="O462" i="5"/>
  <c r="O546" i="5"/>
  <c r="O319" i="5"/>
  <c r="O112" i="5"/>
  <c r="O471" i="5"/>
  <c r="O123" i="5"/>
  <c r="O132" i="5"/>
  <c r="O22" i="5"/>
  <c r="O445" i="5"/>
  <c r="AB445" i="5" s="1"/>
  <c r="O87" i="5"/>
  <c r="O497" i="5"/>
  <c r="AB497" i="5" s="1"/>
  <c r="O315" i="5"/>
  <c r="O523" i="5"/>
  <c r="O56" i="5"/>
  <c r="O86" i="5"/>
  <c r="O77" i="5"/>
  <c r="O452" i="5"/>
  <c r="AB452" i="5" s="1"/>
  <c r="O248" i="5"/>
  <c r="O380" i="5"/>
  <c r="O336" i="5"/>
  <c r="O544" i="5"/>
  <c r="O316" i="5"/>
  <c r="O520" i="5"/>
  <c r="AB520" i="5" s="1"/>
  <c r="O306" i="5"/>
  <c r="O438" i="5"/>
  <c r="O223" i="5"/>
  <c r="O422" i="5"/>
  <c r="O207" i="5"/>
  <c r="AB207" i="5" s="1"/>
  <c r="O162" i="5"/>
  <c r="O348" i="5"/>
  <c r="O434" i="5"/>
  <c r="O109" i="5"/>
  <c r="O268" i="5"/>
  <c r="O476" i="5"/>
  <c r="O292" i="5"/>
  <c r="O454" i="5"/>
  <c r="O146" i="5"/>
  <c r="O518" i="5"/>
  <c r="O313" i="5"/>
  <c r="O508" i="5"/>
  <c r="O536" i="5"/>
  <c r="O60" i="5"/>
  <c r="O342" i="5"/>
  <c r="AB342" i="5" s="1"/>
  <c r="O183" i="5"/>
  <c r="O339" i="5"/>
  <c r="AB339" i="5" s="1"/>
  <c r="O286" i="5"/>
  <c r="O398" i="5"/>
  <c r="O178" i="5"/>
  <c r="O238" i="5"/>
  <c r="O188" i="5"/>
  <c r="O510" i="5"/>
  <c r="O232" i="5"/>
  <c r="O352" i="5"/>
  <c r="O515" i="5"/>
  <c r="O216" i="5"/>
  <c r="O54" i="5"/>
  <c r="O387" i="5"/>
  <c r="O324" i="5"/>
  <c r="O426" i="5"/>
  <c r="O139" i="5"/>
  <c r="O370" i="5"/>
  <c r="O125" i="5"/>
  <c r="O220" i="5"/>
  <c r="AB220" i="5" s="1"/>
  <c r="O154" i="5"/>
  <c r="AB154" i="5" s="1"/>
  <c r="O151" i="5"/>
  <c r="O447" i="5"/>
  <c r="O266" i="5"/>
  <c r="O243" i="5"/>
  <c r="O298" i="5"/>
  <c r="O556" i="5"/>
  <c r="O529" i="5"/>
  <c r="O172" i="5"/>
  <c r="O104" i="5"/>
  <c r="O148" i="5"/>
  <c r="O49" i="5"/>
  <c r="O67" i="5"/>
  <c r="O386" i="5"/>
  <c r="AB386" i="5" s="1"/>
  <c r="O549" i="5"/>
  <c r="O264" i="5"/>
  <c r="O501" i="5"/>
  <c r="O489" i="5"/>
  <c r="O242" i="5"/>
  <c r="O290" i="5"/>
  <c r="O496" i="5"/>
  <c r="O394" i="5"/>
  <c r="O80" i="5"/>
  <c r="O514" i="5"/>
  <c r="O392" i="5"/>
  <c r="O327" i="5"/>
  <c r="AB327" i="5" s="1"/>
  <c r="O531" i="5"/>
  <c r="AB531" i="5" s="1"/>
  <c r="O343" i="5"/>
  <c r="O406" i="5"/>
  <c r="O46" i="5"/>
  <c r="O21" i="5"/>
  <c r="O255" i="5"/>
  <c r="O167" i="5"/>
  <c r="O317" i="5"/>
  <c r="O124" i="5"/>
  <c r="O191" i="5"/>
  <c r="O432" i="5"/>
  <c r="O57" i="5"/>
  <c r="AB57" i="5" s="1"/>
  <c r="O64" i="5"/>
  <c r="O227" i="5"/>
  <c r="O118" i="5"/>
  <c r="AB118" i="5" s="1"/>
  <c r="O102" i="5"/>
  <c r="O401" i="5"/>
  <c r="O271" i="5"/>
  <c r="O256" i="5"/>
  <c r="O517" i="5"/>
  <c r="O552" i="5"/>
  <c r="O418" i="5"/>
  <c r="O101" i="5"/>
  <c r="O545" i="5"/>
  <c r="O205" i="5"/>
  <c r="O522" i="5"/>
  <c r="AB522" i="5" s="1"/>
  <c r="O548" i="5"/>
  <c r="O448" i="5"/>
  <c r="O318" i="5"/>
  <c r="O208" i="5"/>
  <c r="O365" i="5"/>
  <c r="O65" i="5"/>
  <c r="O388" i="5"/>
  <c r="O402" i="5"/>
  <c r="O133" i="5"/>
  <c r="AB133" i="5" s="1"/>
  <c r="O500" i="5"/>
  <c r="O219" i="5"/>
  <c r="O226" i="5"/>
  <c r="O28" i="5"/>
  <c r="O66" i="5"/>
  <c r="O430" i="5"/>
  <c r="AB430" i="5" s="1"/>
  <c r="O297" i="5"/>
  <c r="O184" i="5"/>
  <c r="O23" i="5"/>
  <c r="O136" i="5"/>
  <c r="O335" i="5"/>
  <c r="O404" i="5"/>
  <c r="AB404" i="5" s="1"/>
  <c r="O446" i="5"/>
  <c r="AB446" i="5" s="1"/>
  <c r="O131" i="5"/>
  <c r="O403" i="5"/>
  <c r="O237" i="5"/>
  <c r="O333" i="5"/>
  <c r="O457" i="5"/>
  <c r="O263" i="5"/>
  <c r="O503" i="5"/>
  <c r="O52" i="5"/>
  <c r="O444" i="5"/>
  <c r="O138" i="5"/>
  <c r="O212" i="5"/>
  <c r="O249" i="5"/>
  <c r="AB249" i="5" s="1"/>
  <c r="O555" i="5"/>
  <c r="O134" i="5"/>
  <c r="O195" i="5"/>
  <c r="O156" i="5"/>
  <c r="O93" i="5"/>
  <c r="O410" i="5"/>
  <c r="O550" i="5"/>
  <c r="O225" i="5"/>
  <c r="O210" i="5"/>
  <c r="O258" i="5"/>
  <c r="O62" i="5"/>
  <c r="AB62" i="5" s="1"/>
  <c r="O122" i="5"/>
  <c r="O312" i="5"/>
  <c r="O190" i="5"/>
  <c r="O33" i="5"/>
  <c r="O383" i="5"/>
  <c r="O144" i="5"/>
  <c r="O484" i="5"/>
  <c r="O413" i="5"/>
  <c r="AB413" i="5" s="1"/>
  <c r="O310" i="5"/>
  <c r="O553" i="5"/>
  <c r="O304" i="5"/>
  <c r="O85" i="5"/>
  <c r="O179" i="5"/>
  <c r="O309" i="5"/>
  <c r="O368" i="5"/>
  <c r="O174" i="5"/>
  <c r="O153" i="5"/>
  <c r="O539" i="5"/>
  <c r="O373" i="5"/>
  <c r="O89" i="5"/>
  <c r="O160" i="5"/>
  <c r="O288" i="5"/>
  <c r="O126" i="5"/>
  <c r="O505" i="5"/>
  <c r="O294" i="5"/>
  <c r="O469" i="5"/>
  <c r="O436" i="5"/>
  <c r="O405" i="5"/>
  <c r="O74" i="5"/>
  <c r="O362" i="5"/>
  <c r="O486" i="5"/>
  <c r="O331" i="5"/>
  <c r="O397" i="5"/>
  <c r="O512" i="5"/>
  <c r="O427" i="5"/>
  <c r="O346" i="5"/>
  <c r="O111" i="5"/>
  <c r="O332" i="5"/>
  <c r="O358" i="5"/>
  <c r="O307" i="5"/>
  <c r="O299" i="5"/>
  <c r="O43" i="5"/>
  <c r="O349" i="5"/>
  <c r="O490" i="5"/>
  <c r="O276" i="5"/>
  <c r="O117" i="5"/>
  <c r="O441" i="5"/>
  <c r="O341" i="5"/>
  <c r="O203" i="5"/>
  <c r="O385" i="5"/>
  <c r="O187" i="5"/>
  <c r="O42" i="5"/>
  <c r="O428" i="5"/>
  <c r="O37" i="5"/>
  <c r="O250" i="5"/>
  <c r="O213" i="5"/>
  <c r="O382" i="5"/>
  <c r="O450" i="5"/>
  <c r="AB450" i="5" s="1"/>
  <c r="O479" i="5"/>
  <c r="O108" i="5"/>
  <c r="O347" i="5"/>
  <c r="O41" i="5"/>
  <c r="O8" i="5"/>
  <c r="O10" i="5"/>
  <c r="O12" i="5"/>
  <c r="O9" i="5"/>
  <c r="O11" i="5"/>
  <c r="B72" i="5"/>
  <c r="B67" i="5"/>
  <c r="P7" i="5"/>
  <c r="Q7" i="5" s="1"/>
  <c r="B83" i="3"/>
  <c r="B86" i="3" s="1"/>
  <c r="I41" i="2" s="1"/>
  <c r="I30" i="2"/>
  <c r="I36" i="2"/>
  <c r="E91" i="3"/>
  <c r="AK28" i="8" l="1"/>
  <c r="AL28" i="8" s="1"/>
  <c r="AU59" i="8"/>
  <c r="AW59" i="8" s="1"/>
  <c r="AU69" i="8"/>
  <c r="AW69" i="8" s="1"/>
  <c r="AU86" i="8"/>
  <c r="AW86" i="8" s="1"/>
  <c r="AF28" i="8"/>
  <c r="AG28" i="8" s="1"/>
  <c r="AI28" i="8" s="1"/>
  <c r="AU93" i="8"/>
  <c r="AW93" i="8" s="1"/>
  <c r="AU89" i="8"/>
  <c r="AW89" i="8" s="1"/>
  <c r="BD11" i="5"/>
  <c r="AC115" i="8"/>
  <c r="AD115" i="8" s="1"/>
  <c r="AQ115" i="8"/>
  <c r="AB74" i="5"/>
  <c r="AO28" i="8"/>
  <c r="AU28" i="8" s="1"/>
  <c r="AW28" i="8" s="1"/>
  <c r="AU142" i="8"/>
  <c r="AW142" i="8" s="1"/>
  <c r="AQ88" i="6"/>
  <c r="AP88" i="6"/>
  <c r="AN41" i="6"/>
  <c r="AN56" i="6"/>
  <c r="AP46" i="6"/>
  <c r="AU46" i="6" s="1"/>
  <c r="AW46" i="6" s="1"/>
  <c r="AN150" i="6"/>
  <c r="AO150" i="6" s="1"/>
  <c r="AK117" i="6"/>
  <c r="AL117" i="6" s="1"/>
  <c r="AN117" i="6"/>
  <c r="AK54" i="6"/>
  <c r="AL54" i="6" s="1"/>
  <c r="AF52" i="6"/>
  <c r="AG52" i="6" s="1"/>
  <c r="AI52" i="6" s="1"/>
  <c r="AK70" i="6"/>
  <c r="AL70" i="6" s="1"/>
  <c r="AO70" i="6" s="1"/>
  <c r="AF70" i="6"/>
  <c r="AG70" i="6" s="1"/>
  <c r="AI70" i="6" s="1"/>
  <c r="AU70" i="6" s="1"/>
  <c r="AW70" i="6" s="1"/>
  <c r="AF150" i="6"/>
  <c r="AG150" i="6" s="1"/>
  <c r="AI150" i="6" s="1"/>
  <c r="AC46" i="6"/>
  <c r="AD46" i="6" s="1"/>
  <c r="AP115" i="6"/>
  <c r="AQ115" i="6"/>
  <c r="AP79" i="6"/>
  <c r="AK78" i="6"/>
  <c r="AL78" i="6" s="1"/>
  <c r="AN78" i="6"/>
  <c r="AU33" i="6"/>
  <c r="AW33" i="6" s="1"/>
  <c r="AC38" i="8"/>
  <c r="AD38" i="8" s="1"/>
  <c r="AP38" i="8"/>
  <c r="AN57" i="6"/>
  <c r="AO57" i="6" s="1"/>
  <c r="AP56" i="6"/>
  <c r="AK90" i="6"/>
  <c r="AL90" i="6" s="1"/>
  <c r="AO90" i="6" s="1"/>
  <c r="AN100" i="6"/>
  <c r="AO100" i="6" s="1"/>
  <c r="AF90" i="6"/>
  <c r="AG90" i="6" s="1"/>
  <c r="AI90" i="6" s="1"/>
  <c r="AK40" i="6"/>
  <c r="AL40" i="6" s="1"/>
  <c r="AQ56" i="6"/>
  <c r="AF85" i="6"/>
  <c r="AG85" i="6" s="1"/>
  <c r="AI85" i="6" s="1"/>
  <c r="AP139" i="6"/>
  <c r="AQ145" i="6"/>
  <c r="AQ57" i="6"/>
  <c r="AK119" i="6"/>
  <c r="AL119" i="6" s="1"/>
  <c r="AC145" i="6"/>
  <c r="AD145" i="6" s="1"/>
  <c r="AN119" i="6"/>
  <c r="AO119" i="6" s="1"/>
  <c r="AU119" i="6" s="1"/>
  <c r="AW119" i="6" s="1"/>
  <c r="AF114" i="6"/>
  <c r="AG114" i="6" s="1"/>
  <c r="AI114" i="6" s="1"/>
  <c r="AU114" i="6" s="1"/>
  <c r="AW114" i="6" s="1"/>
  <c r="AC57" i="6"/>
  <c r="AD57" i="6" s="1"/>
  <c r="AK85" i="6"/>
  <c r="AL85" i="6" s="1"/>
  <c r="AO85" i="6" s="1"/>
  <c r="AC123" i="6"/>
  <c r="AD123" i="6" s="1"/>
  <c r="AP123" i="6"/>
  <c r="AU78" i="8"/>
  <c r="AW78" i="8" s="1"/>
  <c r="BC11" i="5"/>
  <c r="AQ87" i="6"/>
  <c r="AC149" i="6"/>
  <c r="AD149" i="6" s="1"/>
  <c r="AK50" i="6"/>
  <c r="AL50" i="6" s="1"/>
  <c r="AN50" i="6"/>
  <c r="AF139" i="6"/>
  <c r="AG139" i="6" s="1"/>
  <c r="AI139" i="6" s="1"/>
  <c r="AP149" i="6"/>
  <c r="AQ85" i="6"/>
  <c r="AP43" i="6"/>
  <c r="AU34" i="6"/>
  <c r="AW34" i="6" s="1"/>
  <c r="AC87" i="6"/>
  <c r="AD87" i="6" s="1"/>
  <c r="AU87" i="6" s="1"/>
  <c r="AW87" i="6" s="1"/>
  <c r="AN139" i="6"/>
  <c r="AO139" i="6" s="1"/>
  <c r="AQ43" i="6"/>
  <c r="AU157" i="8"/>
  <c r="AW157" i="8" s="1"/>
  <c r="AF57" i="6"/>
  <c r="AG57" i="6" s="1"/>
  <c r="AI57" i="6" s="1"/>
  <c r="AN40" i="6"/>
  <c r="AN123" i="6"/>
  <c r="AO123" i="6" s="1"/>
  <c r="AF123" i="6"/>
  <c r="AG123" i="6" s="1"/>
  <c r="AI123" i="6" s="1"/>
  <c r="AB544" i="5"/>
  <c r="BE544" i="5" s="1"/>
  <c r="AF38" i="8"/>
  <c r="AG38" i="8" s="1"/>
  <c r="AI38" i="8" s="1"/>
  <c r="AN38" i="8"/>
  <c r="AO38" i="8" s="1"/>
  <c r="AP98" i="6"/>
  <c r="AC98" i="6"/>
  <c r="AD98" i="6" s="1"/>
  <c r="AN105" i="6"/>
  <c r="AU29" i="6"/>
  <c r="AW29" i="6" s="1"/>
  <c r="AK105" i="6"/>
  <c r="AL105" i="6" s="1"/>
  <c r="AO105" i="6" s="1"/>
  <c r="AU105" i="6" s="1"/>
  <c r="AW105" i="6" s="1"/>
  <c r="AQ79" i="6"/>
  <c r="AK41" i="6"/>
  <c r="AL41" i="6" s="1"/>
  <c r="AO41" i="6" s="1"/>
  <c r="AU41" i="6" s="1"/>
  <c r="AW41" i="6" s="1"/>
  <c r="AC54" i="6"/>
  <c r="AD54" i="6" s="1"/>
  <c r="AQ54" i="6"/>
  <c r="AN108" i="6"/>
  <c r="AO108" i="6" s="1"/>
  <c r="AF96" i="6"/>
  <c r="AG96" i="6" s="1"/>
  <c r="AI96" i="6" s="1"/>
  <c r="AB383" i="5"/>
  <c r="AD383" i="5" s="1"/>
  <c r="AB146" i="5"/>
  <c r="AC146" i="5" s="1"/>
  <c r="AB456" i="5"/>
  <c r="AC456" i="5" s="1"/>
  <c r="AB244" i="5"/>
  <c r="AD244" i="5" s="1"/>
  <c r="AB245" i="5"/>
  <c r="AC245" i="5" s="1"/>
  <c r="AB69" i="5"/>
  <c r="AD69" i="5" s="1"/>
  <c r="AB373" i="5"/>
  <c r="AB385" i="5"/>
  <c r="AC385" i="5" s="1"/>
  <c r="AB93" i="5"/>
  <c r="BE93" i="5" s="1"/>
  <c r="AB87" i="5"/>
  <c r="BE87" i="5" s="1"/>
  <c r="AB106" i="5"/>
  <c r="BE106" i="5" s="1"/>
  <c r="AB374" i="5"/>
  <c r="AD374" i="5" s="1"/>
  <c r="AB176" i="5"/>
  <c r="AD176" i="5" s="1"/>
  <c r="AU17" i="6"/>
  <c r="AW17" i="6" s="1"/>
  <c r="AO18" i="6"/>
  <c r="AU18" i="6" s="1"/>
  <c r="AW18" i="6" s="1"/>
  <c r="AF108" i="6"/>
  <c r="AG108" i="6" s="1"/>
  <c r="AI108" i="6" s="1"/>
  <c r="AU35" i="6"/>
  <c r="AW35" i="6" s="1"/>
  <c r="AK96" i="6"/>
  <c r="AL96" i="6" s="1"/>
  <c r="AO96" i="6" s="1"/>
  <c r="AU30" i="6"/>
  <c r="AW30" i="6" s="1"/>
  <c r="AP7" i="6"/>
  <c r="AN94" i="6"/>
  <c r="AP40" i="6"/>
  <c r="AP96" i="6"/>
  <c r="AN144" i="6"/>
  <c r="AO144" i="6" s="1"/>
  <c r="AK7" i="6"/>
  <c r="AL7" i="6" s="1"/>
  <c r="AJ7" i="6"/>
  <c r="AC96" i="6"/>
  <c r="AD96" i="6" s="1"/>
  <c r="AQ40" i="6"/>
  <c r="AK94" i="6"/>
  <c r="AL94" i="6" s="1"/>
  <c r="AO94" i="6" s="1"/>
  <c r="AU94" i="6" s="1"/>
  <c r="AW94" i="6" s="1"/>
  <c r="AC108" i="6"/>
  <c r="AD108" i="6" s="1"/>
  <c r="AQ7" i="6"/>
  <c r="AU31" i="6"/>
  <c r="AW31" i="6" s="1"/>
  <c r="AU9" i="6"/>
  <c r="AW9" i="6" s="1"/>
  <c r="AQ108" i="6"/>
  <c r="AF151" i="6"/>
  <c r="AG151" i="6" s="1"/>
  <c r="AI151" i="6" s="1"/>
  <c r="AU10" i="6"/>
  <c r="AW10" i="6" s="1"/>
  <c r="AN151" i="6"/>
  <c r="AO151" i="6" s="1"/>
  <c r="AF98" i="6"/>
  <c r="AG98" i="6" s="1"/>
  <c r="AI98" i="6" s="1"/>
  <c r="AN98" i="6"/>
  <c r="AO98" i="6" s="1"/>
  <c r="AU23" i="6"/>
  <c r="AW23" i="6" s="1"/>
  <c r="AU28" i="6"/>
  <c r="AW28" i="6" s="1"/>
  <c r="AU25" i="6"/>
  <c r="AW25" i="6" s="1"/>
  <c r="AU12" i="6"/>
  <c r="AW12" i="6" s="1"/>
  <c r="AB369" i="5"/>
  <c r="BE369" i="5" s="1"/>
  <c r="AB199" i="5"/>
  <c r="BE199" i="5" s="1"/>
  <c r="AB344" i="5"/>
  <c r="BE344" i="5" s="1"/>
  <c r="AB319" i="5"/>
  <c r="AB516" i="5"/>
  <c r="AC516" i="5" s="1"/>
  <c r="AU22" i="6"/>
  <c r="AW22" i="6" s="1"/>
  <c r="AB167" i="5"/>
  <c r="BE167" i="5" s="1"/>
  <c r="AB306" i="5"/>
  <c r="BE306" i="5" s="1"/>
  <c r="AB120" i="5"/>
  <c r="AD120" i="5" s="1"/>
  <c r="AF144" i="6"/>
  <c r="AG144" i="6" s="1"/>
  <c r="AI144" i="6" s="1"/>
  <c r="AB226" i="5"/>
  <c r="AD226" i="5" s="1"/>
  <c r="AB440" i="5"/>
  <c r="AB200" i="5"/>
  <c r="AC200" i="5" s="1"/>
  <c r="AB269" i="5"/>
  <c r="AD269" i="5" s="1"/>
  <c r="AB236" i="5"/>
  <c r="BE236" i="5" s="1"/>
  <c r="AB258" i="5"/>
  <c r="BE258" i="5" s="1"/>
  <c r="AB549" i="5"/>
  <c r="AD549" i="5" s="1"/>
  <c r="AB515" i="5"/>
  <c r="AC515" i="5" s="1"/>
  <c r="AB59" i="5"/>
  <c r="AD59" i="5" s="1"/>
  <c r="AB293" i="5"/>
  <c r="AB371" i="5"/>
  <c r="AD371" i="5" s="1"/>
  <c r="AU39" i="8"/>
  <c r="AW39" i="8" s="1"/>
  <c r="AU27" i="6"/>
  <c r="AW27" i="6" s="1"/>
  <c r="AU8" i="6"/>
  <c r="AW8" i="6" s="1"/>
  <c r="AU19" i="6"/>
  <c r="AW19" i="6" s="1"/>
  <c r="AU126" i="8"/>
  <c r="AW126" i="8" s="1"/>
  <c r="AO60" i="6"/>
  <c r="AU20" i="6"/>
  <c r="AW20" i="6" s="1"/>
  <c r="AC144" i="6"/>
  <c r="AD144" i="6" s="1"/>
  <c r="AQ144" i="6"/>
  <c r="AO104" i="6"/>
  <c r="AU104" i="6" s="1"/>
  <c r="AW104" i="6" s="1"/>
  <c r="AO11" i="6"/>
  <c r="AU11" i="6" s="1"/>
  <c r="AW11" i="6" s="1"/>
  <c r="AR141" i="6"/>
  <c r="Z141" i="6"/>
  <c r="AA141" i="6"/>
  <c r="AR48" i="6"/>
  <c r="Z48" i="6"/>
  <c r="AA48" i="6"/>
  <c r="AR135" i="6"/>
  <c r="AA135" i="6"/>
  <c r="Z135" i="6"/>
  <c r="AR143" i="6"/>
  <c r="Z143" i="6"/>
  <c r="AA143" i="6"/>
  <c r="AR44" i="6"/>
  <c r="Z44" i="6"/>
  <c r="AA44" i="6"/>
  <c r="AR89" i="6"/>
  <c r="AA89" i="6"/>
  <c r="Z89" i="6"/>
  <c r="AR47" i="6"/>
  <c r="Z47" i="6"/>
  <c r="AK47" i="6" s="1"/>
  <c r="AL47" i="6" s="1"/>
  <c r="AA47" i="6"/>
  <c r="AN7" i="6"/>
  <c r="AF7" i="6"/>
  <c r="AG7" i="6" s="1"/>
  <c r="AI7" i="6" s="1"/>
  <c r="AR132" i="6"/>
  <c r="AA132" i="6"/>
  <c r="Z132" i="6"/>
  <c r="AR82" i="6"/>
  <c r="Z82" i="6"/>
  <c r="AA82" i="6"/>
  <c r="AJ47" i="6"/>
  <c r="AU16" i="6"/>
  <c r="AW16" i="6" s="1"/>
  <c r="AU21" i="6"/>
  <c r="AW21" i="6" s="1"/>
  <c r="AU26" i="6"/>
  <c r="AW26" i="6" s="1"/>
  <c r="AU15" i="6"/>
  <c r="AW15" i="6" s="1"/>
  <c r="AU13" i="6"/>
  <c r="AW13" i="6" s="1"/>
  <c r="AO148" i="8"/>
  <c r="AU148" i="8" s="1"/>
  <c r="AW148" i="8" s="1"/>
  <c r="AU24" i="6"/>
  <c r="AW24" i="6" s="1"/>
  <c r="AU14" i="6"/>
  <c r="AW14" i="6" s="1"/>
  <c r="AO125" i="8"/>
  <c r="AU125" i="8" s="1"/>
  <c r="AW125" i="8" s="1"/>
  <c r="AO134" i="8"/>
  <c r="AU134" i="8" s="1"/>
  <c r="AW134" i="8" s="1"/>
  <c r="AU85" i="8"/>
  <c r="AW85" i="8" s="1"/>
  <c r="AU114" i="8"/>
  <c r="AW114" i="8" s="1"/>
  <c r="AO110" i="8"/>
  <c r="AU110" i="8" s="1"/>
  <c r="AW110" i="8" s="1"/>
  <c r="AO56" i="8"/>
  <c r="AU56" i="8" s="1"/>
  <c r="AW56" i="8" s="1"/>
  <c r="AO33" i="8"/>
  <c r="AU33" i="8" s="1"/>
  <c r="AW33" i="8" s="1"/>
  <c r="AU128" i="8"/>
  <c r="AW128" i="8" s="1"/>
  <c r="AO43" i="8"/>
  <c r="AU43" i="8" s="1"/>
  <c r="AW43" i="8" s="1"/>
  <c r="AO124" i="8"/>
  <c r="AU124" i="8" s="1"/>
  <c r="AW124" i="8" s="1"/>
  <c r="AU41" i="8"/>
  <c r="AW41" i="8" s="1"/>
  <c r="AU88" i="8"/>
  <c r="AW88" i="8" s="1"/>
  <c r="AU73" i="8"/>
  <c r="AW73" i="8" s="1"/>
  <c r="AU34" i="8"/>
  <c r="AW34" i="8" s="1"/>
  <c r="AO29" i="8"/>
  <c r="AU29" i="8" s="1"/>
  <c r="AW29" i="8" s="1"/>
  <c r="AU42" i="8"/>
  <c r="AW42" i="8" s="1"/>
  <c r="AO146" i="8"/>
  <c r="AU146" i="8" s="1"/>
  <c r="AW146" i="8" s="1"/>
  <c r="AU91" i="8"/>
  <c r="AW91" i="8" s="1"/>
  <c r="AO30" i="8"/>
  <c r="AU30" i="8" s="1"/>
  <c r="AW30" i="8" s="1"/>
  <c r="AO81" i="8"/>
  <c r="AU81" i="8" s="1"/>
  <c r="AW81" i="8" s="1"/>
  <c r="AO79" i="8"/>
  <c r="AU79" i="8" s="1"/>
  <c r="AW79" i="8" s="1"/>
  <c r="AO156" i="8"/>
  <c r="AU156" i="8" s="1"/>
  <c r="AW156" i="8" s="1"/>
  <c r="AU62" i="8"/>
  <c r="AW62" i="8" s="1"/>
  <c r="AU115" i="8"/>
  <c r="AW115" i="8" s="1"/>
  <c r="AO104" i="8"/>
  <c r="AU104" i="8" s="1"/>
  <c r="AW104" i="8" s="1"/>
  <c r="AO22" i="8"/>
  <c r="AU22" i="8" s="1"/>
  <c r="AW22" i="8" s="1"/>
  <c r="AU139" i="8"/>
  <c r="AW139" i="8" s="1"/>
  <c r="AU83" i="8"/>
  <c r="AW83" i="8" s="1"/>
  <c r="AU74" i="8"/>
  <c r="AW74" i="8" s="1"/>
  <c r="AU70" i="8"/>
  <c r="AW70" i="8" s="1"/>
  <c r="AU102" i="8"/>
  <c r="AW102" i="8" s="1"/>
  <c r="AU98" i="8"/>
  <c r="AW98" i="8" s="1"/>
  <c r="AO64" i="8"/>
  <c r="AU64" i="8" s="1"/>
  <c r="AW64" i="8" s="1"/>
  <c r="AU47" i="8"/>
  <c r="AW47" i="8" s="1"/>
  <c r="AU94" i="8"/>
  <c r="AW94" i="8" s="1"/>
  <c r="AU133" i="8"/>
  <c r="AW133" i="8" s="1"/>
  <c r="AU87" i="8"/>
  <c r="AW87" i="8" s="1"/>
  <c r="AU132" i="8"/>
  <c r="AW132" i="8" s="1"/>
  <c r="AU136" i="8"/>
  <c r="AW136" i="8" s="1"/>
  <c r="AB388" i="5"/>
  <c r="AD388" i="5" s="1"/>
  <c r="AU60" i="8"/>
  <c r="AW60" i="8" s="1"/>
  <c r="AU80" i="8"/>
  <c r="AW80" i="8" s="1"/>
  <c r="AB203" i="5"/>
  <c r="AD203" i="5" s="1"/>
  <c r="AB257" i="5"/>
  <c r="BE257" i="5" s="1"/>
  <c r="AB175" i="5"/>
  <c r="BE175" i="5" s="1"/>
  <c r="AU51" i="8"/>
  <c r="AW51" i="8" s="1"/>
  <c r="AU72" i="8"/>
  <c r="AW72" i="8" s="1"/>
  <c r="AU119" i="8"/>
  <c r="AW119" i="8" s="1"/>
  <c r="AU97" i="8"/>
  <c r="AW97" i="8" s="1"/>
  <c r="AU135" i="8"/>
  <c r="AW135" i="8" s="1"/>
  <c r="AU11" i="8"/>
  <c r="AW11" i="8" s="1"/>
  <c r="AU121" i="8"/>
  <c r="AW121" i="8" s="1"/>
  <c r="AU65" i="8"/>
  <c r="AW65" i="8" s="1"/>
  <c r="AU40" i="8"/>
  <c r="AW40" i="8" s="1"/>
  <c r="AB275" i="5"/>
  <c r="BE275" i="5" s="1"/>
  <c r="AB363" i="5"/>
  <c r="BE363" i="5" s="1"/>
  <c r="AU31" i="8"/>
  <c r="AW31" i="8" s="1"/>
  <c r="AO153" i="8"/>
  <c r="AU153" i="8" s="1"/>
  <c r="AW153" i="8" s="1"/>
  <c r="AU107" i="8"/>
  <c r="AW107" i="8" s="1"/>
  <c r="AB392" i="5"/>
  <c r="AC392" i="5" s="1"/>
  <c r="AB261" i="5"/>
  <c r="AC261" i="5" s="1"/>
  <c r="AB149" i="5"/>
  <c r="AD149" i="5" s="1"/>
  <c r="AU71" i="8"/>
  <c r="AW71" i="8" s="1"/>
  <c r="AO61" i="8"/>
  <c r="AU61" i="8" s="1"/>
  <c r="AW61" i="8" s="1"/>
  <c r="AO82" i="8"/>
  <c r="AU82" i="8" s="1"/>
  <c r="AW82" i="8" s="1"/>
  <c r="AU17" i="8"/>
  <c r="AW17" i="8" s="1"/>
  <c r="AU53" i="8"/>
  <c r="AW53" i="8" s="1"/>
  <c r="AU16" i="8"/>
  <c r="AW16" i="8" s="1"/>
  <c r="AU96" i="8"/>
  <c r="AW96" i="8" s="1"/>
  <c r="AU45" i="8"/>
  <c r="AW45" i="8" s="1"/>
  <c r="AB378" i="5"/>
  <c r="AC378" i="5" s="1"/>
  <c r="AB441" i="5"/>
  <c r="AD441" i="5" s="1"/>
  <c r="AB134" i="5"/>
  <c r="AC134" i="5" s="1"/>
  <c r="AB222" i="5"/>
  <c r="AD222" i="5" s="1"/>
  <c r="AU145" i="8"/>
  <c r="AW145" i="8" s="1"/>
  <c r="AO13" i="8"/>
  <c r="AU13" i="8" s="1"/>
  <c r="AW13" i="8" s="1"/>
  <c r="AU36" i="8"/>
  <c r="AW36" i="8" s="1"/>
  <c r="AU129" i="8"/>
  <c r="AW129" i="8" s="1"/>
  <c r="AU154" i="8"/>
  <c r="AW154" i="8" s="1"/>
  <c r="AU108" i="8"/>
  <c r="AW108" i="8" s="1"/>
  <c r="AU37" i="8"/>
  <c r="AW37" i="8" s="1"/>
  <c r="AB117" i="5"/>
  <c r="BE117" i="5" s="1"/>
  <c r="AB288" i="5"/>
  <c r="AD288" i="5" s="1"/>
  <c r="AB309" i="5"/>
  <c r="AD309" i="5" s="1"/>
  <c r="AB555" i="5"/>
  <c r="AD555" i="5" s="1"/>
  <c r="AB518" i="5"/>
  <c r="AD518" i="5" s="1"/>
  <c r="AB204" i="5"/>
  <c r="BE204" i="5" s="1"/>
  <c r="AB100" i="5"/>
  <c r="AC100" i="5" s="1"/>
  <c r="AO35" i="8"/>
  <c r="AU35" i="8" s="1"/>
  <c r="AW35" i="8" s="1"/>
  <c r="AO151" i="8"/>
  <c r="AU151" i="8" s="1"/>
  <c r="AW151" i="8" s="1"/>
  <c r="AU57" i="8"/>
  <c r="AW57" i="8" s="1"/>
  <c r="AO138" i="6"/>
  <c r="AU138" i="6" s="1"/>
  <c r="AW138" i="6" s="1"/>
  <c r="AB250" i="5"/>
  <c r="AD250" i="5" s="1"/>
  <c r="AB358" i="5"/>
  <c r="AD358" i="5" s="1"/>
  <c r="AO148" i="6"/>
  <c r="AU148" i="6" s="1"/>
  <c r="AW148" i="6" s="1"/>
  <c r="AO111" i="6"/>
  <c r="AU111" i="6" s="1"/>
  <c r="AW111" i="6" s="1"/>
  <c r="AU103" i="6"/>
  <c r="AW103" i="6" s="1"/>
  <c r="AU125" i="6"/>
  <c r="AW125" i="6" s="1"/>
  <c r="AB190" i="5"/>
  <c r="AC190" i="5" s="1"/>
  <c r="AB318" i="5"/>
  <c r="AD318" i="5" s="1"/>
  <c r="AB168" i="5"/>
  <c r="AD168" i="5" s="1"/>
  <c r="AB160" i="5"/>
  <c r="AD160" i="5" s="1"/>
  <c r="AB448" i="5"/>
  <c r="BE448" i="5" s="1"/>
  <c r="AB340" i="5"/>
  <c r="AC340" i="5" s="1"/>
  <c r="AB419" i="5"/>
  <c r="AC419" i="5" s="1"/>
  <c r="AB114" i="5"/>
  <c r="AC114" i="5" s="1"/>
  <c r="AB201" i="5"/>
  <c r="BE201" i="5" s="1"/>
  <c r="AB545" i="5"/>
  <c r="BE545" i="5" s="1"/>
  <c r="AB462" i="5"/>
  <c r="AD462" i="5" s="1"/>
  <c r="AB44" i="5"/>
  <c r="AC44" i="5" s="1"/>
  <c r="AB444" i="5"/>
  <c r="AC444" i="5" s="1"/>
  <c r="AB131" i="5"/>
  <c r="AD131" i="5" s="1"/>
  <c r="AB312" i="5"/>
  <c r="BE312" i="5" s="1"/>
  <c r="AB102" i="5"/>
  <c r="AC102" i="5" s="1"/>
  <c r="AB194" i="5"/>
  <c r="AD194" i="5" s="1"/>
  <c r="AB356" i="5"/>
  <c r="AD356" i="5" s="1"/>
  <c r="AB341" i="5"/>
  <c r="AD341" i="5" s="1"/>
  <c r="AB109" i="5"/>
  <c r="AC109" i="5" s="1"/>
  <c r="AB540" i="5"/>
  <c r="AC540" i="5" s="1"/>
  <c r="AB351" i="5"/>
  <c r="AC351" i="5" s="1"/>
  <c r="AB208" i="5"/>
  <c r="AC208" i="5" s="1"/>
  <c r="AB86" i="5"/>
  <c r="AD86" i="5" s="1"/>
  <c r="AB132" i="5"/>
  <c r="AD132" i="5" s="1"/>
  <c r="AB80" i="5"/>
  <c r="AD80" i="5" s="1"/>
  <c r="AB316" i="5"/>
  <c r="AD316" i="5" s="1"/>
  <c r="AB219" i="5"/>
  <c r="BE219" i="5" s="1"/>
  <c r="AB225" i="5"/>
  <c r="AD225" i="5" s="1"/>
  <c r="AB46" i="5"/>
  <c r="BE46" i="5" s="1"/>
  <c r="AB421" i="5"/>
  <c r="BE421" i="5" s="1"/>
  <c r="AB41" i="5"/>
  <c r="AC41" i="5" s="1"/>
  <c r="AB370" i="5"/>
  <c r="BE370" i="5" s="1"/>
  <c r="AB474" i="5"/>
  <c r="BE474" i="5" s="1"/>
  <c r="AB490" i="5"/>
  <c r="BE490" i="5" s="1"/>
  <c r="AB89" i="5"/>
  <c r="BE89" i="5" s="1"/>
  <c r="AB85" i="5"/>
  <c r="AD85" i="5" s="1"/>
  <c r="AB548" i="5"/>
  <c r="AD548" i="5" s="1"/>
  <c r="AB139" i="5"/>
  <c r="AD139" i="5" s="1"/>
  <c r="AO68" i="6"/>
  <c r="AU68" i="6" s="1"/>
  <c r="AW68" i="6" s="1"/>
  <c r="AU42" i="6"/>
  <c r="AW42" i="6" s="1"/>
  <c r="AO142" i="6"/>
  <c r="AU142" i="6" s="1"/>
  <c r="AW142" i="6" s="1"/>
  <c r="AO76" i="6"/>
  <c r="AU76" i="6" s="1"/>
  <c r="AW76" i="6" s="1"/>
  <c r="AU91" i="6"/>
  <c r="AW91" i="6" s="1"/>
  <c r="AO134" i="6"/>
  <c r="AU134" i="6" s="1"/>
  <c r="AW134" i="6" s="1"/>
  <c r="AB529" i="5"/>
  <c r="AD529" i="5" s="1"/>
  <c r="AB379" i="5"/>
  <c r="AC379" i="5" s="1"/>
  <c r="AB103" i="5"/>
  <c r="AD103" i="5" s="1"/>
  <c r="AB473" i="5"/>
  <c r="AC473" i="5" s="1"/>
  <c r="AU120" i="6"/>
  <c r="AW120" i="6" s="1"/>
  <c r="AB21" i="5"/>
  <c r="AD21" i="5" s="1"/>
  <c r="AB274" i="5"/>
  <c r="AD274" i="5" s="1"/>
  <c r="AB394" i="5"/>
  <c r="AD394" i="5" s="1"/>
  <c r="AB78" i="5"/>
  <c r="BE78" i="5" s="1"/>
  <c r="AB135" i="5"/>
  <c r="AD135" i="5" s="1"/>
  <c r="AB412" i="5"/>
  <c r="AD412" i="5" s="1"/>
  <c r="AB217" i="5"/>
  <c r="BE217" i="5" s="1"/>
  <c r="AB428" i="5"/>
  <c r="AD428" i="5" s="1"/>
  <c r="AB550" i="5"/>
  <c r="AD550" i="5" s="1"/>
  <c r="AB526" i="5"/>
  <c r="AD526" i="5" s="1"/>
  <c r="AB330" i="5"/>
  <c r="AD330" i="5" s="1"/>
  <c r="AB229" i="5"/>
  <c r="AD229" i="5" s="1"/>
  <c r="AB361" i="5"/>
  <c r="BE361" i="5" s="1"/>
  <c r="AB90" i="5"/>
  <c r="BE90" i="5" s="1"/>
  <c r="AB301" i="5"/>
  <c r="AC301" i="5" s="1"/>
  <c r="AB336" i="5"/>
  <c r="BE336" i="5" s="1"/>
  <c r="AB368" i="5"/>
  <c r="AD368" i="5" s="1"/>
  <c r="AB42" i="5"/>
  <c r="AD42" i="5" s="1"/>
  <c r="AB304" i="5"/>
  <c r="BE304" i="5" s="1"/>
  <c r="AB228" i="5"/>
  <c r="AD228" i="5" s="1"/>
  <c r="AB420" i="5"/>
  <c r="BE420" i="5" s="1"/>
  <c r="AB418" i="5"/>
  <c r="BE418" i="5" s="1"/>
  <c r="AB333" i="5"/>
  <c r="AD333" i="5" s="1"/>
  <c r="AB553" i="5"/>
  <c r="BE553" i="5" s="1"/>
  <c r="AB205" i="5"/>
  <c r="AC205" i="5" s="1"/>
  <c r="AB560" i="5"/>
  <c r="AC560" i="5" s="1"/>
  <c r="AU80" i="6"/>
  <c r="AW80" i="6" s="1"/>
  <c r="AB435" i="5"/>
  <c r="AD435" i="5" s="1"/>
  <c r="AO109" i="6"/>
  <c r="AU109" i="6" s="1"/>
  <c r="AW109" i="6" s="1"/>
  <c r="AB112" i="5"/>
  <c r="AD112" i="5" s="1"/>
  <c r="AB468" i="5"/>
  <c r="AD468" i="5" s="1"/>
  <c r="AB528" i="5"/>
  <c r="AD528" i="5" s="1"/>
  <c r="AO107" i="6"/>
  <c r="AU107" i="6" s="1"/>
  <c r="AW107" i="6" s="1"/>
  <c r="AB172" i="5"/>
  <c r="AD172" i="5" s="1"/>
  <c r="AO73" i="6"/>
  <c r="AU73" i="6" s="1"/>
  <c r="AW73" i="6" s="1"/>
  <c r="AB126" i="5"/>
  <c r="BE126" i="5" s="1"/>
  <c r="AB335" i="5"/>
  <c r="AC335" i="5" s="1"/>
  <c r="AB504" i="5"/>
  <c r="AD504" i="5" s="1"/>
  <c r="AB291" i="5"/>
  <c r="BE291" i="5" s="1"/>
  <c r="AB457" i="5"/>
  <c r="AD457" i="5" s="1"/>
  <c r="AB141" i="5"/>
  <c r="AC141" i="5" s="1"/>
  <c r="AB556" i="5"/>
  <c r="AD556" i="5" s="1"/>
  <c r="AB348" i="5"/>
  <c r="BE348" i="5" s="1"/>
  <c r="AB123" i="5"/>
  <c r="AD123" i="5" s="1"/>
  <c r="AB111" i="5"/>
  <c r="AD111" i="5" s="1"/>
  <c r="AB179" i="5"/>
  <c r="AD179" i="5" s="1"/>
  <c r="AB155" i="5"/>
  <c r="AC155" i="5" s="1"/>
  <c r="AB407" i="5"/>
  <c r="BE407" i="5" s="1"/>
  <c r="AB513" i="5"/>
  <c r="AC513" i="5" s="1"/>
  <c r="AU65" i="6"/>
  <c r="AW65" i="6" s="1"/>
  <c r="AB92" i="5"/>
  <c r="AD92" i="5" s="1"/>
  <c r="AU129" i="6"/>
  <c r="AW129" i="6" s="1"/>
  <c r="AB346" i="5"/>
  <c r="AD346" i="5" s="1"/>
  <c r="AB67" i="5"/>
  <c r="BE67" i="5" s="1"/>
  <c r="AB187" i="5"/>
  <c r="AD187" i="5" s="1"/>
  <c r="AB343" i="5"/>
  <c r="AD343" i="5" s="1"/>
  <c r="AB49" i="5"/>
  <c r="AC49" i="5" s="1"/>
  <c r="AB148" i="5"/>
  <c r="BE148" i="5" s="1"/>
  <c r="AB297" i="5"/>
  <c r="AC297" i="5" s="1"/>
  <c r="AB191" i="5"/>
  <c r="BE191" i="5" s="1"/>
  <c r="AB292" i="5"/>
  <c r="AC292" i="5" s="1"/>
  <c r="AB31" i="5"/>
  <c r="BE31" i="5" s="1"/>
  <c r="AB390" i="5"/>
  <c r="AD390" i="5" s="1"/>
  <c r="AU49" i="6"/>
  <c r="AW49" i="6" s="1"/>
  <c r="AB463" i="5"/>
  <c r="AD463" i="5" s="1"/>
  <c r="AB377" i="5"/>
  <c r="AC377" i="5" s="1"/>
  <c r="AB88" i="5"/>
  <c r="AC88" i="5" s="1"/>
  <c r="AB313" i="5"/>
  <c r="BE313" i="5" s="1"/>
  <c r="AB434" i="5"/>
  <c r="BE434" i="5" s="1"/>
  <c r="AB355" i="5"/>
  <c r="AD355" i="5" s="1"/>
  <c r="AB517" i="5"/>
  <c r="AC517" i="5" s="1"/>
  <c r="AB523" i="5"/>
  <c r="BE523" i="5" s="1"/>
  <c r="AB215" i="5"/>
  <c r="AC215" i="5" s="1"/>
  <c r="AB40" i="5"/>
  <c r="BE40" i="5" s="1"/>
  <c r="AB410" i="5"/>
  <c r="AD410" i="5" s="1"/>
  <c r="AB422" i="5"/>
  <c r="AC422" i="5" s="1"/>
  <c r="AB489" i="5"/>
  <c r="AC489" i="5" s="1"/>
  <c r="AB104" i="5"/>
  <c r="BE104" i="5" s="1"/>
  <c r="AB238" i="5"/>
  <c r="BE238" i="5" s="1"/>
  <c r="AB53" i="5"/>
  <c r="AC53" i="5" s="1"/>
  <c r="AO78" i="6"/>
  <c r="AU78" i="6" s="1"/>
  <c r="AW78" i="6" s="1"/>
  <c r="AB55" i="5"/>
  <c r="BE55" i="5" s="1"/>
  <c r="AO101" i="6"/>
  <c r="AU101" i="6" s="1"/>
  <c r="AW101" i="6" s="1"/>
  <c r="AB402" i="5"/>
  <c r="BE402" i="5" s="1"/>
  <c r="AB380" i="5"/>
  <c r="AC380" i="5" s="1"/>
  <c r="AB128" i="5"/>
  <c r="AC128" i="5" s="1"/>
  <c r="AO58" i="6"/>
  <c r="AU58" i="6" s="1"/>
  <c r="AW58" i="6" s="1"/>
  <c r="AB484" i="5"/>
  <c r="AD484" i="5" s="1"/>
  <c r="AB514" i="5"/>
  <c r="AD514" i="5" s="1"/>
  <c r="AB495" i="5"/>
  <c r="AC495" i="5" s="1"/>
  <c r="AB240" i="5"/>
  <c r="AD240" i="5" s="1"/>
  <c r="AB443" i="5"/>
  <c r="BE443" i="5" s="1"/>
  <c r="AU152" i="6"/>
  <c r="AW152" i="6" s="1"/>
  <c r="AB558" i="5"/>
  <c r="AD558" i="5" s="1"/>
  <c r="AO81" i="6"/>
  <c r="AU81" i="6" s="1"/>
  <c r="AW81" i="6" s="1"/>
  <c r="AB230" i="5"/>
  <c r="BE230" i="5" s="1"/>
  <c r="AB442" i="5"/>
  <c r="AC442" i="5" s="1"/>
  <c r="AB328" i="5"/>
  <c r="AC328" i="5" s="1"/>
  <c r="AU37" i="6"/>
  <c r="AW37" i="6" s="1"/>
  <c r="AO83" i="6"/>
  <c r="AU83" i="6" s="1"/>
  <c r="AW83" i="6" s="1"/>
  <c r="AU59" i="6"/>
  <c r="AW59" i="6" s="1"/>
  <c r="AB492" i="5"/>
  <c r="BE492" i="5" s="1"/>
  <c r="AB180" i="5"/>
  <c r="AC180" i="5" s="1"/>
  <c r="AO63" i="6"/>
  <c r="AU63" i="6" s="1"/>
  <c r="AW63" i="6" s="1"/>
  <c r="AO43" i="6"/>
  <c r="AO122" i="6"/>
  <c r="AU122" i="6" s="1"/>
  <c r="AW122" i="6" s="1"/>
  <c r="AU51" i="6"/>
  <c r="AW51" i="6" s="1"/>
  <c r="AO79" i="6"/>
  <c r="AO56" i="6"/>
  <c r="AO62" i="6"/>
  <c r="AU62" i="6" s="1"/>
  <c r="AW62" i="6" s="1"/>
  <c r="AB337" i="5"/>
  <c r="AD337" i="5" s="1"/>
  <c r="AU126" i="6"/>
  <c r="AW126" i="6" s="1"/>
  <c r="AU133" i="6"/>
  <c r="AW133" i="6" s="1"/>
  <c r="AB360" i="5"/>
  <c r="BE360" i="5" s="1"/>
  <c r="AB393" i="5"/>
  <c r="AC393" i="5" s="1"/>
  <c r="AB253" i="5"/>
  <c r="AC253" i="5" s="1"/>
  <c r="AB496" i="5"/>
  <c r="AD496" i="5" s="1"/>
  <c r="AB305" i="5"/>
  <c r="BE305" i="5" s="1"/>
  <c r="AB214" i="5"/>
  <c r="AD214" i="5" s="1"/>
  <c r="AB224" i="5"/>
  <c r="AD224" i="5" s="1"/>
  <c r="AB94" i="5"/>
  <c r="AD94" i="5" s="1"/>
  <c r="AB425" i="5"/>
  <c r="AC425" i="5" s="1"/>
  <c r="AB405" i="5"/>
  <c r="AD405" i="5" s="1"/>
  <c r="AB243" i="5"/>
  <c r="AD243" i="5" s="1"/>
  <c r="AB138" i="5"/>
  <c r="BE138" i="5" s="1"/>
  <c r="AB403" i="5"/>
  <c r="AC403" i="5" s="1"/>
  <c r="AB290" i="5"/>
  <c r="AD290" i="5" s="1"/>
  <c r="AB247" i="5"/>
  <c r="AC247" i="5" s="1"/>
  <c r="AB182" i="5"/>
  <c r="AC182" i="5" s="1"/>
  <c r="AB408" i="5"/>
  <c r="AD408" i="5" s="1"/>
  <c r="AB251" i="5"/>
  <c r="AD251" i="5" s="1"/>
  <c r="AB124" i="5"/>
  <c r="AD124" i="5" s="1"/>
  <c r="AB242" i="5"/>
  <c r="AC242" i="5" s="1"/>
  <c r="AB324" i="5"/>
  <c r="AD324" i="5" s="1"/>
  <c r="AB173" i="5"/>
  <c r="AC173" i="5" s="1"/>
  <c r="AB472" i="5"/>
  <c r="AC472" i="5" s="1"/>
  <c r="AB186" i="5"/>
  <c r="BE186" i="5" s="1"/>
  <c r="AB354" i="5"/>
  <c r="AC354" i="5" s="1"/>
  <c r="AB415" i="5"/>
  <c r="AD415" i="5" s="1"/>
  <c r="AB70" i="5"/>
  <c r="AD70" i="5" s="1"/>
  <c r="AB530" i="5"/>
  <c r="AC530" i="5" s="1"/>
  <c r="AB299" i="5"/>
  <c r="AD299" i="5" s="1"/>
  <c r="AB397" i="5"/>
  <c r="AD397" i="5" s="1"/>
  <c r="AB156" i="5"/>
  <c r="AC156" i="5" s="1"/>
  <c r="AB438" i="5"/>
  <c r="AC438" i="5" s="1"/>
  <c r="AB350" i="5"/>
  <c r="AD350" i="5" s="1"/>
  <c r="AB535" i="5"/>
  <c r="AC535" i="5" s="1"/>
  <c r="AB82" i="5"/>
  <c r="AC82" i="5" s="1"/>
  <c r="AB423" i="5"/>
  <c r="AC423" i="5" s="1"/>
  <c r="AB279" i="5"/>
  <c r="AC279" i="5" s="1"/>
  <c r="AB543" i="5"/>
  <c r="AD543" i="5" s="1"/>
  <c r="AB198" i="5"/>
  <c r="AC198" i="5" s="1"/>
  <c r="AU99" i="6"/>
  <c r="AW99" i="6" s="1"/>
  <c r="AU72" i="6"/>
  <c r="AW72" i="6" s="1"/>
  <c r="AB195" i="5"/>
  <c r="AC195" i="5" s="1"/>
  <c r="AB54" i="5"/>
  <c r="AC54" i="5" s="1"/>
  <c r="AB508" i="5"/>
  <c r="AD508" i="5" s="1"/>
  <c r="AB22" i="5"/>
  <c r="AC22" i="5" s="1"/>
  <c r="AB525" i="5"/>
  <c r="AC525" i="5" s="1"/>
  <c r="AB458" i="5"/>
  <c r="AC458" i="5" s="1"/>
  <c r="AB171" i="5"/>
  <c r="AD171" i="5" s="1"/>
  <c r="AB115" i="5"/>
  <c r="AD115" i="5" s="1"/>
  <c r="AU93" i="6"/>
  <c r="AW93" i="6" s="1"/>
  <c r="AB276" i="5"/>
  <c r="AC276" i="5" s="1"/>
  <c r="AB23" i="5"/>
  <c r="AD23" i="5" s="1"/>
  <c r="AB272" i="5"/>
  <c r="BE272" i="5" s="1"/>
  <c r="AB110" i="5"/>
  <c r="AC110" i="5" s="1"/>
  <c r="AB150" i="5"/>
  <c r="BE150" i="5" s="1"/>
  <c r="AB231" i="5"/>
  <c r="BE231" i="5" s="1"/>
  <c r="AU39" i="6"/>
  <c r="AW39" i="6" s="1"/>
  <c r="AO149" i="6"/>
  <c r="AO92" i="6"/>
  <c r="AU92" i="6" s="1"/>
  <c r="AW92" i="6" s="1"/>
  <c r="AU75" i="6"/>
  <c r="AW75" i="6" s="1"/>
  <c r="AB26" i="5"/>
  <c r="AD26" i="5" s="1"/>
  <c r="AU55" i="6"/>
  <c r="AW55" i="6" s="1"/>
  <c r="AB338" i="5"/>
  <c r="BE338" i="5" s="1"/>
  <c r="AB262" i="5"/>
  <c r="AD262" i="5" s="1"/>
  <c r="AU74" i="6"/>
  <c r="AW74" i="6" s="1"/>
  <c r="AB51" i="5"/>
  <c r="BE51" i="5" s="1"/>
  <c r="AB357" i="5"/>
  <c r="AD357" i="5" s="1"/>
  <c r="AB289" i="5"/>
  <c r="AD289" i="5" s="1"/>
  <c r="AB113" i="5"/>
  <c r="AC113" i="5" s="1"/>
  <c r="AB50" i="5"/>
  <c r="AD50" i="5" s="1"/>
  <c r="AB431" i="5"/>
  <c r="AC431" i="5" s="1"/>
  <c r="AB308" i="5"/>
  <c r="AC308" i="5" s="1"/>
  <c r="AB33" i="5"/>
  <c r="AD33" i="5" s="1"/>
  <c r="AB532" i="5"/>
  <c r="AD532" i="5" s="1"/>
  <c r="AB467" i="5"/>
  <c r="AC467" i="5" s="1"/>
  <c r="AB542" i="5"/>
  <c r="AD542" i="5" s="1"/>
  <c r="AB469" i="5"/>
  <c r="AC469" i="5" s="1"/>
  <c r="AB401" i="5"/>
  <c r="BE401" i="5" s="1"/>
  <c r="AB60" i="5"/>
  <c r="BE60" i="5" s="1"/>
  <c r="AB476" i="5"/>
  <c r="BE476" i="5" s="1"/>
  <c r="AB270" i="5"/>
  <c r="AD270" i="5" s="1"/>
  <c r="AB68" i="5"/>
  <c r="AD68" i="5" s="1"/>
  <c r="AB411" i="5"/>
  <c r="AC411" i="5" s="1"/>
  <c r="AB158" i="5"/>
  <c r="AD158" i="5" s="1"/>
  <c r="AB460" i="5"/>
  <c r="BE460" i="5" s="1"/>
  <c r="AB294" i="5"/>
  <c r="AD294" i="5" s="1"/>
  <c r="AB151" i="5"/>
  <c r="AC151" i="5" s="1"/>
  <c r="AB387" i="5"/>
  <c r="AD387" i="5" s="1"/>
  <c r="AB499" i="5"/>
  <c r="AC499" i="5" s="1"/>
  <c r="AB130" i="5"/>
  <c r="AD130" i="5" s="1"/>
  <c r="AU52" i="6"/>
  <c r="AW52" i="6" s="1"/>
  <c r="AU110" i="6"/>
  <c r="AW110" i="6" s="1"/>
  <c r="AO137" i="6"/>
  <c r="AU137" i="6" s="1"/>
  <c r="AW137" i="6" s="1"/>
  <c r="AB196" i="5"/>
  <c r="AC196" i="5" s="1"/>
  <c r="AB375" i="5"/>
  <c r="BE375" i="5" s="1"/>
  <c r="AB140" i="5"/>
  <c r="AC140" i="5" s="1"/>
  <c r="AU112" i="6"/>
  <c r="AW112" i="6" s="1"/>
  <c r="AB302" i="5"/>
  <c r="AD302" i="5" s="1"/>
  <c r="AU86" i="6"/>
  <c r="AW86" i="6" s="1"/>
  <c r="AU127" i="6"/>
  <c r="AW127" i="6" s="1"/>
  <c r="AB129" i="5"/>
  <c r="AC129" i="5" s="1"/>
  <c r="AB381" i="5"/>
  <c r="AD381" i="5" s="1"/>
  <c r="AB439" i="5"/>
  <c r="AC439" i="5" s="1"/>
  <c r="AB524" i="5"/>
  <c r="BE524" i="5" s="1"/>
  <c r="AB58" i="5"/>
  <c r="AD58" i="5" s="1"/>
  <c r="AB96" i="5"/>
  <c r="AC96" i="5" s="1"/>
  <c r="AB541" i="5"/>
  <c r="BE541" i="5" s="1"/>
  <c r="AB437" i="5"/>
  <c r="AD437" i="5" s="1"/>
  <c r="AB488" i="5"/>
  <c r="BE488" i="5" s="1"/>
  <c r="AU130" i="6"/>
  <c r="AW130" i="6" s="1"/>
  <c r="AU84" i="6"/>
  <c r="AW84" i="6" s="1"/>
  <c r="AU64" i="6"/>
  <c r="AW64" i="6" s="1"/>
  <c r="AB43" i="5"/>
  <c r="AD43" i="5" s="1"/>
  <c r="AB512" i="5"/>
  <c r="BE512" i="5" s="1"/>
  <c r="AB539" i="5"/>
  <c r="BE539" i="5" s="1"/>
  <c r="AU155" i="6"/>
  <c r="AW155" i="6" s="1"/>
  <c r="AO61" i="6"/>
  <c r="AU61" i="6" s="1"/>
  <c r="AW61" i="6" s="1"/>
  <c r="AO128" i="6"/>
  <c r="AU128" i="6" s="1"/>
  <c r="AW128" i="6" s="1"/>
  <c r="AU67" i="6"/>
  <c r="AW67" i="6" s="1"/>
  <c r="AO38" i="6"/>
  <c r="AU38" i="6" s="1"/>
  <c r="AW38" i="6" s="1"/>
  <c r="AO40" i="6"/>
  <c r="AU77" i="6"/>
  <c r="AW77" i="6" s="1"/>
  <c r="AO121" i="6"/>
  <c r="AU121" i="6" s="1"/>
  <c r="AW121" i="6" s="1"/>
  <c r="AO97" i="6"/>
  <c r="AU97" i="6" s="1"/>
  <c r="AW97" i="6" s="1"/>
  <c r="AU146" i="6"/>
  <c r="AW146" i="6" s="1"/>
  <c r="AU53" i="6"/>
  <c r="AW53" i="6" s="1"/>
  <c r="AO124" i="6"/>
  <c r="AU124" i="6" s="1"/>
  <c r="AW124" i="6" s="1"/>
  <c r="AU136" i="6"/>
  <c r="AW136" i="6" s="1"/>
  <c r="AU147" i="6"/>
  <c r="AW147" i="6" s="1"/>
  <c r="AU95" i="6"/>
  <c r="AW95" i="6" s="1"/>
  <c r="AU66" i="6"/>
  <c r="AW66" i="6" s="1"/>
  <c r="AU60" i="6"/>
  <c r="AW60" i="6" s="1"/>
  <c r="AU156" i="6"/>
  <c r="AW156" i="6" s="1"/>
  <c r="AU102" i="6"/>
  <c r="AW102" i="6" s="1"/>
  <c r="AU88" i="6"/>
  <c r="AW88" i="6" s="1"/>
  <c r="AO106" i="6"/>
  <c r="AU106" i="6" s="1"/>
  <c r="AW106" i="6" s="1"/>
  <c r="AU100" i="6"/>
  <c r="AW100" i="6" s="1"/>
  <c r="AU113" i="6"/>
  <c r="AW113" i="6" s="1"/>
  <c r="AO116" i="6"/>
  <c r="AU116" i="6" s="1"/>
  <c r="AW116" i="6" s="1"/>
  <c r="AO145" i="6"/>
  <c r="AU145" i="6" s="1"/>
  <c r="AW145" i="6" s="1"/>
  <c r="AO54" i="6"/>
  <c r="AU140" i="6"/>
  <c r="AW140" i="6" s="1"/>
  <c r="AU153" i="6"/>
  <c r="AW153" i="6" s="1"/>
  <c r="AU69" i="6"/>
  <c r="AW69" i="6" s="1"/>
  <c r="AU118" i="6"/>
  <c r="AW118" i="6" s="1"/>
  <c r="AU154" i="6"/>
  <c r="AW154" i="6" s="1"/>
  <c r="AU131" i="6"/>
  <c r="AW131" i="6" s="1"/>
  <c r="AU157" i="6"/>
  <c r="AW157" i="6" s="1"/>
  <c r="AU45" i="6"/>
  <c r="AW45" i="6" s="1"/>
  <c r="AU71" i="6"/>
  <c r="AW71" i="6" s="1"/>
  <c r="AB56" i="5"/>
  <c r="AD56" i="5" s="1"/>
  <c r="AB480" i="5"/>
  <c r="AC480" i="5" s="1"/>
  <c r="AB79" i="5"/>
  <c r="AD79" i="5" s="1"/>
  <c r="AB71" i="5"/>
  <c r="AC71" i="5" s="1"/>
  <c r="AB332" i="5"/>
  <c r="AC332" i="5" s="1"/>
  <c r="AB286" i="5"/>
  <c r="AC286" i="5" s="1"/>
  <c r="AB347" i="5"/>
  <c r="BE347" i="5" s="1"/>
  <c r="AB500" i="5"/>
  <c r="BE500" i="5" s="1"/>
  <c r="AB298" i="5"/>
  <c r="BE298" i="5" s="1"/>
  <c r="AB471" i="5"/>
  <c r="AC471" i="5" s="1"/>
  <c r="AB19" i="5"/>
  <c r="AD19" i="5" s="1"/>
  <c r="AB359" i="5"/>
  <c r="AD359" i="5" s="1"/>
  <c r="AB254" i="5"/>
  <c r="AD254" i="5" s="1"/>
  <c r="AB283" i="5"/>
  <c r="AC283" i="5" s="1"/>
  <c r="AB32" i="5"/>
  <c r="AD32" i="5" s="1"/>
  <c r="AB39" i="5"/>
  <c r="AD39" i="5" s="1"/>
  <c r="AB34" i="5"/>
  <c r="AC34" i="5" s="1"/>
  <c r="AB210" i="5"/>
  <c r="AC210" i="5" s="1"/>
  <c r="AB233" i="5"/>
  <c r="AD233" i="5" s="1"/>
  <c r="AB432" i="5"/>
  <c r="BE432" i="5" s="1"/>
  <c r="AB232" i="5"/>
  <c r="AD232" i="5" s="1"/>
  <c r="AB454" i="5"/>
  <c r="AD454" i="5" s="1"/>
  <c r="AB315" i="5"/>
  <c r="AD315" i="5" s="1"/>
  <c r="AB75" i="5"/>
  <c r="AC75" i="5" s="1"/>
  <c r="AB519" i="5"/>
  <c r="AD519" i="5" s="1"/>
  <c r="AB429" i="5"/>
  <c r="AC429" i="5" s="1"/>
  <c r="AB35" i="5"/>
  <c r="AD35" i="5" s="1"/>
  <c r="AB116" i="5"/>
  <c r="AD116" i="5" s="1"/>
  <c r="AB552" i="5"/>
  <c r="BE552" i="5" s="1"/>
  <c r="AB479" i="5"/>
  <c r="BE479" i="5" s="1"/>
  <c r="AB426" i="5"/>
  <c r="AC426" i="5" s="1"/>
  <c r="AB521" i="5"/>
  <c r="AD521" i="5" s="1"/>
  <c r="AB209" i="5"/>
  <c r="AC209" i="5" s="1"/>
  <c r="AB409" i="5"/>
  <c r="AD409" i="5" s="1"/>
  <c r="AB260" i="5"/>
  <c r="AC260" i="5" s="1"/>
  <c r="AB235" i="5"/>
  <c r="AC235" i="5" s="1"/>
  <c r="AB206" i="5"/>
  <c r="AD206" i="5" s="1"/>
  <c r="AB325" i="5"/>
  <c r="AD325" i="5" s="1"/>
  <c r="AB223" i="5"/>
  <c r="AD223" i="5" s="1"/>
  <c r="AB414" i="5"/>
  <c r="AC414" i="5" s="1"/>
  <c r="AB281" i="5"/>
  <c r="AC281" i="5" s="1"/>
  <c r="AB267" i="5"/>
  <c r="AD267" i="5" s="1"/>
  <c r="AB303" i="5"/>
  <c r="AD303" i="5" s="1"/>
  <c r="AB455" i="5"/>
  <c r="AD455" i="5" s="1"/>
  <c r="AB188" i="5"/>
  <c r="BE188" i="5" s="1"/>
  <c r="AB557" i="5"/>
  <c r="AD557" i="5" s="1"/>
  <c r="AB534" i="5"/>
  <c r="BE534" i="5" s="1"/>
  <c r="AB329" i="5"/>
  <c r="AD329" i="5" s="1"/>
  <c r="AB105" i="5"/>
  <c r="AC105" i="5" s="1"/>
  <c r="AB66" i="5"/>
  <c r="AC66" i="5" s="1"/>
  <c r="AB317" i="5"/>
  <c r="BE317" i="5" s="1"/>
  <c r="AB161" i="5"/>
  <c r="BE161" i="5" s="1"/>
  <c r="AB47" i="5"/>
  <c r="AC47" i="5" s="1"/>
  <c r="AB464" i="5"/>
  <c r="BE464" i="5" s="1"/>
  <c r="AB259" i="5"/>
  <c r="AD259" i="5" s="1"/>
  <c r="AB192" i="5"/>
  <c r="BE192" i="5" s="1"/>
  <c r="AB169" i="5"/>
  <c r="AD169" i="5" s="1"/>
  <c r="AB483" i="5"/>
  <c r="AC483" i="5" s="1"/>
  <c r="AB389" i="5"/>
  <c r="AD389" i="5" s="1"/>
  <c r="AB307" i="5"/>
  <c r="BE307" i="5" s="1"/>
  <c r="AB331" i="5"/>
  <c r="AC331" i="5" s="1"/>
  <c r="AB365" i="5"/>
  <c r="AC365" i="5" s="1"/>
  <c r="AB178" i="5"/>
  <c r="AD178" i="5" s="1"/>
  <c r="AB181" i="5"/>
  <c r="AD181" i="5" s="1"/>
  <c r="AB372" i="5"/>
  <c r="AD372" i="5" s="1"/>
  <c r="AB73" i="5"/>
  <c r="AD73" i="5" s="1"/>
  <c r="AB537" i="5"/>
  <c r="AD537" i="5" s="1"/>
  <c r="AB11" i="5"/>
  <c r="AC11" i="5" s="1"/>
  <c r="AB8" i="5"/>
  <c r="BE8" i="5" s="1"/>
  <c r="AB108" i="5"/>
  <c r="AC108" i="5" s="1"/>
  <c r="AB237" i="5"/>
  <c r="AC237" i="5" s="1"/>
  <c r="AB184" i="5"/>
  <c r="AD184" i="5" s="1"/>
  <c r="AB183" i="5"/>
  <c r="BE183" i="5" s="1"/>
  <c r="AB246" i="5"/>
  <c r="BE246" i="5" s="1"/>
  <c r="AB36" i="5"/>
  <c r="AD36" i="5" s="1"/>
  <c r="AB345" i="5"/>
  <c r="AD345" i="5" s="1"/>
  <c r="AB24" i="5"/>
  <c r="AC24" i="5" s="1"/>
  <c r="AB185" i="5"/>
  <c r="AD185" i="5" s="1"/>
  <c r="AB395" i="5"/>
  <c r="AD395" i="5" s="1"/>
  <c r="AB91" i="5"/>
  <c r="AC91" i="5" s="1"/>
  <c r="AB152" i="5"/>
  <c r="AD152" i="5" s="1"/>
  <c r="AB48" i="5"/>
  <c r="AD48" i="5" s="1"/>
  <c r="AB416" i="5"/>
  <c r="BE416" i="5" s="1"/>
  <c r="AB509" i="5"/>
  <c r="AD509" i="5" s="1"/>
  <c r="AB538" i="5"/>
  <c r="AC538" i="5" s="1"/>
  <c r="AB396" i="5"/>
  <c r="BE396" i="5" s="1"/>
  <c r="AB252" i="5"/>
  <c r="BE252" i="5" s="1"/>
  <c r="AB459" i="5"/>
  <c r="AC459" i="5" s="1"/>
  <c r="AB349" i="5"/>
  <c r="AD349" i="5" s="1"/>
  <c r="AB436" i="5"/>
  <c r="BE436" i="5" s="1"/>
  <c r="AB447" i="5"/>
  <c r="BE447" i="5" s="1"/>
  <c r="AB248" i="5"/>
  <c r="AC248" i="5" s="1"/>
  <c r="AB546" i="5"/>
  <c r="AD546" i="5" s="1"/>
  <c r="AB45" i="5"/>
  <c r="AD45" i="5" s="1"/>
  <c r="AB95" i="5"/>
  <c r="AD95" i="5" s="1"/>
  <c r="AB99" i="5"/>
  <c r="AD99" i="5" s="1"/>
  <c r="AB367" i="5"/>
  <c r="AD367" i="5" s="1"/>
  <c r="AB399" i="5"/>
  <c r="AD399" i="5" s="1"/>
  <c r="AB122" i="5"/>
  <c r="AC122" i="5" s="1"/>
  <c r="AB52" i="5"/>
  <c r="AD52" i="5" s="1"/>
  <c r="AB536" i="5"/>
  <c r="AD536" i="5" s="1"/>
  <c r="AB193" i="5"/>
  <c r="AD193" i="5" s="1"/>
  <c r="AB391" i="5"/>
  <c r="AC391" i="5" s="1"/>
  <c r="AB417" i="5"/>
  <c r="AC417" i="5" s="1"/>
  <c r="AB433" i="5"/>
  <c r="AD433" i="5" s="1"/>
  <c r="AB211" i="5"/>
  <c r="AD211" i="5" s="1"/>
  <c r="AB266" i="5"/>
  <c r="AC266" i="5" s="1"/>
  <c r="AB10" i="5"/>
  <c r="AB503" i="5"/>
  <c r="BE503" i="5" s="1"/>
  <c r="AB28" i="5"/>
  <c r="AD28" i="5" s="1"/>
  <c r="AB101" i="5"/>
  <c r="AD101" i="5" s="1"/>
  <c r="AB189" i="5"/>
  <c r="BE189" i="5" s="1"/>
  <c r="AB481" i="5"/>
  <c r="BE481" i="5" s="1"/>
  <c r="AB143" i="5"/>
  <c r="BE143" i="5" s="1"/>
  <c r="AB163" i="5"/>
  <c r="AC163" i="5" s="1"/>
  <c r="AB427" i="5"/>
  <c r="BE427" i="5" s="1"/>
  <c r="AB263" i="5"/>
  <c r="AD263" i="5" s="1"/>
  <c r="AB264" i="5"/>
  <c r="AD264" i="5" s="1"/>
  <c r="AB216" i="5"/>
  <c r="AC216" i="5" s="1"/>
  <c r="AB119" i="5"/>
  <c r="AD119" i="5" s="1"/>
  <c r="AB449" i="5"/>
  <c r="BE449" i="5" s="1"/>
  <c r="AB296" i="5"/>
  <c r="BE296" i="5" s="1"/>
  <c r="AB145" i="5"/>
  <c r="AD145" i="5" s="1"/>
  <c r="AB98" i="5"/>
  <c r="AC98" i="5" s="1"/>
  <c r="AB136" i="5"/>
  <c r="AD136" i="5" s="1"/>
  <c r="AB125" i="5"/>
  <c r="AD125" i="5" s="1"/>
  <c r="AB282" i="5"/>
  <c r="AC282" i="5" s="1"/>
  <c r="AB424" i="5"/>
  <c r="AD424" i="5" s="1"/>
  <c r="AB470" i="5"/>
  <c r="AD470" i="5" s="1"/>
  <c r="AB366" i="5"/>
  <c r="AD366" i="5" s="1"/>
  <c r="AB382" i="5"/>
  <c r="AD382" i="5" s="1"/>
  <c r="AB153" i="5"/>
  <c r="AC153" i="5" s="1"/>
  <c r="AB310" i="5"/>
  <c r="AC310" i="5" s="1"/>
  <c r="AB65" i="5"/>
  <c r="AC65" i="5" s="1"/>
  <c r="AB137" i="5"/>
  <c r="BE137" i="5" s="1"/>
  <c r="AB213" i="5"/>
  <c r="AC213" i="5" s="1"/>
  <c r="AB505" i="5"/>
  <c r="AD505" i="5" s="1"/>
  <c r="AB174" i="5"/>
  <c r="AD174" i="5" s="1"/>
  <c r="AB77" i="5"/>
  <c r="AC77" i="5" s="1"/>
  <c r="AB486" i="5"/>
  <c r="BE486" i="5" s="1"/>
  <c r="AB227" i="5"/>
  <c r="BE227" i="5" s="1"/>
  <c r="AB177" i="5"/>
  <c r="AD177" i="5" s="1"/>
  <c r="AB37" i="5"/>
  <c r="AC37" i="5" s="1"/>
  <c r="AB362" i="5"/>
  <c r="AD362" i="5" s="1"/>
  <c r="AB144" i="5"/>
  <c r="AD144" i="5" s="1"/>
  <c r="AB64" i="5"/>
  <c r="AC64" i="5" s="1"/>
  <c r="AB280" i="5"/>
  <c r="AD280" i="5" s="1"/>
  <c r="AB352" i="5"/>
  <c r="AD352" i="5" s="1"/>
  <c r="AB162" i="5"/>
  <c r="AD162" i="5" s="1"/>
  <c r="AB453" i="5"/>
  <c r="AC453" i="5" s="1"/>
  <c r="AB212" i="5"/>
  <c r="AC212" i="5" s="1"/>
  <c r="AB256" i="5"/>
  <c r="BE256" i="5" s="1"/>
  <c r="AB406" i="5"/>
  <c r="AC406" i="5" s="1"/>
  <c r="AB271" i="5"/>
  <c r="AD271" i="5" s="1"/>
  <c r="AB510" i="5"/>
  <c r="AC510" i="5" s="1"/>
  <c r="AB498" i="5"/>
  <c r="AD498" i="5" s="1"/>
  <c r="AB202" i="5"/>
  <c r="AC202" i="5" s="1"/>
  <c r="AB241" i="5"/>
  <c r="AC241" i="5" s="1"/>
  <c r="AB494" i="5"/>
  <c r="AD494" i="5" s="1"/>
  <c r="AB311" i="5"/>
  <c r="BE311" i="5" s="1"/>
  <c r="AB12" i="5"/>
  <c r="BE12" i="5" s="1"/>
  <c r="AB506" i="5"/>
  <c r="AD506" i="5" s="1"/>
  <c r="AB287" i="5"/>
  <c r="AD287" i="5" s="1"/>
  <c r="AB376" i="5"/>
  <c r="AD376" i="5" s="1"/>
  <c r="AB268" i="5"/>
  <c r="AD268" i="5" s="1"/>
  <c r="AB507" i="5"/>
  <c r="AC507" i="5" s="1"/>
  <c r="AB485" i="5"/>
  <c r="BE485" i="5" s="1"/>
  <c r="AB321" i="5"/>
  <c r="AD321" i="5" s="1"/>
  <c r="AB501" i="5"/>
  <c r="AC501" i="5" s="1"/>
  <c r="AB234" i="5"/>
  <c r="AD234" i="5" s="1"/>
  <c r="AB239" i="5"/>
  <c r="AD239" i="5" s="1"/>
  <c r="AB277" i="5"/>
  <c r="AC277" i="5" s="1"/>
  <c r="AB81" i="5"/>
  <c r="AD81" i="5" s="1"/>
  <c r="AB487" i="5"/>
  <c r="AD487" i="5" s="1"/>
  <c r="AB72" i="5"/>
  <c r="AD72" i="5" s="1"/>
  <c r="AB493" i="5"/>
  <c r="AD493" i="5" s="1"/>
  <c r="AB322" i="5"/>
  <c r="BE322" i="5" s="1"/>
  <c r="AB159" i="5"/>
  <c r="BE159" i="5" s="1"/>
  <c r="AB554" i="5"/>
  <c r="AD554" i="5" s="1"/>
  <c r="AB255" i="5"/>
  <c r="BE255" i="5" s="1"/>
  <c r="AB398" i="5"/>
  <c r="AD398" i="5" s="1"/>
  <c r="AB76" i="5"/>
  <c r="AD76" i="5" s="1"/>
  <c r="AB170" i="5"/>
  <c r="BE170" i="5" s="1"/>
  <c r="AB353" i="5"/>
  <c r="AD353" i="5" s="1"/>
  <c r="AB334" i="5"/>
  <c r="AD334" i="5" s="1"/>
  <c r="AB475" i="5"/>
  <c r="AD475" i="5" s="1"/>
  <c r="AB364" i="5"/>
  <c r="AC364" i="5" s="1"/>
  <c r="AB326" i="5"/>
  <c r="AC326" i="5" s="1"/>
  <c r="AB20" i="5"/>
  <c r="AC20" i="5" s="1"/>
  <c r="AB466" i="5"/>
  <c r="BE466" i="5" s="1"/>
  <c r="AB127" i="5"/>
  <c r="AD127" i="5" s="1"/>
  <c r="AB27" i="5"/>
  <c r="AC27" i="5" s="1"/>
  <c r="AB451" i="5"/>
  <c r="AC451" i="5" s="1"/>
  <c r="AB25" i="5"/>
  <c r="AC25" i="5" s="1"/>
  <c r="AB465" i="5"/>
  <c r="AD465" i="5" s="1"/>
  <c r="AB273" i="5"/>
  <c r="AC273" i="5" s="1"/>
  <c r="AB142" i="5"/>
  <c r="BE142" i="5" s="1"/>
  <c r="AB157" i="5"/>
  <c r="BE157" i="5" s="1"/>
  <c r="AB551" i="5"/>
  <c r="AD551" i="5" s="1"/>
  <c r="AB218" i="5"/>
  <c r="AD218" i="5" s="1"/>
  <c r="AB165" i="5"/>
  <c r="BE165" i="5" s="1"/>
  <c r="AB314" i="5"/>
  <c r="AD314" i="5" s="1"/>
  <c r="AB13" i="5"/>
  <c r="BE13" i="5" s="1"/>
  <c r="AD11" i="5"/>
  <c r="AE7" i="5"/>
  <c r="AE155" i="5"/>
  <c r="AE124" i="5"/>
  <c r="AE209" i="5"/>
  <c r="AE510" i="5"/>
  <c r="AE431" i="5"/>
  <c r="AE112" i="5"/>
  <c r="AE560" i="5"/>
  <c r="AE465" i="5"/>
  <c r="AE401" i="5"/>
  <c r="AE337" i="5"/>
  <c r="AE242" i="5"/>
  <c r="AE479" i="5"/>
  <c r="AE310" i="5"/>
  <c r="AE341" i="5"/>
  <c r="AE372" i="5"/>
  <c r="AE403" i="5"/>
  <c r="AE426" i="5"/>
  <c r="AE457" i="5"/>
  <c r="AE488" i="5"/>
  <c r="AE10" i="5"/>
  <c r="AE519" i="5"/>
  <c r="AE110" i="5"/>
  <c r="AE141" i="5"/>
  <c r="AE172" i="5"/>
  <c r="AE178" i="5"/>
  <c r="AE541" i="5"/>
  <c r="AE446" i="5"/>
  <c r="AE487" i="5"/>
  <c r="AE48" i="5"/>
  <c r="AE496" i="5"/>
  <c r="AE432" i="5"/>
  <c r="AE368" i="5"/>
  <c r="AE273" i="5"/>
  <c r="AE535" i="5"/>
  <c r="AE246" i="5"/>
  <c r="AE277" i="5"/>
  <c r="AE308" i="5"/>
  <c r="AE339" i="5"/>
  <c r="AE362" i="5"/>
  <c r="AE393" i="5"/>
  <c r="AE424" i="5"/>
  <c r="AE127" i="5"/>
  <c r="AE558" i="5"/>
  <c r="AE46" i="5"/>
  <c r="AE77" i="5"/>
  <c r="AE108" i="5"/>
  <c r="AE139" i="5"/>
  <c r="AE162" i="5"/>
  <c r="AE193" i="5"/>
  <c r="AE224" i="5"/>
  <c r="AE295" i="5"/>
  <c r="AE358" i="5"/>
  <c r="AE389" i="5"/>
  <c r="AE420" i="5"/>
  <c r="AE451" i="5"/>
  <c r="AE319" i="5"/>
  <c r="AE29" i="5"/>
  <c r="AE477" i="5"/>
  <c r="AE382" i="5"/>
  <c r="AE543" i="5"/>
  <c r="AE31" i="5"/>
  <c r="AE87" i="5"/>
  <c r="AE13" i="5"/>
  <c r="AE304" i="5"/>
  <c r="AE23" i="5"/>
  <c r="AE182" i="5"/>
  <c r="AE213" i="5"/>
  <c r="AE244" i="5"/>
  <c r="AE275" i="5"/>
  <c r="AE298" i="5"/>
  <c r="AE329" i="5"/>
  <c r="AE360" i="5"/>
  <c r="AE247" i="5"/>
  <c r="AE494" i="5"/>
  <c r="AE525" i="5"/>
  <c r="AE556" i="5"/>
  <c r="AE44" i="5"/>
  <c r="AE75" i="5"/>
  <c r="AE98" i="5"/>
  <c r="AE129" i="5"/>
  <c r="AE160" i="5"/>
  <c r="AE351" i="5"/>
  <c r="AE294" i="5"/>
  <c r="AE325" i="5"/>
  <c r="AE356" i="5"/>
  <c r="AE387" i="5"/>
  <c r="AE240" i="5"/>
  <c r="AE60" i="5"/>
  <c r="AE508" i="5"/>
  <c r="AE413" i="5"/>
  <c r="AE318" i="5"/>
  <c r="AE254" i="5"/>
  <c r="AE190" i="5"/>
  <c r="AE143" i="5"/>
  <c r="AE9" i="5"/>
  <c r="AE79" i="5"/>
  <c r="AE118" i="5"/>
  <c r="AE149" i="5"/>
  <c r="AE180" i="5"/>
  <c r="AE211" i="5"/>
  <c r="AE234" i="5"/>
  <c r="AE265" i="5"/>
  <c r="AE296" i="5"/>
  <c r="AE303" i="5"/>
  <c r="AE430" i="5"/>
  <c r="AE461" i="5"/>
  <c r="AE492" i="5"/>
  <c r="AE523" i="5"/>
  <c r="AE546" i="5"/>
  <c r="AE34" i="5"/>
  <c r="AE65" i="5"/>
  <c r="AE96" i="5"/>
  <c r="AE407" i="5"/>
  <c r="AE230" i="5"/>
  <c r="AE261" i="5"/>
  <c r="AE292" i="5"/>
  <c r="AE323" i="5"/>
  <c r="AE135" i="5"/>
  <c r="AE91" i="5"/>
  <c r="AE539" i="5"/>
  <c r="AE444" i="5"/>
  <c r="AE349" i="5"/>
  <c r="AE285" i="5"/>
  <c r="AE221" i="5"/>
  <c r="AE126" i="5"/>
  <c r="AE191" i="5"/>
  <c r="AE71" i="5"/>
  <c r="AE54" i="5"/>
  <c r="AE85" i="5"/>
  <c r="AE116" i="5"/>
  <c r="AE147" i="5"/>
  <c r="AE170" i="5"/>
  <c r="AE201" i="5"/>
  <c r="AE232" i="5"/>
  <c r="AE359" i="5"/>
  <c r="AE366" i="5"/>
  <c r="AE397" i="5"/>
  <c r="AE428" i="5"/>
  <c r="AE459" i="5"/>
  <c r="AE482" i="5"/>
  <c r="AE513" i="5"/>
  <c r="AE544" i="5"/>
  <c r="AE32" i="5"/>
  <c r="AE463" i="5"/>
  <c r="AE166" i="5"/>
  <c r="AE197" i="5"/>
  <c r="AE228" i="5"/>
  <c r="AE259" i="5"/>
  <c r="AE62" i="5"/>
  <c r="AE114" i="5"/>
  <c r="AE27" i="5"/>
  <c r="AE475" i="5"/>
  <c r="AE380" i="5"/>
  <c r="AE316" i="5"/>
  <c r="AE252" i="5"/>
  <c r="AE157" i="5"/>
  <c r="AE311" i="5"/>
  <c r="AE502" i="5"/>
  <c r="AE533" i="5"/>
  <c r="AE21" i="5"/>
  <c r="AE52" i="5"/>
  <c r="AE83" i="5"/>
  <c r="AE106" i="5"/>
  <c r="AE137" i="5"/>
  <c r="AE168" i="5"/>
  <c r="AE415" i="5"/>
  <c r="AE302" i="5"/>
  <c r="AE333" i="5"/>
  <c r="AE364" i="5"/>
  <c r="AE395" i="5"/>
  <c r="AE418" i="5"/>
  <c r="AE449" i="5"/>
  <c r="AE480" i="5"/>
  <c r="AE11" i="5"/>
  <c r="AE455" i="5"/>
  <c r="AE102" i="5"/>
  <c r="AE133" i="5"/>
  <c r="AE164" i="5"/>
  <c r="AE195" i="5"/>
  <c r="AE93" i="5"/>
  <c r="AE145" i="5"/>
  <c r="AE50" i="5"/>
  <c r="AE498" i="5"/>
  <c r="AE411" i="5"/>
  <c r="AE347" i="5"/>
  <c r="AE283" i="5"/>
  <c r="AE188" i="5"/>
  <c r="AE367" i="5"/>
  <c r="AE438" i="5"/>
  <c r="AE469" i="5"/>
  <c r="AE500" i="5"/>
  <c r="AE531" i="5"/>
  <c r="AE554" i="5"/>
  <c r="AE42" i="5"/>
  <c r="AE73" i="5"/>
  <c r="AE104" i="5"/>
  <c r="AE471" i="5"/>
  <c r="AE238" i="5"/>
  <c r="AE269" i="5"/>
  <c r="AE300" i="5"/>
  <c r="AE331" i="5"/>
  <c r="AE354" i="5"/>
  <c r="AE385" i="5"/>
  <c r="AE416" i="5"/>
  <c r="AE63" i="5"/>
  <c r="AE550" i="5"/>
  <c r="AE38" i="5"/>
  <c r="AE69" i="5"/>
  <c r="AE100" i="5"/>
  <c r="AE131" i="5"/>
  <c r="AE375" i="5"/>
  <c r="AE176" i="5"/>
  <c r="AE81" i="5"/>
  <c r="AE529" i="5"/>
  <c r="AE434" i="5"/>
  <c r="AE370" i="5"/>
  <c r="AE306" i="5"/>
  <c r="AE219" i="5"/>
  <c r="AE423" i="5"/>
  <c r="AE374" i="5"/>
  <c r="AE405" i="5"/>
  <c r="AE436" i="5"/>
  <c r="AE467" i="5"/>
  <c r="AE490" i="5"/>
  <c r="AE521" i="5"/>
  <c r="AE552" i="5"/>
  <c r="AE40" i="5"/>
  <c r="AE527" i="5"/>
  <c r="AE174" i="5"/>
  <c r="AE205" i="5"/>
  <c r="AE236" i="5"/>
  <c r="AE267" i="5"/>
  <c r="AE290" i="5"/>
  <c r="AE321" i="5"/>
  <c r="AE352" i="5"/>
  <c r="AE183" i="5"/>
  <c r="AE486" i="5"/>
  <c r="AE517" i="5"/>
  <c r="AE548" i="5"/>
  <c r="AE36" i="5"/>
  <c r="AE67" i="5"/>
  <c r="AE484" i="5"/>
  <c r="AE154" i="5"/>
  <c r="AE185" i="5"/>
  <c r="AE216" i="5"/>
  <c r="AE231" i="5"/>
  <c r="AE350" i="5"/>
  <c r="AE381" i="5"/>
  <c r="AE412" i="5"/>
  <c r="AE443" i="5"/>
  <c r="AE466" i="5"/>
  <c r="AE497" i="5"/>
  <c r="AE528" i="5"/>
  <c r="AE8" i="5"/>
  <c r="AE327" i="5"/>
  <c r="AE86" i="5"/>
  <c r="AE117" i="5"/>
  <c r="AE148" i="5"/>
  <c r="AE179" i="5"/>
  <c r="AE202" i="5"/>
  <c r="AE233" i="5"/>
  <c r="AE264" i="5"/>
  <c r="AE103" i="5"/>
  <c r="AE334" i="5"/>
  <c r="AE365" i="5"/>
  <c r="AE396" i="5"/>
  <c r="AE427" i="5"/>
  <c r="AE450" i="5"/>
  <c r="AE481" i="5"/>
  <c r="AE512" i="5"/>
  <c r="AE255" i="5"/>
  <c r="AE199" i="5"/>
  <c r="AE70" i="5"/>
  <c r="AE101" i="5"/>
  <c r="AE132" i="5"/>
  <c r="AE163" i="5"/>
  <c r="AE186" i="5"/>
  <c r="AE217" i="5"/>
  <c r="AE248" i="5"/>
  <c r="AE203" i="5"/>
  <c r="AE515" i="5"/>
  <c r="AE90" i="5"/>
  <c r="AE121" i="5"/>
  <c r="AE152" i="5"/>
  <c r="AE287" i="5"/>
  <c r="AE286" i="5"/>
  <c r="AE317" i="5"/>
  <c r="AE348" i="5"/>
  <c r="AE379" i="5"/>
  <c r="AE402" i="5"/>
  <c r="AE433" i="5"/>
  <c r="AE464" i="5"/>
  <c r="AE447" i="5"/>
  <c r="AE534" i="5"/>
  <c r="AE22" i="5"/>
  <c r="AE53" i="5"/>
  <c r="AE84" i="5"/>
  <c r="AE115" i="5"/>
  <c r="AE138" i="5"/>
  <c r="AE169" i="5"/>
  <c r="AE200" i="5"/>
  <c r="AE159" i="5"/>
  <c r="AE270" i="5"/>
  <c r="AE301" i="5"/>
  <c r="AE332" i="5"/>
  <c r="AE363" i="5"/>
  <c r="AE386" i="5"/>
  <c r="AE417" i="5"/>
  <c r="AE448" i="5"/>
  <c r="AE439" i="5"/>
  <c r="AE518" i="5"/>
  <c r="AE549" i="5"/>
  <c r="AE37" i="5"/>
  <c r="AE68" i="5"/>
  <c r="AE99" i="5"/>
  <c r="AE122" i="5"/>
  <c r="AE153" i="5"/>
  <c r="AE184" i="5"/>
  <c r="AE226" i="5"/>
  <c r="AE538" i="5"/>
  <c r="AE26" i="5"/>
  <c r="AE57" i="5"/>
  <c r="AE88" i="5"/>
  <c r="AE343" i="5"/>
  <c r="AE222" i="5"/>
  <c r="AE253" i="5"/>
  <c r="AE284" i="5"/>
  <c r="AE315" i="5"/>
  <c r="AE338" i="5"/>
  <c r="AE369" i="5"/>
  <c r="AE400" i="5"/>
  <c r="AE55" i="5"/>
  <c r="AE470" i="5"/>
  <c r="AE501" i="5"/>
  <c r="AE532" i="5"/>
  <c r="AE20" i="5"/>
  <c r="AE51" i="5"/>
  <c r="AE74" i="5"/>
  <c r="AE105" i="5"/>
  <c r="AE136" i="5"/>
  <c r="AE215" i="5"/>
  <c r="AE206" i="5"/>
  <c r="AE237" i="5"/>
  <c r="AE268" i="5"/>
  <c r="AE299" i="5"/>
  <c r="AE322" i="5"/>
  <c r="AE353" i="5"/>
  <c r="AE384" i="5"/>
  <c r="AE495" i="5"/>
  <c r="AE454" i="5"/>
  <c r="AE485" i="5"/>
  <c r="AE516" i="5"/>
  <c r="AE547" i="5"/>
  <c r="AE35" i="5"/>
  <c r="AE58" i="5"/>
  <c r="AE89" i="5"/>
  <c r="AE120" i="5"/>
  <c r="AE257" i="5"/>
  <c r="AE474" i="5"/>
  <c r="AE505" i="5"/>
  <c r="AE536" i="5"/>
  <c r="AE24" i="5"/>
  <c r="AE399" i="5"/>
  <c r="AE158" i="5"/>
  <c r="AE189" i="5"/>
  <c r="AE220" i="5"/>
  <c r="AE251" i="5"/>
  <c r="AE274" i="5"/>
  <c r="AE305" i="5"/>
  <c r="AE336" i="5"/>
  <c r="AE111" i="5"/>
  <c r="AE406" i="5"/>
  <c r="AE437" i="5"/>
  <c r="AE468" i="5"/>
  <c r="AE499" i="5"/>
  <c r="AE522" i="5"/>
  <c r="AE553" i="5"/>
  <c r="AE41" i="5"/>
  <c r="AE72" i="5"/>
  <c r="AE271" i="5"/>
  <c r="AE142" i="5"/>
  <c r="AE173" i="5"/>
  <c r="AE204" i="5"/>
  <c r="AE235" i="5"/>
  <c r="AE258" i="5"/>
  <c r="AE289" i="5"/>
  <c r="AE320" i="5"/>
  <c r="AE551" i="5"/>
  <c r="AE390" i="5"/>
  <c r="AE421" i="5"/>
  <c r="AE452" i="5"/>
  <c r="AE483" i="5"/>
  <c r="AE506" i="5"/>
  <c r="AE537" i="5"/>
  <c r="AE25" i="5"/>
  <c r="AE56" i="5"/>
  <c r="AE288" i="5"/>
  <c r="AE410" i="5"/>
  <c r="AE441" i="5"/>
  <c r="AE472" i="5"/>
  <c r="AE12" i="5"/>
  <c r="AE391" i="5"/>
  <c r="AE94" i="5"/>
  <c r="AE125" i="5"/>
  <c r="AE156" i="5"/>
  <c r="AE187" i="5"/>
  <c r="AE210" i="5"/>
  <c r="AE241" i="5"/>
  <c r="AE272" i="5"/>
  <c r="AE167" i="5"/>
  <c r="AE342" i="5"/>
  <c r="AE373" i="5"/>
  <c r="AE404" i="5"/>
  <c r="AE435" i="5"/>
  <c r="AE458" i="5"/>
  <c r="AE489" i="5"/>
  <c r="AE520" i="5"/>
  <c r="AE383" i="5"/>
  <c r="AE263" i="5"/>
  <c r="AE78" i="5"/>
  <c r="AE109" i="5"/>
  <c r="AE140" i="5"/>
  <c r="AE171" i="5"/>
  <c r="AE194" i="5"/>
  <c r="AE225" i="5"/>
  <c r="AE256" i="5"/>
  <c r="AE39" i="5"/>
  <c r="AE326" i="5"/>
  <c r="AE357" i="5"/>
  <c r="AE388" i="5"/>
  <c r="AE419" i="5"/>
  <c r="AE442" i="5"/>
  <c r="AE473" i="5"/>
  <c r="AE504" i="5"/>
  <c r="AE239" i="5"/>
  <c r="AE346" i="5"/>
  <c r="AE377" i="5"/>
  <c r="AE408" i="5"/>
  <c r="AE511" i="5"/>
  <c r="AE542" i="5"/>
  <c r="AE30" i="5"/>
  <c r="AE61" i="5"/>
  <c r="AE92" i="5"/>
  <c r="AE123" i="5"/>
  <c r="AE146" i="5"/>
  <c r="AE177" i="5"/>
  <c r="AE208" i="5"/>
  <c r="AE223" i="5"/>
  <c r="AE278" i="5"/>
  <c r="AE309" i="5"/>
  <c r="AE340" i="5"/>
  <c r="AE371" i="5"/>
  <c r="AE394" i="5"/>
  <c r="AE425" i="5"/>
  <c r="AE456" i="5"/>
  <c r="AE503" i="5"/>
  <c r="AE526" i="5"/>
  <c r="AE557" i="5"/>
  <c r="AE45" i="5"/>
  <c r="AE76" i="5"/>
  <c r="AE107" i="5"/>
  <c r="AE130" i="5"/>
  <c r="AE161" i="5"/>
  <c r="AE192" i="5"/>
  <c r="AE95" i="5"/>
  <c r="AE262" i="5"/>
  <c r="AE293" i="5"/>
  <c r="AE324" i="5"/>
  <c r="AE355" i="5"/>
  <c r="AE378" i="5"/>
  <c r="AE409" i="5"/>
  <c r="AE440" i="5"/>
  <c r="AE422" i="5"/>
  <c r="AE282" i="5"/>
  <c r="AE313" i="5"/>
  <c r="AE344" i="5"/>
  <c r="AE119" i="5"/>
  <c r="AE478" i="5"/>
  <c r="AE509" i="5"/>
  <c r="AE540" i="5"/>
  <c r="AE28" i="5"/>
  <c r="AE59" i="5"/>
  <c r="AE82" i="5"/>
  <c r="AE113" i="5"/>
  <c r="AE144" i="5"/>
  <c r="AE279" i="5"/>
  <c r="AE214" i="5"/>
  <c r="AE245" i="5"/>
  <c r="AE276" i="5"/>
  <c r="AE307" i="5"/>
  <c r="AE330" i="5"/>
  <c r="AE361" i="5"/>
  <c r="AE392" i="5"/>
  <c r="AE559" i="5"/>
  <c r="AE462" i="5"/>
  <c r="AE493" i="5"/>
  <c r="AE524" i="5"/>
  <c r="AE555" i="5"/>
  <c r="AE43" i="5"/>
  <c r="AE66" i="5"/>
  <c r="AE97" i="5"/>
  <c r="AE128" i="5"/>
  <c r="AE151" i="5"/>
  <c r="AE198" i="5"/>
  <c r="AE229" i="5"/>
  <c r="AE260" i="5"/>
  <c r="AE291" i="5"/>
  <c r="AE314" i="5"/>
  <c r="AE345" i="5"/>
  <c r="AE376" i="5"/>
  <c r="AE453" i="5"/>
  <c r="AE218" i="5"/>
  <c r="AE249" i="5"/>
  <c r="AE280" i="5"/>
  <c r="AE175" i="5"/>
  <c r="AE414" i="5"/>
  <c r="AE445" i="5"/>
  <c r="AE476" i="5"/>
  <c r="AE507" i="5"/>
  <c r="AE530" i="5"/>
  <c r="AE19" i="5"/>
  <c r="AE49" i="5"/>
  <c r="AE80" i="5"/>
  <c r="AE335" i="5"/>
  <c r="AE150" i="5"/>
  <c r="AE181" i="5"/>
  <c r="AE212" i="5"/>
  <c r="AE243" i="5"/>
  <c r="AE266" i="5"/>
  <c r="AE297" i="5"/>
  <c r="AE328" i="5"/>
  <c r="AE47" i="5"/>
  <c r="AE398" i="5"/>
  <c r="AE429" i="5"/>
  <c r="AE460" i="5"/>
  <c r="AE491" i="5"/>
  <c r="AE514" i="5"/>
  <c r="AE545" i="5"/>
  <c r="AE33" i="5"/>
  <c r="AE64" i="5"/>
  <c r="AE207" i="5"/>
  <c r="AE134" i="5"/>
  <c r="AE165" i="5"/>
  <c r="AE196" i="5"/>
  <c r="AE227" i="5"/>
  <c r="AE250" i="5"/>
  <c r="AE281" i="5"/>
  <c r="AE312" i="5"/>
  <c r="AL545" i="5"/>
  <c r="AL499" i="5"/>
  <c r="AL433" i="5"/>
  <c r="AL373" i="5"/>
  <c r="AL392" i="5"/>
  <c r="AL377" i="5"/>
  <c r="AL486" i="5"/>
  <c r="AL370" i="5"/>
  <c r="AL383" i="5"/>
  <c r="AL412" i="5"/>
  <c r="AL505" i="5"/>
  <c r="AL273" i="5"/>
  <c r="AL137" i="5"/>
  <c r="AL243" i="5"/>
  <c r="AL400" i="5"/>
  <c r="AL116" i="5"/>
  <c r="AL174" i="5"/>
  <c r="AL402" i="5"/>
  <c r="AL53" i="5"/>
  <c r="AL215" i="5"/>
  <c r="AL108" i="5"/>
  <c r="AL224" i="5"/>
  <c r="AL422" i="5"/>
  <c r="AL70" i="5"/>
  <c r="AL131" i="5"/>
  <c r="AL286" i="5"/>
  <c r="AL537" i="5"/>
  <c r="AL36" i="5"/>
  <c r="AL181" i="5"/>
  <c r="AL313" i="5"/>
  <c r="AL129" i="5"/>
  <c r="AL266" i="5"/>
  <c r="AL338" i="5"/>
  <c r="AL20" i="5"/>
  <c r="AL197" i="5"/>
  <c r="AL475" i="5"/>
  <c r="AL76" i="5"/>
  <c r="AL445" i="5"/>
  <c r="AL414" i="5"/>
  <c r="AL64" i="5"/>
  <c r="AL167" i="5"/>
  <c r="AL442" i="5"/>
  <c r="AL152" i="5"/>
  <c r="AL196" i="5"/>
  <c r="AL186" i="5"/>
  <c r="AL376" i="5"/>
  <c r="AL229" i="5"/>
  <c r="AL147" i="5"/>
  <c r="AL78" i="5"/>
  <c r="AL546" i="5"/>
  <c r="AL52" i="5"/>
  <c r="AL284" i="5"/>
  <c r="AL269" i="5"/>
  <c r="AL554" i="5"/>
  <c r="AL494" i="5"/>
  <c r="AL432" i="5"/>
  <c r="AL331" i="5"/>
  <c r="AL318" i="5"/>
  <c r="AL349" i="5"/>
  <c r="AL466" i="5"/>
  <c r="AL362" i="5"/>
  <c r="AL367" i="5"/>
  <c r="AL381" i="5"/>
  <c r="AL496" i="5"/>
  <c r="AL448" i="5"/>
  <c r="AL97" i="5"/>
  <c r="AL212" i="5"/>
  <c r="AL251" i="5"/>
  <c r="AL91" i="5"/>
  <c r="AL162" i="5"/>
  <c r="AL289" i="5"/>
  <c r="AL259" i="5"/>
  <c r="AL90" i="5"/>
  <c r="AL74" i="5"/>
  <c r="AL270" i="5"/>
  <c r="AL532" i="5"/>
  <c r="AL92" i="5"/>
  <c r="AL246" i="5"/>
  <c r="AL479" i="5"/>
  <c r="AL525" i="5"/>
  <c r="AL103" i="5"/>
  <c r="AL337" i="5"/>
  <c r="AL529" i="5"/>
  <c r="AL173" i="5"/>
  <c r="AL157" i="5"/>
  <c r="AL538" i="5"/>
  <c r="AL177" i="5"/>
  <c r="AL144" i="5"/>
  <c r="AL437" i="5"/>
  <c r="AL41" i="5"/>
  <c r="AL127" i="5"/>
  <c r="AL350" i="5"/>
  <c r="AL82" i="5"/>
  <c r="AL184" i="5"/>
  <c r="AL278" i="5"/>
  <c r="AL218" i="5"/>
  <c r="AL214" i="5"/>
  <c r="AL155" i="5"/>
  <c r="AL38" i="5"/>
  <c r="AL303" i="5"/>
  <c r="AL156" i="5"/>
  <c r="AL122" i="5"/>
  <c r="AL109" i="5"/>
  <c r="AL150" i="5"/>
  <c r="AL280" i="5"/>
  <c r="AL298" i="5"/>
  <c r="AL339" i="5"/>
  <c r="AL314" i="5"/>
  <c r="AL335" i="5"/>
  <c r="AL281" i="5"/>
  <c r="AL287" i="5"/>
  <c r="AL395" i="5"/>
  <c r="AL516" i="5"/>
  <c r="AL312" i="5"/>
  <c r="AL481" i="5"/>
  <c r="AL346" i="5"/>
  <c r="AL503" i="5"/>
  <c r="AL438" i="5"/>
  <c r="AL526" i="5"/>
  <c r="AL492" i="5"/>
  <c r="AL531" i="5"/>
  <c r="AL13" i="5"/>
  <c r="AL559" i="5"/>
  <c r="AL482" i="5"/>
  <c r="AL407" i="5"/>
  <c r="AL316" i="5"/>
  <c r="AL297" i="5"/>
  <c r="AL327" i="5"/>
  <c r="AL451" i="5"/>
  <c r="AL356" i="5"/>
  <c r="AL334" i="5"/>
  <c r="AL363" i="5"/>
  <c r="AL454" i="5"/>
  <c r="AL241" i="5"/>
  <c r="AL88" i="5"/>
  <c r="AL211" i="5"/>
  <c r="AL217" i="5"/>
  <c r="AL84" i="5"/>
  <c r="AL113" i="5"/>
  <c r="AL268" i="5"/>
  <c r="AL132" i="5"/>
  <c r="AL247" i="5"/>
  <c r="AL258" i="5"/>
  <c r="AL221" i="5"/>
  <c r="AL524" i="5"/>
  <c r="AL58" i="5"/>
  <c r="AL230" i="5"/>
  <c r="AL302" i="5"/>
  <c r="AL61" i="5"/>
  <c r="AL23" i="5"/>
  <c r="AL305" i="5"/>
  <c r="AL32" i="5"/>
  <c r="AL360" i="5"/>
  <c r="AL254" i="5"/>
  <c r="AL550" i="5"/>
  <c r="AL176" i="5"/>
  <c r="AL163" i="5"/>
  <c r="AL358" i="5"/>
  <c r="AL24" i="5"/>
  <c r="AL240" i="5"/>
  <c r="AL468" i="5"/>
  <c r="AL57" i="5"/>
  <c r="AL509" i="5"/>
  <c r="AL361" i="5"/>
  <c r="AL556" i="5"/>
  <c r="AL301" i="5"/>
  <c r="AL200" i="5"/>
  <c r="AL28" i="5"/>
  <c r="AL45" i="5"/>
  <c r="AL172" i="5"/>
  <c r="AL124" i="5"/>
  <c r="AL21" i="5"/>
  <c r="AL206" i="5"/>
  <c r="AL357" i="5"/>
  <c r="AL332" i="5"/>
  <c r="AL195" i="5"/>
  <c r="AL310" i="5"/>
  <c r="AL340" i="5"/>
  <c r="AL290" i="5"/>
  <c r="AL256" i="5"/>
  <c r="AL399" i="5"/>
  <c r="AL552" i="5"/>
  <c r="AL388" i="5"/>
  <c r="AL467" i="5"/>
  <c r="AL380" i="5"/>
  <c r="AL507" i="5"/>
  <c r="AL460" i="5"/>
  <c r="AL523" i="5"/>
  <c r="AL547" i="5"/>
  <c r="AL461" i="5"/>
  <c r="AL405" i="5"/>
  <c r="AL292" i="5"/>
  <c r="AL277" i="5"/>
  <c r="AL300" i="5"/>
  <c r="AL449" i="5"/>
  <c r="AL348" i="5"/>
  <c r="AL307" i="5"/>
  <c r="AL320" i="5"/>
  <c r="AL423" i="5"/>
  <c r="AL192" i="5"/>
  <c r="AL80" i="5"/>
  <c r="AL208" i="5"/>
  <c r="AL198" i="5"/>
  <c r="AL77" i="5"/>
  <c r="AL104" i="5"/>
  <c r="AL203" i="5"/>
  <c r="AL237" i="5"/>
  <c r="AL542" i="5"/>
  <c r="AL55" i="5"/>
  <c r="AL317" i="5"/>
  <c r="AL96" i="5"/>
  <c r="AL161" i="5"/>
  <c r="AL168" i="5"/>
  <c r="AL417" i="5"/>
  <c r="AL79" i="5"/>
  <c r="AL34" i="5"/>
  <c r="AL483" i="5"/>
  <c r="AL48" i="5"/>
  <c r="AL89" i="5"/>
  <c r="AL42" i="5"/>
  <c r="AL533" i="5"/>
  <c r="AL120" i="5"/>
  <c r="AL263" i="5"/>
  <c r="AL425" i="5"/>
  <c r="AL44" i="5"/>
  <c r="AL165" i="5"/>
  <c r="AL365" i="5"/>
  <c r="AL27" i="5"/>
  <c r="AL244" i="5"/>
  <c r="AL299" i="5"/>
  <c r="AL187" i="5"/>
  <c r="AL558" i="5"/>
  <c r="AL207" i="5"/>
  <c r="AL75" i="5"/>
  <c r="AL46" i="5"/>
  <c r="AL188" i="5"/>
  <c r="AL170" i="5"/>
  <c r="AL30" i="5"/>
  <c r="AL31" i="5"/>
  <c r="AL391" i="5"/>
  <c r="AL343" i="5"/>
  <c r="AL231" i="5"/>
  <c r="AL396" i="5"/>
  <c r="AL354" i="5"/>
  <c r="AL304" i="5"/>
  <c r="AL283" i="5"/>
  <c r="AL411" i="5"/>
  <c r="AL415" i="5"/>
  <c r="AL447" i="5"/>
  <c r="AL508" i="5"/>
  <c r="AL410" i="5"/>
  <c r="AL514" i="5"/>
  <c r="AL431" i="5"/>
  <c r="AL560" i="5"/>
  <c r="AL427" i="5"/>
  <c r="AL541" i="5"/>
  <c r="AL456" i="5"/>
  <c r="AL404" i="5"/>
  <c r="AL512" i="5"/>
  <c r="AL544" i="5"/>
  <c r="AL518" i="5"/>
  <c r="AL421" i="5"/>
  <c r="AL323" i="5"/>
  <c r="AL275" i="5"/>
  <c r="AL282" i="5"/>
  <c r="AL408" i="5"/>
  <c r="AL153" i="5"/>
  <c r="AL233" i="5"/>
  <c r="AL204" i="5"/>
  <c r="AL175" i="5"/>
  <c r="AL71" i="5"/>
  <c r="AL87" i="5"/>
  <c r="AL138" i="5"/>
  <c r="AL159" i="5"/>
  <c r="AL100" i="5"/>
  <c r="AL194" i="5"/>
  <c r="AL450" i="5"/>
  <c r="AL56" i="5"/>
  <c r="AL169" i="5"/>
  <c r="AL227" i="5"/>
  <c r="AL353" i="5"/>
  <c r="AL35" i="5"/>
  <c r="AL81" i="5"/>
  <c r="AL322" i="5"/>
  <c r="AL67" i="5"/>
  <c r="AL330" i="5"/>
  <c r="AL390" i="5"/>
  <c r="AL69" i="5"/>
  <c r="AL178" i="5"/>
  <c r="AL205" i="5"/>
  <c r="AL341" i="5"/>
  <c r="AL189" i="5"/>
  <c r="AL345" i="5"/>
  <c r="AL434" i="5"/>
  <c r="AL68" i="5"/>
  <c r="AL111" i="5"/>
  <c r="AL294" i="5"/>
  <c r="AL166" i="5"/>
  <c r="AL94" i="5"/>
  <c r="AL199" i="5"/>
  <c r="AL118" i="5"/>
  <c r="AL22" i="5"/>
  <c r="AL223" i="5"/>
  <c r="AL201" i="5"/>
  <c r="AL193" i="5"/>
  <c r="AL110" i="5"/>
  <c r="AL105" i="5"/>
  <c r="AL382" i="5"/>
  <c r="AL10" i="5"/>
  <c r="AL528" i="5"/>
  <c r="AL452" i="5"/>
  <c r="AL394" i="5"/>
  <c r="AL469" i="5"/>
  <c r="AL491" i="5"/>
  <c r="AL502" i="5"/>
  <c r="AL418" i="5"/>
  <c r="AL311" i="5"/>
  <c r="AL476" i="5"/>
  <c r="AL279" i="5"/>
  <c r="AL375" i="5"/>
  <c r="AL151" i="5"/>
  <c r="AL140" i="5"/>
  <c r="AL158" i="5"/>
  <c r="AL142" i="5"/>
  <c r="AL261" i="5"/>
  <c r="AL72" i="5"/>
  <c r="AL114" i="5"/>
  <c r="AL133" i="5"/>
  <c r="AL98" i="5"/>
  <c r="AL368" i="5"/>
  <c r="AL295" i="5"/>
  <c r="AL93" i="5"/>
  <c r="AL226" i="5"/>
  <c r="AL309" i="5"/>
  <c r="AL325" i="5"/>
  <c r="AL65" i="5"/>
  <c r="AL39" i="5"/>
  <c r="AL428" i="5"/>
  <c r="AL54" i="5"/>
  <c r="AL95" i="5"/>
  <c r="AL306" i="5"/>
  <c r="AL49" i="5"/>
  <c r="AL123" i="5"/>
  <c r="AL238" i="5"/>
  <c r="AL540" i="5"/>
  <c r="AL106" i="5"/>
  <c r="AL73" i="5"/>
  <c r="AL536" i="5"/>
  <c r="AL107" i="5"/>
  <c r="AL160" i="5"/>
  <c r="AL444" i="5"/>
  <c r="AL164" i="5"/>
  <c r="AL141" i="5"/>
  <c r="AL190" i="5"/>
  <c r="AL182" i="5"/>
  <c r="AL37" i="5"/>
  <c r="AL487" i="5"/>
  <c r="AL225" i="5"/>
  <c r="AL185" i="5"/>
  <c r="AL222" i="5"/>
  <c r="AL33" i="5"/>
  <c r="AL264" i="5"/>
  <c r="AL255" i="5"/>
  <c r="AL154" i="5"/>
  <c r="AL374" i="5"/>
  <c r="AL319" i="5"/>
  <c r="AL272" i="5"/>
  <c r="AL490" i="5"/>
  <c r="AL285" i="5"/>
  <c r="AL441" i="5"/>
  <c r="AL393" i="5"/>
  <c r="AL386" i="5"/>
  <c r="AL519" i="5"/>
  <c r="AL480" i="5"/>
  <c r="AL464" i="5"/>
  <c r="AL549" i="5"/>
  <c r="B73" i="5"/>
  <c r="AL527" i="5"/>
  <c r="AL440" i="5"/>
  <c r="AL385" i="5"/>
  <c r="AL403" i="5"/>
  <c r="AL459" i="5"/>
  <c r="AL497" i="5"/>
  <c r="AL387" i="5"/>
  <c r="AL515" i="5"/>
  <c r="AL474" i="5"/>
  <c r="AL511" i="5"/>
  <c r="AL347" i="5"/>
  <c r="AL149" i="5"/>
  <c r="AL257" i="5"/>
  <c r="AL85" i="5"/>
  <c r="AL125" i="5"/>
  <c r="AL236" i="5"/>
  <c r="AL171" i="5"/>
  <c r="AL99" i="5"/>
  <c r="AL101" i="5"/>
  <c r="AL134" i="5"/>
  <c r="AL128" i="5"/>
  <c r="AL384" i="5"/>
  <c r="AL29" i="5"/>
  <c r="AL235" i="5"/>
  <c r="AL420" i="5"/>
  <c r="AL498" i="5"/>
  <c r="AL43" i="5"/>
  <c r="AL136" i="5"/>
  <c r="AL333" i="5"/>
  <c r="AL60" i="5"/>
  <c r="AL191" i="5"/>
  <c r="AL458" i="5"/>
  <c r="AL102" i="5"/>
  <c r="AL262" i="5"/>
  <c r="AL398" i="5"/>
  <c r="AL535" i="5"/>
  <c r="AL180" i="5"/>
  <c r="AL210" i="5"/>
  <c r="AL548" i="5"/>
  <c r="AL26" i="5"/>
  <c r="AL213" i="5"/>
  <c r="AL406" i="5"/>
  <c r="AL183" i="5"/>
  <c r="AL146" i="5"/>
  <c r="AL267" i="5"/>
  <c r="AL179" i="5"/>
  <c r="AL121" i="5"/>
  <c r="AL416" i="5"/>
  <c r="AL50" i="5"/>
  <c r="AL216" i="5"/>
  <c r="AL248" i="5"/>
  <c r="AL228" i="5"/>
  <c r="AL288" i="5"/>
  <c r="AL265" i="5"/>
  <c r="AL242" i="5"/>
  <c r="AL126" i="5"/>
  <c r="AL352" i="5"/>
  <c r="AL326" i="5"/>
  <c r="AL485" i="5"/>
  <c r="AL429" i="5"/>
  <c r="AL455" i="5"/>
  <c r="AL446" i="5"/>
  <c r="AL470" i="5"/>
  <c r="AL520" i="5"/>
  <c r="AL557" i="5"/>
  <c r="AL19" i="5"/>
  <c r="AL513" i="5"/>
  <c r="AL436" i="5"/>
  <c r="AL378" i="5"/>
  <c r="AL397" i="5"/>
  <c r="AL389" i="5"/>
  <c r="AL493" i="5"/>
  <c r="AL372" i="5"/>
  <c r="AL463" i="5"/>
  <c r="AL435" i="5"/>
  <c r="AL510" i="5"/>
  <c r="AL276" i="5"/>
  <c r="AL145" i="5"/>
  <c r="AL245" i="5"/>
  <c r="AL83" i="5"/>
  <c r="AL117" i="5"/>
  <c r="AL220" i="5"/>
  <c r="AL471" i="5"/>
  <c r="AL86" i="5"/>
  <c r="AL239" i="5"/>
  <c r="AL252" i="5"/>
  <c r="AL63" i="5"/>
  <c r="AL321" i="5"/>
  <c r="AL62" i="5"/>
  <c r="AL66" i="5"/>
  <c r="AL329" i="5"/>
  <c r="AL430" i="5"/>
  <c r="AL25" i="5"/>
  <c r="AL250" i="5"/>
  <c r="AL413" i="5"/>
  <c r="AL47" i="5"/>
  <c r="AL139" i="5"/>
  <c r="AL409" i="5"/>
  <c r="AL51" i="5"/>
  <c r="AL112" i="5"/>
  <c r="AL517" i="5"/>
  <c r="AL59" i="5"/>
  <c r="AL202" i="5"/>
  <c r="AL366" i="5"/>
  <c r="AL555" i="5"/>
  <c r="AL119" i="5"/>
  <c r="AL293" i="5"/>
  <c r="AL539" i="5"/>
  <c r="AL209" i="5"/>
  <c r="AL148" i="5"/>
  <c r="AL115" i="5"/>
  <c r="AL135" i="5"/>
  <c r="AL143" i="5"/>
  <c r="AL40" i="5"/>
  <c r="AL219" i="5"/>
  <c r="AL551" i="5"/>
  <c r="AL260" i="5"/>
  <c r="AL253" i="5"/>
  <c r="AL364" i="5"/>
  <c r="AL359" i="5"/>
  <c r="AL274" i="5"/>
  <c r="AL234" i="5"/>
  <c r="AL369" i="5"/>
  <c r="AL336" i="5"/>
  <c r="AL473" i="5"/>
  <c r="AL424" i="5"/>
  <c r="AL443" i="5"/>
  <c r="AL249" i="5"/>
  <c r="AL495" i="5"/>
  <c r="AL351" i="5"/>
  <c r="AL478" i="5"/>
  <c r="AL543" i="5"/>
  <c r="AL342" i="5"/>
  <c r="AL426" i="5"/>
  <c r="AL522" i="5"/>
  <c r="AL504" i="5"/>
  <c r="AL8" i="5"/>
  <c r="AL271" i="5"/>
  <c r="AL315" i="5"/>
  <c r="AL419" i="5"/>
  <c r="AL439" i="5"/>
  <c r="AL12" i="5"/>
  <c r="AL296" i="5"/>
  <c r="AL401" i="5"/>
  <c r="AL457" i="5"/>
  <c r="AL477" i="5"/>
  <c r="AL344" i="5"/>
  <c r="AL379" i="5"/>
  <c r="AL462" i="5"/>
  <c r="AL501" i="5"/>
  <c r="AL484" i="5"/>
  <c r="AL232" i="5"/>
  <c r="AL308" i="5"/>
  <c r="AL506" i="5"/>
  <c r="AL534" i="5"/>
  <c r="AL500" i="5"/>
  <c r="AL324" i="5"/>
  <c r="AL371" i="5"/>
  <c r="AL355" i="5"/>
  <c r="AL521" i="5"/>
  <c r="AL553" i="5"/>
  <c r="AL130" i="5"/>
  <c r="AL453" i="5"/>
  <c r="AL291" i="5"/>
  <c r="AL465" i="5"/>
  <c r="AL472" i="5"/>
  <c r="AL328" i="5"/>
  <c r="AL488" i="5"/>
  <c r="AL489" i="5"/>
  <c r="AL530" i="5"/>
  <c r="AL7" i="5"/>
  <c r="AL11" i="5"/>
  <c r="AD450" i="5"/>
  <c r="AC450" i="5"/>
  <c r="BE450" i="5"/>
  <c r="AD430" i="5"/>
  <c r="AC430" i="5"/>
  <c r="BE430" i="5"/>
  <c r="AD531" i="5"/>
  <c r="AC531" i="5"/>
  <c r="BE531" i="5"/>
  <c r="AD275" i="5"/>
  <c r="BE300" i="5"/>
  <c r="AC300" i="5"/>
  <c r="AD300" i="5"/>
  <c r="W165" i="5"/>
  <c r="X165" i="5"/>
  <c r="S9" i="5"/>
  <c r="V9" i="5"/>
  <c r="Y9" i="5"/>
  <c r="AV9" i="5"/>
  <c r="AL9" i="5"/>
  <c r="AI9" i="5"/>
  <c r="AF9" i="5"/>
  <c r="P9" i="5"/>
  <c r="W202" i="5"/>
  <c r="X202" i="5"/>
  <c r="W501" i="5"/>
  <c r="X501" i="5"/>
  <c r="W241" i="5"/>
  <c r="X241" i="5"/>
  <c r="X25" i="5"/>
  <c r="W25" i="5"/>
  <c r="W507" i="5"/>
  <c r="X507" i="5"/>
  <c r="W430" i="5"/>
  <c r="X430" i="5"/>
  <c r="W255" i="5"/>
  <c r="X255" i="5"/>
  <c r="W127" i="5"/>
  <c r="X127" i="5"/>
  <c r="W300" i="5"/>
  <c r="X300" i="5"/>
  <c r="X334" i="5"/>
  <c r="W334" i="5"/>
  <c r="W494" i="5"/>
  <c r="X494" i="5"/>
  <c r="W76" i="5"/>
  <c r="X76" i="5"/>
  <c r="X37" i="5"/>
  <c r="W37" i="5"/>
  <c r="W268" i="5"/>
  <c r="X268" i="5"/>
  <c r="X531" i="5"/>
  <c r="W531" i="5"/>
  <c r="X485" i="5"/>
  <c r="W485" i="5"/>
  <c r="W353" i="5"/>
  <c r="X353" i="5"/>
  <c r="X142" i="5"/>
  <c r="W142" i="5"/>
  <c r="X212" i="5"/>
  <c r="W212" i="5"/>
  <c r="X450" i="5"/>
  <c r="W450" i="5"/>
  <c r="W398" i="5"/>
  <c r="X398" i="5"/>
  <c r="W239" i="5"/>
  <c r="X239" i="5"/>
  <c r="X27" i="5"/>
  <c r="W27" i="5"/>
  <c r="W174" i="5"/>
  <c r="X174" i="5"/>
  <c r="X505" i="5"/>
  <c r="W505" i="5"/>
  <c r="X406" i="5"/>
  <c r="W406" i="5"/>
  <c r="X213" i="5"/>
  <c r="W213" i="5"/>
  <c r="W322" i="5"/>
  <c r="X322" i="5"/>
  <c r="W256" i="5"/>
  <c r="X256" i="5"/>
  <c r="X551" i="5"/>
  <c r="W551" i="5"/>
  <c r="X475" i="5"/>
  <c r="W475" i="5"/>
  <c r="X465" i="5"/>
  <c r="W465" i="5"/>
  <c r="X310" i="5"/>
  <c r="W310" i="5"/>
  <c r="X144" i="5"/>
  <c r="W144" i="5"/>
  <c r="X466" i="5"/>
  <c r="W466" i="5"/>
  <c r="X382" i="5"/>
  <c r="W382" i="5"/>
  <c r="X498" i="5"/>
  <c r="W498" i="5"/>
  <c r="X234" i="5"/>
  <c r="W234" i="5"/>
  <c r="W170" i="5"/>
  <c r="X170" i="5"/>
  <c r="W486" i="5"/>
  <c r="X486" i="5"/>
  <c r="X227" i="5"/>
  <c r="W227" i="5"/>
  <c r="W157" i="5"/>
  <c r="X157" i="5"/>
  <c r="W64" i="5"/>
  <c r="X64" i="5"/>
  <c r="X72" i="5"/>
  <c r="W72" i="5"/>
  <c r="X277" i="5"/>
  <c r="W277" i="5"/>
  <c r="W554" i="5"/>
  <c r="X554" i="5"/>
  <c r="X326" i="5"/>
  <c r="W326" i="5"/>
  <c r="X177" i="5"/>
  <c r="W177" i="5"/>
  <c r="X451" i="5"/>
  <c r="W451" i="5"/>
  <c r="X273" i="5"/>
  <c r="W273" i="5"/>
  <c r="W453" i="5"/>
  <c r="X453" i="5"/>
  <c r="X153" i="5"/>
  <c r="W153" i="5"/>
  <c r="X362" i="5"/>
  <c r="W362" i="5"/>
  <c r="W510" i="5"/>
  <c r="X510" i="5"/>
  <c r="X271" i="5"/>
  <c r="W271" i="5"/>
  <c r="W162" i="5"/>
  <c r="X162" i="5"/>
  <c r="W352" i="5"/>
  <c r="X352" i="5"/>
  <c r="W77" i="5"/>
  <c r="X77" i="5"/>
  <c r="X311" i="5"/>
  <c r="W311" i="5"/>
  <c r="X65" i="5"/>
  <c r="W65" i="5"/>
  <c r="X159" i="5"/>
  <c r="W159" i="5"/>
  <c r="AB482" i="5"/>
  <c r="X482" i="5"/>
  <c r="W482" i="5"/>
  <c r="W81" i="5"/>
  <c r="X81" i="5"/>
  <c r="X20" i="5"/>
  <c r="W20" i="5"/>
  <c r="W137" i="5"/>
  <c r="X137" i="5"/>
  <c r="W493" i="5"/>
  <c r="X493" i="5"/>
  <c r="AD446" i="5"/>
  <c r="AC446" i="5"/>
  <c r="BE446" i="5"/>
  <c r="BE327" i="5"/>
  <c r="AC327" i="5"/>
  <c r="AD327" i="5"/>
  <c r="AD452" i="5"/>
  <c r="AC452" i="5"/>
  <c r="BE452" i="5"/>
  <c r="BE445" i="5"/>
  <c r="AD445" i="5"/>
  <c r="AC445" i="5"/>
  <c r="AC84" i="5"/>
  <c r="AD84" i="5"/>
  <c r="BE84" i="5"/>
  <c r="AD121" i="5"/>
  <c r="AC121" i="5"/>
  <c r="BE121" i="5"/>
  <c r="AD295" i="5"/>
  <c r="AC295" i="5"/>
  <c r="BE295" i="5"/>
  <c r="X129" i="5"/>
  <c r="W129" i="5"/>
  <c r="W196" i="5"/>
  <c r="X196" i="5"/>
  <c r="X96" i="5"/>
  <c r="W96" i="5"/>
  <c r="X524" i="5"/>
  <c r="W524" i="5"/>
  <c r="X42" i="5"/>
  <c r="W42" i="5"/>
  <c r="X553" i="5"/>
  <c r="W553" i="5"/>
  <c r="W381" i="5"/>
  <c r="X381" i="5"/>
  <c r="W302" i="5"/>
  <c r="X302" i="5"/>
  <c r="X304" i="5"/>
  <c r="W304" i="5"/>
  <c r="W439" i="5"/>
  <c r="X439" i="5"/>
  <c r="X435" i="5"/>
  <c r="W435" i="5"/>
  <c r="X437" i="5"/>
  <c r="W437" i="5"/>
  <c r="X368" i="5"/>
  <c r="W368" i="5"/>
  <c r="W205" i="5"/>
  <c r="X205" i="5"/>
  <c r="X58" i="5"/>
  <c r="W58" i="5"/>
  <c r="W375" i="5"/>
  <c r="X375" i="5"/>
  <c r="W445" i="5"/>
  <c r="X445" i="5"/>
  <c r="X558" i="5"/>
  <c r="W558" i="5"/>
  <c r="X301" i="5"/>
  <c r="W301" i="5"/>
  <c r="W26" i="5"/>
  <c r="X26" i="5"/>
  <c r="W121" i="5"/>
  <c r="X121" i="5"/>
  <c r="X560" i="5"/>
  <c r="W560" i="5"/>
  <c r="X333" i="5"/>
  <c r="W333" i="5"/>
  <c r="W295" i="5"/>
  <c r="X295" i="5"/>
  <c r="W140" i="5"/>
  <c r="X140" i="5"/>
  <c r="W418" i="5"/>
  <c r="X418" i="5"/>
  <c r="X541" i="5"/>
  <c r="W541" i="5"/>
  <c r="X488" i="5"/>
  <c r="W488" i="5"/>
  <c r="W336" i="5"/>
  <c r="X336" i="5"/>
  <c r="X228" i="5"/>
  <c r="W228" i="5"/>
  <c r="X319" i="5"/>
  <c r="W319" i="5"/>
  <c r="X420" i="5"/>
  <c r="W420" i="5"/>
  <c r="W452" i="5"/>
  <c r="X452" i="5"/>
  <c r="W383" i="5"/>
  <c r="X383" i="5"/>
  <c r="W344" i="5"/>
  <c r="X344" i="5"/>
  <c r="X93" i="5"/>
  <c r="W93" i="5"/>
  <c r="W515" i="5"/>
  <c r="X515" i="5"/>
  <c r="W516" i="5"/>
  <c r="X516" i="5"/>
  <c r="W440" i="5"/>
  <c r="X440" i="5"/>
  <c r="X258" i="5"/>
  <c r="W258" i="5"/>
  <c r="X120" i="5"/>
  <c r="W120" i="5"/>
  <c r="X456" i="5"/>
  <c r="W456" i="5"/>
  <c r="X374" i="5"/>
  <c r="W374" i="5"/>
  <c r="W244" i="5"/>
  <c r="X244" i="5"/>
  <c r="X59" i="5"/>
  <c r="W59" i="5"/>
  <c r="W236" i="5"/>
  <c r="X236" i="5"/>
  <c r="W446" i="5"/>
  <c r="X446" i="5"/>
  <c r="W226" i="5"/>
  <c r="X226" i="5"/>
  <c r="X146" i="5"/>
  <c r="W146" i="5"/>
  <c r="X69" i="5"/>
  <c r="W69" i="5"/>
  <c r="X199" i="5"/>
  <c r="W199" i="5"/>
  <c r="X293" i="5"/>
  <c r="W293" i="5"/>
  <c r="X167" i="5"/>
  <c r="W167" i="5"/>
  <c r="X327" i="5"/>
  <c r="W327" i="5"/>
  <c r="X549" i="5"/>
  <c r="W549" i="5"/>
  <c r="W176" i="5"/>
  <c r="X176" i="5"/>
  <c r="W106" i="5"/>
  <c r="X106" i="5"/>
  <c r="X373" i="5"/>
  <c r="W373" i="5"/>
  <c r="W245" i="5"/>
  <c r="X245" i="5"/>
  <c r="X369" i="5"/>
  <c r="W369" i="5"/>
  <c r="X84" i="5"/>
  <c r="W84" i="5"/>
  <c r="X87" i="5"/>
  <c r="W87" i="5"/>
  <c r="W306" i="5"/>
  <c r="X306" i="5"/>
  <c r="X200" i="5"/>
  <c r="W200" i="5"/>
  <c r="X269" i="5"/>
  <c r="W269" i="5"/>
  <c r="W371" i="5"/>
  <c r="X371" i="5"/>
  <c r="W385" i="5"/>
  <c r="X385" i="5"/>
  <c r="AD413" i="5"/>
  <c r="AC413" i="5"/>
  <c r="BE413" i="5"/>
  <c r="AD62" i="5"/>
  <c r="AC62" i="5"/>
  <c r="BE62" i="5"/>
  <c r="AC404" i="5"/>
  <c r="AD404" i="5"/>
  <c r="BE404" i="5"/>
  <c r="AC118" i="5"/>
  <c r="BE118" i="5"/>
  <c r="AD118" i="5"/>
  <c r="AC154" i="5"/>
  <c r="AD154" i="5"/>
  <c r="BE154" i="5"/>
  <c r="AC29" i="5"/>
  <c r="AD29" i="5"/>
  <c r="BE29" i="5"/>
  <c r="BE120" i="5"/>
  <c r="AC278" i="5"/>
  <c r="BE278" i="5"/>
  <c r="AD278" i="5"/>
  <c r="AC197" i="5"/>
  <c r="BE197" i="5"/>
  <c r="AD197" i="5"/>
  <c r="X13" i="5"/>
  <c r="W13" i="5"/>
  <c r="X476" i="5"/>
  <c r="W476" i="5"/>
  <c r="X469" i="5"/>
  <c r="W469" i="5"/>
  <c r="X357" i="5"/>
  <c r="W357" i="5"/>
  <c r="W387" i="5"/>
  <c r="X387" i="5"/>
  <c r="X495" i="5"/>
  <c r="W495" i="5"/>
  <c r="W280" i="5"/>
  <c r="X280" i="5"/>
  <c r="X429" i="5"/>
  <c r="W429" i="5"/>
  <c r="W262" i="5"/>
  <c r="X262" i="5"/>
  <c r="X68" i="5"/>
  <c r="W68" i="5"/>
  <c r="W532" i="5"/>
  <c r="X532" i="5"/>
  <c r="W294" i="5"/>
  <c r="X294" i="5"/>
  <c r="X270" i="5"/>
  <c r="W270" i="5"/>
  <c r="W308" i="5"/>
  <c r="X308" i="5"/>
  <c r="W34" i="5"/>
  <c r="X34" i="5"/>
  <c r="W499" i="5"/>
  <c r="X499" i="5"/>
  <c r="X542" i="5"/>
  <c r="W542" i="5"/>
  <c r="X460" i="5"/>
  <c r="W460" i="5"/>
  <c r="W380" i="5"/>
  <c r="X380" i="5"/>
  <c r="X51" i="5"/>
  <c r="W51" i="5"/>
  <c r="W411" i="5"/>
  <c r="X411" i="5"/>
  <c r="W514" i="5"/>
  <c r="X514" i="5"/>
  <c r="W443" i="5"/>
  <c r="X443" i="5"/>
  <c r="W402" i="5"/>
  <c r="X402" i="5"/>
  <c r="W187" i="5"/>
  <c r="X187" i="5"/>
  <c r="X113" i="5"/>
  <c r="W113" i="5"/>
  <c r="W484" i="5"/>
  <c r="X484" i="5"/>
  <c r="W413" i="5"/>
  <c r="X413" i="5"/>
  <c r="W240" i="5"/>
  <c r="X240" i="5"/>
  <c r="W33" i="5"/>
  <c r="X33" i="5"/>
  <c r="W60" i="5"/>
  <c r="X60" i="5"/>
  <c r="X457" i="5"/>
  <c r="W457" i="5"/>
  <c r="X401" i="5"/>
  <c r="W401" i="5"/>
  <c r="W151" i="5"/>
  <c r="X151" i="5"/>
  <c r="X343" i="5"/>
  <c r="W343" i="5"/>
  <c r="X154" i="5"/>
  <c r="W154" i="5"/>
  <c r="W556" i="5"/>
  <c r="X556" i="5"/>
  <c r="X404" i="5"/>
  <c r="W404" i="5"/>
  <c r="W346" i="5"/>
  <c r="X346" i="5"/>
  <c r="X278" i="5"/>
  <c r="W278" i="5"/>
  <c r="W62" i="5"/>
  <c r="X62" i="5"/>
  <c r="X289" i="5"/>
  <c r="W289" i="5"/>
  <c r="X197" i="5"/>
  <c r="W197" i="5"/>
  <c r="X130" i="5"/>
  <c r="W130" i="5"/>
  <c r="W49" i="5"/>
  <c r="X49" i="5"/>
  <c r="X148" i="5"/>
  <c r="W148" i="5"/>
  <c r="W292" i="5"/>
  <c r="X292" i="5"/>
  <c r="W335" i="5"/>
  <c r="X335" i="5"/>
  <c r="X126" i="5"/>
  <c r="W126" i="5"/>
  <c r="X179" i="5"/>
  <c r="W179" i="5"/>
  <c r="W50" i="5"/>
  <c r="X50" i="5"/>
  <c r="W29" i="5"/>
  <c r="X29" i="5"/>
  <c r="X467" i="5"/>
  <c r="W467" i="5"/>
  <c r="X158" i="5"/>
  <c r="W158" i="5"/>
  <c r="X297" i="5"/>
  <c r="W297" i="5"/>
  <c r="W291" i="5"/>
  <c r="X291" i="5"/>
  <c r="W31" i="5"/>
  <c r="X31" i="5"/>
  <c r="X123" i="5"/>
  <c r="W123" i="5"/>
  <c r="X67" i="5"/>
  <c r="W67" i="5"/>
  <c r="W118" i="5"/>
  <c r="X118" i="5"/>
  <c r="W504" i="5"/>
  <c r="X504" i="5"/>
  <c r="W191" i="5"/>
  <c r="X191" i="5"/>
  <c r="X348" i="5"/>
  <c r="W348" i="5"/>
  <c r="X513" i="5"/>
  <c r="W513" i="5"/>
  <c r="W111" i="5"/>
  <c r="X111" i="5"/>
  <c r="X92" i="5"/>
  <c r="W92" i="5"/>
  <c r="W141" i="5"/>
  <c r="X141" i="5"/>
  <c r="W407" i="5"/>
  <c r="X407" i="5"/>
  <c r="AD220" i="5"/>
  <c r="AC220" i="5"/>
  <c r="BE220" i="5"/>
  <c r="AC520" i="5"/>
  <c r="AD520" i="5"/>
  <c r="BE520" i="5"/>
  <c r="AC440" i="5"/>
  <c r="AD440" i="5"/>
  <c r="BE440" i="5"/>
  <c r="AC147" i="5"/>
  <c r="BE147" i="5"/>
  <c r="AD147" i="5"/>
  <c r="AC461" i="5"/>
  <c r="AD461" i="5"/>
  <c r="BE461" i="5"/>
  <c r="AC63" i="5"/>
  <c r="BE63" i="5"/>
  <c r="AD63" i="5"/>
  <c r="BE285" i="5"/>
  <c r="AD285" i="5"/>
  <c r="AC285" i="5"/>
  <c r="X11" i="5"/>
  <c r="W11" i="5"/>
  <c r="X314" i="5"/>
  <c r="W314" i="5"/>
  <c r="W365" i="5"/>
  <c r="X365" i="5"/>
  <c r="X534" i="5"/>
  <c r="W534" i="5"/>
  <c r="X235" i="5"/>
  <c r="W235" i="5"/>
  <c r="W12" i="5"/>
  <c r="X12" i="5"/>
  <c r="X479" i="5"/>
  <c r="W479" i="5"/>
  <c r="X471" i="5"/>
  <c r="W471" i="5"/>
  <c r="X285" i="5"/>
  <c r="W285" i="5"/>
  <c r="X181" i="5"/>
  <c r="W181" i="5"/>
  <c r="W105" i="5"/>
  <c r="X105" i="5"/>
  <c r="W521" i="5"/>
  <c r="X521" i="5"/>
  <c r="W537" i="5"/>
  <c r="X537" i="5"/>
  <c r="X325" i="5"/>
  <c r="W325" i="5"/>
  <c r="X298" i="5"/>
  <c r="W298" i="5"/>
  <c r="X347" i="5"/>
  <c r="W347" i="5"/>
  <c r="W426" i="5"/>
  <c r="X426" i="5"/>
  <c r="X414" i="5"/>
  <c r="W414" i="5"/>
  <c r="X317" i="5"/>
  <c r="W317" i="5"/>
  <c r="X56" i="5"/>
  <c r="W56" i="5"/>
  <c r="W315" i="5"/>
  <c r="X315" i="5"/>
  <c r="W519" i="5"/>
  <c r="X519" i="5"/>
  <c r="W409" i="5"/>
  <c r="X409" i="5"/>
  <c r="X557" i="5"/>
  <c r="W557" i="5"/>
  <c r="X283" i="5"/>
  <c r="W283" i="5"/>
  <c r="W39" i="5"/>
  <c r="X39" i="5"/>
  <c r="X232" i="5"/>
  <c r="W232" i="5"/>
  <c r="X455" i="5"/>
  <c r="W455" i="5"/>
  <c r="X281" i="5"/>
  <c r="W281" i="5"/>
  <c r="W286" i="5"/>
  <c r="X286" i="5"/>
  <c r="W116" i="5"/>
  <c r="X116" i="5"/>
  <c r="X307" i="5"/>
  <c r="W307" i="5"/>
  <c r="X520" i="5"/>
  <c r="W520" i="5"/>
  <c r="W480" i="5"/>
  <c r="X480" i="5"/>
  <c r="X303" i="5"/>
  <c r="W303" i="5"/>
  <c r="W188" i="5"/>
  <c r="X188" i="5"/>
  <c r="X331" i="5"/>
  <c r="W331" i="5"/>
  <c r="W552" i="5"/>
  <c r="X552" i="5"/>
  <c r="W389" i="5"/>
  <c r="X389" i="5"/>
  <c r="W63" i="5"/>
  <c r="X63" i="5"/>
  <c r="X329" i="5"/>
  <c r="W329" i="5"/>
  <c r="W79" i="5"/>
  <c r="X79" i="5"/>
  <c r="X267" i="5"/>
  <c r="W267" i="5"/>
  <c r="X178" i="5"/>
  <c r="W178" i="5"/>
  <c r="W169" i="5"/>
  <c r="X169" i="5"/>
  <c r="W260" i="5"/>
  <c r="X260" i="5"/>
  <c r="W372" i="5"/>
  <c r="X372" i="5"/>
  <c r="W461" i="5"/>
  <c r="X461" i="5"/>
  <c r="W210" i="5"/>
  <c r="X210" i="5"/>
  <c r="W206" i="5"/>
  <c r="X206" i="5"/>
  <c r="X73" i="5"/>
  <c r="W73" i="5"/>
  <c r="W75" i="5"/>
  <c r="X75" i="5"/>
  <c r="W223" i="5"/>
  <c r="X223" i="5"/>
  <c r="X432" i="5"/>
  <c r="W432" i="5"/>
  <c r="W209" i="5"/>
  <c r="X209" i="5"/>
  <c r="W332" i="5"/>
  <c r="X332" i="5"/>
  <c r="X66" i="5"/>
  <c r="W66" i="5"/>
  <c r="W147" i="5"/>
  <c r="X147" i="5"/>
  <c r="X71" i="5"/>
  <c r="W71" i="5"/>
  <c r="X43" i="5"/>
  <c r="W43" i="5"/>
  <c r="X19" i="5"/>
  <c r="W19" i="5"/>
  <c r="X454" i="5"/>
  <c r="W454" i="5"/>
  <c r="X220" i="5"/>
  <c r="W220" i="5"/>
  <c r="W512" i="5"/>
  <c r="X512" i="5"/>
  <c r="W539" i="5"/>
  <c r="X539" i="5"/>
  <c r="W161" i="5"/>
  <c r="X161" i="5"/>
  <c r="X35" i="5"/>
  <c r="W35" i="5"/>
  <c r="X233" i="5"/>
  <c r="W233" i="5"/>
  <c r="X500" i="5"/>
  <c r="W500" i="5"/>
  <c r="AC549" i="5"/>
  <c r="AC518" i="5"/>
  <c r="AC384" i="5"/>
  <c r="BE384" i="5"/>
  <c r="AD384" i="5"/>
  <c r="AC320" i="5"/>
  <c r="AD320" i="5"/>
  <c r="BE320" i="5"/>
  <c r="AC491" i="5"/>
  <c r="AD491" i="5"/>
  <c r="BE491" i="5"/>
  <c r="AC533" i="5"/>
  <c r="AD533" i="5"/>
  <c r="BE533" i="5"/>
  <c r="AC30" i="5"/>
  <c r="AD30" i="5"/>
  <c r="BE30" i="5"/>
  <c r="AC61" i="5"/>
  <c r="AD61" i="5"/>
  <c r="BE61" i="5"/>
  <c r="AC38" i="5"/>
  <c r="BE38" i="5"/>
  <c r="AD38" i="5"/>
  <c r="AD293" i="5"/>
  <c r="AC293" i="5"/>
  <c r="BE293" i="5"/>
  <c r="BE371" i="5"/>
  <c r="AC478" i="5"/>
  <c r="AD478" i="5"/>
  <c r="BE478" i="5"/>
  <c r="AD547" i="5"/>
  <c r="AC547" i="5"/>
  <c r="BE547" i="5"/>
  <c r="X8" i="5"/>
  <c r="W8" i="5"/>
  <c r="X376" i="5"/>
  <c r="W376" i="5"/>
  <c r="X22" i="5"/>
  <c r="W22" i="5"/>
  <c r="X254" i="5"/>
  <c r="W254" i="5"/>
  <c r="X47" i="5"/>
  <c r="W47" i="5"/>
  <c r="X506" i="5"/>
  <c r="W506" i="5"/>
  <c r="X496" i="5"/>
  <c r="W496" i="5"/>
  <c r="X384" i="5"/>
  <c r="W384" i="5"/>
  <c r="X186" i="5"/>
  <c r="W186" i="5"/>
  <c r="W173" i="5"/>
  <c r="X173" i="5"/>
  <c r="X32" i="5"/>
  <c r="W32" i="5"/>
  <c r="W405" i="5"/>
  <c r="X405" i="5"/>
  <c r="X464" i="5"/>
  <c r="W464" i="5"/>
  <c r="W259" i="5"/>
  <c r="X259" i="5"/>
  <c r="X150" i="5"/>
  <c r="W150" i="5"/>
  <c r="W547" i="5"/>
  <c r="X547" i="5"/>
  <c r="W533" i="5"/>
  <c r="X533" i="5"/>
  <c r="W242" i="5"/>
  <c r="X242" i="5"/>
  <c r="X359" i="5"/>
  <c r="W359" i="5"/>
  <c r="X247" i="5"/>
  <c r="W247" i="5"/>
  <c r="W38" i="5"/>
  <c r="X38" i="5"/>
  <c r="W535" i="5"/>
  <c r="X535" i="5"/>
  <c r="X525" i="5"/>
  <c r="W525" i="5"/>
  <c r="X438" i="5"/>
  <c r="W438" i="5"/>
  <c r="X354" i="5"/>
  <c r="W354" i="5"/>
  <c r="X403" i="5"/>
  <c r="W403" i="5"/>
  <c r="X324" i="5"/>
  <c r="W324" i="5"/>
  <c r="W483" i="5"/>
  <c r="X483" i="5"/>
  <c r="W425" i="5"/>
  <c r="X425" i="5"/>
  <c r="W350" i="5"/>
  <c r="X350" i="5"/>
  <c r="W30" i="5"/>
  <c r="X30" i="5"/>
  <c r="X192" i="5"/>
  <c r="W192" i="5"/>
  <c r="W472" i="5"/>
  <c r="X472" i="5"/>
  <c r="X397" i="5"/>
  <c r="W397" i="5"/>
  <c r="W214" i="5"/>
  <c r="X214" i="5"/>
  <c r="X70" i="5"/>
  <c r="W70" i="5"/>
  <c r="W54" i="5"/>
  <c r="X54" i="5"/>
  <c r="X491" i="5"/>
  <c r="W491" i="5"/>
  <c r="W458" i="5"/>
  <c r="X458" i="5"/>
  <c r="W272" i="5"/>
  <c r="X272" i="5"/>
  <c r="X195" i="5"/>
  <c r="W195" i="5"/>
  <c r="X231" i="5"/>
  <c r="W231" i="5"/>
  <c r="W224" i="5"/>
  <c r="X224" i="5"/>
  <c r="W290" i="5"/>
  <c r="X290" i="5"/>
  <c r="X138" i="5"/>
  <c r="W138" i="5"/>
  <c r="X171" i="5"/>
  <c r="W171" i="5"/>
  <c r="X182" i="5"/>
  <c r="W182" i="5"/>
  <c r="W423" i="5"/>
  <c r="X423" i="5"/>
  <c r="X305" i="5"/>
  <c r="W305" i="5"/>
  <c r="X156" i="5"/>
  <c r="W156" i="5"/>
  <c r="X115" i="5"/>
  <c r="W115" i="5"/>
  <c r="X61" i="5"/>
  <c r="W61" i="5"/>
  <c r="X279" i="5"/>
  <c r="W279" i="5"/>
  <c r="W508" i="5"/>
  <c r="X508" i="5"/>
  <c r="X110" i="5"/>
  <c r="W110" i="5"/>
  <c r="W478" i="5"/>
  <c r="X478" i="5"/>
  <c r="W299" i="5"/>
  <c r="X299" i="5"/>
  <c r="W124" i="5"/>
  <c r="X124" i="5"/>
  <c r="X23" i="5"/>
  <c r="W23" i="5"/>
  <c r="W243" i="5"/>
  <c r="X243" i="5"/>
  <c r="X251" i="5"/>
  <c r="W251" i="5"/>
  <c r="X276" i="5"/>
  <c r="W276" i="5"/>
  <c r="W198" i="5"/>
  <c r="X198" i="5"/>
  <c r="X415" i="5"/>
  <c r="W415" i="5"/>
  <c r="W543" i="5"/>
  <c r="X543" i="5"/>
  <c r="W82" i="5"/>
  <c r="X82" i="5"/>
  <c r="W408" i="5"/>
  <c r="X408" i="5"/>
  <c r="W94" i="5"/>
  <c r="X94" i="5"/>
  <c r="W320" i="5"/>
  <c r="X320" i="5"/>
  <c r="BE74" i="5"/>
  <c r="AD74" i="5"/>
  <c r="AC74" i="5"/>
  <c r="AC225" i="5"/>
  <c r="AD249" i="5"/>
  <c r="AC249" i="5"/>
  <c r="BE249" i="5"/>
  <c r="AC448" i="5"/>
  <c r="AC57" i="5"/>
  <c r="AD57" i="5"/>
  <c r="BE57" i="5"/>
  <c r="AD386" i="5"/>
  <c r="AC386" i="5"/>
  <c r="BE386" i="5"/>
  <c r="AD339" i="5"/>
  <c r="AC339" i="5"/>
  <c r="BE339" i="5"/>
  <c r="BE166" i="5"/>
  <c r="AC166" i="5"/>
  <c r="AD166" i="5"/>
  <c r="AD527" i="5"/>
  <c r="BE527" i="5"/>
  <c r="AC527" i="5"/>
  <c r="AC559" i="5"/>
  <c r="AD559" i="5"/>
  <c r="BE559" i="5"/>
  <c r="AD477" i="5"/>
  <c r="AC477" i="5"/>
  <c r="BE477" i="5"/>
  <c r="AC164" i="5"/>
  <c r="BE164" i="5"/>
  <c r="AD164" i="5"/>
  <c r="AD221" i="5"/>
  <c r="AC221" i="5"/>
  <c r="BE221" i="5"/>
  <c r="AD245" i="5"/>
  <c r="X527" i="5"/>
  <c r="W527" i="5"/>
  <c r="X266" i="5"/>
  <c r="W266" i="5"/>
  <c r="W349" i="5"/>
  <c r="X349" i="5"/>
  <c r="X246" i="5"/>
  <c r="W246" i="5"/>
  <c r="X10" i="5"/>
  <c r="W10" i="5"/>
  <c r="X395" i="5"/>
  <c r="W395" i="5"/>
  <c r="W538" i="5"/>
  <c r="X538" i="5"/>
  <c r="X386" i="5"/>
  <c r="W386" i="5"/>
  <c r="W287" i="5"/>
  <c r="X287" i="5"/>
  <c r="X216" i="5"/>
  <c r="W216" i="5"/>
  <c r="W263" i="5"/>
  <c r="X263" i="5"/>
  <c r="X481" i="5"/>
  <c r="W481" i="5"/>
  <c r="W424" i="5"/>
  <c r="X424" i="5"/>
  <c r="W166" i="5"/>
  <c r="X166" i="5"/>
  <c r="W136" i="5"/>
  <c r="X136" i="5"/>
  <c r="W36" i="5"/>
  <c r="X36" i="5"/>
  <c r="X544" i="5"/>
  <c r="W544" i="5"/>
  <c r="X509" i="5"/>
  <c r="W509" i="5"/>
  <c r="X345" i="5"/>
  <c r="W345" i="5"/>
  <c r="X237" i="5"/>
  <c r="W237" i="5"/>
  <c r="X24" i="5"/>
  <c r="W24" i="5"/>
  <c r="X546" i="5"/>
  <c r="W546" i="5"/>
  <c r="X447" i="5"/>
  <c r="W447" i="5"/>
  <c r="W391" i="5"/>
  <c r="X391" i="5"/>
  <c r="X366" i="5"/>
  <c r="W366" i="5"/>
  <c r="X193" i="5"/>
  <c r="W193" i="5"/>
  <c r="W433" i="5"/>
  <c r="X433" i="5"/>
  <c r="W427" i="5"/>
  <c r="X427" i="5"/>
  <c r="X536" i="5"/>
  <c r="W536" i="5"/>
  <c r="AB265" i="5"/>
  <c r="W265" i="5"/>
  <c r="X265" i="5"/>
  <c r="X152" i="5"/>
  <c r="W152" i="5"/>
  <c r="X98" i="5"/>
  <c r="W98" i="5"/>
  <c r="X417" i="5"/>
  <c r="W417" i="5"/>
  <c r="X189" i="5"/>
  <c r="W189" i="5"/>
  <c r="X296" i="5"/>
  <c r="W296" i="5"/>
  <c r="W52" i="5"/>
  <c r="X52" i="5"/>
  <c r="W145" i="5"/>
  <c r="X145" i="5"/>
  <c r="W470" i="5"/>
  <c r="X470" i="5"/>
  <c r="X416" i="5"/>
  <c r="W416" i="5"/>
  <c r="X183" i="5"/>
  <c r="W183" i="5"/>
  <c r="X185" i="5"/>
  <c r="W185" i="5"/>
  <c r="W48" i="5"/>
  <c r="X48" i="5"/>
  <c r="X396" i="5"/>
  <c r="W396" i="5"/>
  <c r="X119" i="5"/>
  <c r="W119" i="5"/>
  <c r="W211" i="5"/>
  <c r="X211" i="5"/>
  <c r="W99" i="5"/>
  <c r="X99" i="5"/>
  <c r="X248" i="5"/>
  <c r="W248" i="5"/>
  <c r="W503" i="5"/>
  <c r="X503" i="5"/>
  <c r="X221" i="5"/>
  <c r="W221" i="5"/>
  <c r="X184" i="5"/>
  <c r="W184" i="5"/>
  <c r="X108" i="5"/>
  <c r="W108" i="5"/>
  <c r="W101" i="5"/>
  <c r="X101" i="5"/>
  <c r="X143" i="5"/>
  <c r="W143" i="5"/>
  <c r="X367" i="5"/>
  <c r="W367" i="5"/>
  <c r="W264" i="5"/>
  <c r="X264" i="5"/>
  <c r="X436" i="5"/>
  <c r="W436" i="5"/>
  <c r="W95" i="5"/>
  <c r="X95" i="5"/>
  <c r="X164" i="5"/>
  <c r="W164" i="5"/>
  <c r="W28" i="5"/>
  <c r="X28" i="5"/>
  <c r="X122" i="5"/>
  <c r="W122" i="5"/>
  <c r="X252" i="5"/>
  <c r="W252" i="5"/>
  <c r="W477" i="5"/>
  <c r="X477" i="5"/>
  <c r="X91" i="5"/>
  <c r="W91" i="5"/>
  <c r="W459" i="5"/>
  <c r="X459" i="5"/>
  <c r="X163" i="5"/>
  <c r="W163" i="5"/>
  <c r="W45" i="5"/>
  <c r="X45" i="5"/>
  <c r="X125" i="5"/>
  <c r="W125" i="5"/>
  <c r="X449" i="5"/>
  <c r="W449" i="5"/>
  <c r="X282" i="5"/>
  <c r="W282" i="5"/>
  <c r="AC133" i="5"/>
  <c r="AD133" i="5"/>
  <c r="BE133" i="5"/>
  <c r="AD207" i="5"/>
  <c r="AC207" i="5"/>
  <c r="BE207" i="5"/>
  <c r="AC107" i="5"/>
  <c r="AD107" i="5"/>
  <c r="BE107" i="5"/>
  <c r="AC369" i="5"/>
  <c r="AD284" i="5"/>
  <c r="AC284" i="5"/>
  <c r="BE284" i="5"/>
  <c r="AC400" i="5"/>
  <c r="AD400" i="5"/>
  <c r="BE400" i="5"/>
  <c r="X318" i="5"/>
  <c r="W318" i="5"/>
  <c r="X133" i="5"/>
  <c r="W133" i="5"/>
  <c r="W434" i="5"/>
  <c r="X434" i="5"/>
  <c r="X250" i="5"/>
  <c r="W250" i="5"/>
  <c r="X517" i="5"/>
  <c r="W517" i="5"/>
  <c r="W338" i="5"/>
  <c r="X338" i="5"/>
  <c r="X442" i="5"/>
  <c r="W442" i="5"/>
  <c r="W410" i="5"/>
  <c r="X410" i="5"/>
  <c r="W313" i="5"/>
  <c r="X313" i="5"/>
  <c r="X215" i="5"/>
  <c r="W215" i="5"/>
  <c r="X207" i="5"/>
  <c r="W207" i="5"/>
  <c r="X523" i="5"/>
  <c r="W523" i="5"/>
  <c r="X358" i="5"/>
  <c r="W358" i="5"/>
  <c r="X230" i="5"/>
  <c r="W230" i="5"/>
  <c r="W160" i="5"/>
  <c r="X160" i="5"/>
  <c r="W104" i="5"/>
  <c r="X104" i="5"/>
  <c r="W492" i="5"/>
  <c r="X492" i="5"/>
  <c r="W422" i="5"/>
  <c r="X422" i="5"/>
  <c r="X238" i="5"/>
  <c r="W238" i="5"/>
  <c r="W55" i="5"/>
  <c r="X55" i="5"/>
  <c r="X74" i="5"/>
  <c r="W74" i="5"/>
  <c r="X489" i="5"/>
  <c r="W489" i="5"/>
  <c r="W441" i="5"/>
  <c r="X441" i="5"/>
  <c r="W328" i="5"/>
  <c r="X328" i="5"/>
  <c r="X53" i="5"/>
  <c r="W53" i="5"/>
  <c r="W40" i="5"/>
  <c r="X40" i="5"/>
  <c r="X545" i="5"/>
  <c r="W545" i="5"/>
  <c r="X530" i="5"/>
  <c r="W530" i="5"/>
  <c r="W448" i="5"/>
  <c r="X448" i="5"/>
  <c r="X355" i="5"/>
  <c r="W355" i="5"/>
  <c r="W168" i="5"/>
  <c r="X168" i="5"/>
  <c r="X377" i="5"/>
  <c r="W377" i="5"/>
  <c r="W462" i="5"/>
  <c r="X462" i="5"/>
  <c r="W390" i="5"/>
  <c r="X390" i="5"/>
  <c r="W309" i="5"/>
  <c r="X309" i="5"/>
  <c r="W88" i="5"/>
  <c r="X88" i="5"/>
  <c r="X463" i="5"/>
  <c r="W463" i="5"/>
  <c r="X419" i="5"/>
  <c r="W419" i="5"/>
  <c r="X388" i="5"/>
  <c r="W388" i="5"/>
  <c r="W284" i="5"/>
  <c r="X284" i="5"/>
  <c r="W201" i="5"/>
  <c r="X201" i="5"/>
  <c r="W107" i="5"/>
  <c r="X107" i="5"/>
  <c r="X249" i="5"/>
  <c r="W249" i="5"/>
  <c r="X204" i="5"/>
  <c r="W204" i="5"/>
  <c r="W149" i="5"/>
  <c r="X149" i="5"/>
  <c r="W100" i="5"/>
  <c r="X100" i="5"/>
  <c r="X114" i="5"/>
  <c r="W114" i="5"/>
  <c r="X340" i="5"/>
  <c r="W340" i="5"/>
  <c r="W339" i="5"/>
  <c r="X339" i="5"/>
  <c r="W44" i="5"/>
  <c r="X44" i="5"/>
  <c r="W400" i="5"/>
  <c r="X400" i="5"/>
  <c r="X117" i="5"/>
  <c r="W117" i="5"/>
  <c r="W323" i="5"/>
  <c r="X323" i="5"/>
  <c r="X363" i="5"/>
  <c r="W363" i="5"/>
  <c r="X497" i="5"/>
  <c r="W497" i="5"/>
  <c r="W275" i="5"/>
  <c r="X275" i="5"/>
  <c r="X288" i="5"/>
  <c r="W288" i="5"/>
  <c r="X222" i="5"/>
  <c r="W222" i="5"/>
  <c r="X134" i="5"/>
  <c r="W134" i="5"/>
  <c r="X175" i="5"/>
  <c r="W175" i="5"/>
  <c r="X392" i="5"/>
  <c r="W392" i="5"/>
  <c r="X555" i="5"/>
  <c r="W555" i="5"/>
  <c r="X257" i="5"/>
  <c r="W257" i="5"/>
  <c r="X378" i="5"/>
  <c r="W378" i="5"/>
  <c r="X203" i="5"/>
  <c r="W203" i="5"/>
  <c r="X57" i="5"/>
  <c r="W57" i="5"/>
  <c r="X261" i="5"/>
  <c r="W261" i="5"/>
  <c r="W518" i="5"/>
  <c r="X518" i="5"/>
  <c r="W559" i="5"/>
  <c r="X559" i="5"/>
  <c r="AD373" i="5"/>
  <c r="AC373" i="5"/>
  <c r="BE373" i="5"/>
  <c r="AC522" i="5"/>
  <c r="AD522" i="5"/>
  <c r="BE522" i="5"/>
  <c r="AC342" i="5"/>
  <c r="AD342" i="5"/>
  <c r="BE342" i="5"/>
  <c r="AD497" i="5"/>
  <c r="AC497" i="5"/>
  <c r="BE497" i="5"/>
  <c r="AC319" i="5"/>
  <c r="AD319" i="5"/>
  <c r="BE319" i="5"/>
  <c r="AD83" i="5"/>
  <c r="AC83" i="5"/>
  <c r="BE83" i="5"/>
  <c r="AD323" i="5"/>
  <c r="AC323" i="5"/>
  <c r="BE323" i="5"/>
  <c r="AD97" i="5"/>
  <c r="AC97" i="5"/>
  <c r="BE97" i="5"/>
  <c r="AC511" i="5"/>
  <c r="BE511" i="5"/>
  <c r="AD511" i="5"/>
  <c r="AC502" i="5"/>
  <c r="AD502" i="5"/>
  <c r="BE502" i="5"/>
  <c r="X218" i="5"/>
  <c r="W218" i="5"/>
  <c r="W83" i="5"/>
  <c r="X83" i="5"/>
  <c r="W393" i="5"/>
  <c r="X393" i="5"/>
  <c r="X21" i="5"/>
  <c r="W21" i="5"/>
  <c r="W431" i="5"/>
  <c r="X431" i="5"/>
  <c r="X180" i="5"/>
  <c r="W180" i="5"/>
  <c r="W399" i="5"/>
  <c r="X399" i="5"/>
  <c r="X487" i="5"/>
  <c r="W487" i="5"/>
  <c r="W112" i="5"/>
  <c r="X112" i="5"/>
  <c r="X155" i="5"/>
  <c r="W155" i="5"/>
  <c r="X172" i="5"/>
  <c r="W172" i="5"/>
  <c r="W428" i="5"/>
  <c r="X428" i="5"/>
  <c r="W394" i="5"/>
  <c r="X394" i="5"/>
  <c r="X364" i="5"/>
  <c r="W364" i="5"/>
  <c r="W128" i="5"/>
  <c r="X128" i="5"/>
  <c r="W253" i="5"/>
  <c r="X253" i="5"/>
  <c r="W511" i="5"/>
  <c r="X511" i="5"/>
  <c r="X360" i="5"/>
  <c r="W360" i="5"/>
  <c r="W321" i="5"/>
  <c r="X321" i="5"/>
  <c r="X135" i="5"/>
  <c r="W135" i="5"/>
  <c r="X90" i="5"/>
  <c r="W90" i="5"/>
  <c r="X550" i="5"/>
  <c r="W550" i="5"/>
  <c r="X468" i="5"/>
  <c r="W468" i="5"/>
  <c r="X337" i="5"/>
  <c r="W337" i="5"/>
  <c r="X229" i="5"/>
  <c r="W229" i="5"/>
  <c r="W41" i="5"/>
  <c r="X41" i="5"/>
  <c r="W529" i="5"/>
  <c r="X529" i="5"/>
  <c r="W219" i="5"/>
  <c r="X219" i="5"/>
  <c r="X361" i="5"/>
  <c r="W361" i="5"/>
  <c r="X341" i="5"/>
  <c r="W341" i="5"/>
  <c r="X103" i="5"/>
  <c r="W103" i="5"/>
  <c r="X473" i="5"/>
  <c r="W473" i="5"/>
  <c r="X412" i="5"/>
  <c r="W412" i="5"/>
  <c r="X528" i="5"/>
  <c r="W528" i="5"/>
  <c r="X274" i="5"/>
  <c r="W274" i="5"/>
  <c r="W131" i="5"/>
  <c r="X131" i="5"/>
  <c r="X342" i="5"/>
  <c r="W342" i="5"/>
  <c r="W490" i="5"/>
  <c r="X490" i="5"/>
  <c r="X444" i="5"/>
  <c r="W444" i="5"/>
  <c r="W351" i="5"/>
  <c r="X351" i="5"/>
  <c r="W217" i="5"/>
  <c r="X217" i="5"/>
  <c r="W80" i="5"/>
  <c r="X80" i="5"/>
  <c r="X330" i="5"/>
  <c r="W330" i="5"/>
  <c r="X97" i="5"/>
  <c r="W97" i="5"/>
  <c r="W78" i="5"/>
  <c r="X78" i="5"/>
  <c r="X85" i="5"/>
  <c r="W85" i="5"/>
  <c r="W502" i="5"/>
  <c r="X502" i="5"/>
  <c r="X356" i="5"/>
  <c r="W356" i="5"/>
  <c r="W194" i="5"/>
  <c r="X194" i="5"/>
  <c r="W139" i="5"/>
  <c r="X139" i="5"/>
  <c r="W526" i="5"/>
  <c r="X526" i="5"/>
  <c r="W102" i="5"/>
  <c r="X102" i="5"/>
  <c r="W312" i="5"/>
  <c r="X312" i="5"/>
  <c r="W522" i="5"/>
  <c r="X522" i="5"/>
  <c r="W225" i="5"/>
  <c r="X225" i="5"/>
  <c r="X474" i="5"/>
  <c r="W474" i="5"/>
  <c r="W379" i="5"/>
  <c r="X379" i="5"/>
  <c r="W89" i="5"/>
  <c r="X89" i="5"/>
  <c r="X86" i="5"/>
  <c r="W86" i="5"/>
  <c r="X190" i="5"/>
  <c r="W190" i="5"/>
  <c r="X370" i="5"/>
  <c r="W370" i="5"/>
  <c r="W540" i="5"/>
  <c r="X540" i="5"/>
  <c r="W132" i="5"/>
  <c r="X132" i="5"/>
  <c r="X316" i="5"/>
  <c r="W316" i="5"/>
  <c r="X46" i="5"/>
  <c r="W46" i="5"/>
  <c r="X109" i="5"/>
  <c r="W109" i="5"/>
  <c r="X208" i="5"/>
  <c r="W208" i="5"/>
  <c r="W421" i="5"/>
  <c r="X421" i="5"/>
  <c r="X548" i="5"/>
  <c r="W548" i="5"/>
  <c r="I40" i="2"/>
  <c r="AC93" i="5" l="1"/>
  <c r="AU90" i="6"/>
  <c r="AW90" i="6" s="1"/>
  <c r="AU115" i="6"/>
  <c r="AW115" i="6" s="1"/>
  <c r="AO117" i="6"/>
  <c r="AU117" i="6" s="1"/>
  <c r="AW117" i="6" s="1"/>
  <c r="AU150" i="6"/>
  <c r="AW150" i="6" s="1"/>
  <c r="AU85" i="6"/>
  <c r="AW85" i="6" s="1"/>
  <c r="AO50" i="6"/>
  <c r="AU50" i="6" s="1"/>
  <c r="AW50" i="6" s="1"/>
  <c r="BE176" i="5"/>
  <c r="BF176" i="5" s="1"/>
  <c r="BK176" i="5" s="1"/>
  <c r="AC199" i="5"/>
  <c r="AC176" i="5"/>
  <c r="BE245" i="5"/>
  <c r="AD515" i="5"/>
  <c r="AU54" i="6"/>
  <c r="AW54" i="6" s="1"/>
  <c r="AU38" i="8"/>
  <c r="AW38" i="8" s="1"/>
  <c r="AU139" i="6"/>
  <c r="AW139" i="6" s="1"/>
  <c r="AU57" i="6"/>
  <c r="AW57" i="6" s="1"/>
  <c r="AC204" i="5"/>
  <c r="AD204" i="5"/>
  <c r="BE374" i="5"/>
  <c r="BE244" i="5"/>
  <c r="BE215" i="5"/>
  <c r="AC374" i="5"/>
  <c r="AU56" i="6"/>
  <c r="AW56" i="6" s="1"/>
  <c r="AC120" i="5"/>
  <c r="AD369" i="5"/>
  <c r="AC244" i="5"/>
  <c r="BE549" i="5"/>
  <c r="AD442" i="5"/>
  <c r="BE456" i="5"/>
  <c r="AD456" i="5"/>
  <c r="BE110" i="5"/>
  <c r="BF110" i="5" s="1"/>
  <c r="BK110" i="5" s="1"/>
  <c r="AD106" i="5"/>
  <c r="AU123" i="6"/>
  <c r="AW123" i="6" s="1"/>
  <c r="AC89" i="5"/>
  <c r="AC544" i="5"/>
  <c r="AC106" i="5"/>
  <c r="AU79" i="6"/>
  <c r="AW79" i="6" s="1"/>
  <c r="AC275" i="5"/>
  <c r="AD109" i="5"/>
  <c r="AU149" i="6"/>
  <c r="AW149" i="6" s="1"/>
  <c r="AD544" i="5"/>
  <c r="BE160" i="5"/>
  <c r="AC219" i="5"/>
  <c r="AD44" i="5"/>
  <c r="BE388" i="5"/>
  <c r="AD146" i="5"/>
  <c r="AC160" i="5"/>
  <c r="BE518" i="5"/>
  <c r="BG518" i="5" s="1"/>
  <c r="BL518" i="5" s="1"/>
  <c r="BE44" i="5"/>
  <c r="BF44" i="5" s="1"/>
  <c r="BK44" i="5" s="1"/>
  <c r="AC388" i="5"/>
  <c r="BE358" i="5"/>
  <c r="BG358" i="5" s="1"/>
  <c r="BL358" i="5" s="1"/>
  <c r="AC217" i="5"/>
  <c r="BE468" i="5"/>
  <c r="AC333" i="5"/>
  <c r="BE516" i="5"/>
  <c r="BG516" i="5" s="1"/>
  <c r="BL516" i="5" s="1"/>
  <c r="AD516" i="5"/>
  <c r="AD217" i="5"/>
  <c r="AD93" i="5"/>
  <c r="BE383" i="5"/>
  <c r="BG383" i="5" s="1"/>
  <c r="BL383" i="5" s="1"/>
  <c r="AC383" i="5"/>
  <c r="BE269" i="5"/>
  <c r="BF269" i="5" s="1"/>
  <c r="BK269" i="5" s="1"/>
  <c r="AC269" i="5"/>
  <c r="BE59" i="5"/>
  <c r="BF59" i="5" s="1"/>
  <c r="BK59" i="5" s="1"/>
  <c r="AC226" i="5"/>
  <c r="AU43" i="6"/>
  <c r="AW43" i="6" s="1"/>
  <c r="AD87" i="5"/>
  <c r="BE146" i="5"/>
  <c r="BF146" i="5" s="1"/>
  <c r="BK146" i="5" s="1"/>
  <c r="AC87" i="5"/>
  <c r="AD236" i="5"/>
  <c r="AC167" i="5"/>
  <c r="AC55" i="5"/>
  <c r="AD182" i="5"/>
  <c r="BE438" i="5"/>
  <c r="BG438" i="5" s="1"/>
  <c r="BL438" i="5" s="1"/>
  <c r="AD88" i="5"/>
  <c r="BE297" i="5"/>
  <c r="BG297" i="5" s="1"/>
  <c r="BL297" i="5" s="1"/>
  <c r="AD40" i="5"/>
  <c r="AC371" i="5"/>
  <c r="BE385" i="5"/>
  <c r="BF385" i="5" s="1"/>
  <c r="BK385" i="5" s="1"/>
  <c r="BE200" i="5"/>
  <c r="BF200" i="5" s="1"/>
  <c r="BK200" i="5" s="1"/>
  <c r="AD385" i="5"/>
  <c r="AC410" i="5"/>
  <c r="AD200" i="5"/>
  <c r="AC90" i="5"/>
  <c r="AC532" i="5"/>
  <c r="AU98" i="6"/>
  <c r="AW98" i="6" s="1"/>
  <c r="AU108" i="6"/>
  <c r="AW108" i="6" s="1"/>
  <c r="AO7" i="6"/>
  <c r="AU7" i="6" s="1"/>
  <c r="AW7" i="6" s="1"/>
  <c r="AC59" i="5"/>
  <c r="BE226" i="5"/>
  <c r="BG226" i="5" s="1"/>
  <c r="BL226" i="5" s="1"/>
  <c r="AD46" i="5"/>
  <c r="AU96" i="6"/>
  <c r="AW96" i="6" s="1"/>
  <c r="AC344" i="5"/>
  <c r="AC69" i="5"/>
  <c r="AD100" i="5"/>
  <c r="AC441" i="5"/>
  <c r="AD344" i="5"/>
  <c r="BE69" i="5"/>
  <c r="BG69" i="5" s="1"/>
  <c r="BL69" i="5" s="1"/>
  <c r="BE100" i="5"/>
  <c r="BF100" i="5" s="1"/>
  <c r="BK100" i="5" s="1"/>
  <c r="BE441" i="5"/>
  <c r="BG441" i="5" s="1"/>
  <c r="BL441" i="5" s="1"/>
  <c r="AU40" i="6"/>
  <c r="AW40" i="6" s="1"/>
  <c r="AU144" i="6"/>
  <c r="AW144" i="6" s="1"/>
  <c r="AC468" i="5"/>
  <c r="AD335" i="5"/>
  <c r="BE333" i="5"/>
  <c r="BF333" i="5" s="1"/>
  <c r="BK333" i="5" s="1"/>
  <c r="AC111" i="5"/>
  <c r="AU151" i="6"/>
  <c r="AW151" i="6" s="1"/>
  <c r="AD306" i="5"/>
  <c r="AD199" i="5"/>
  <c r="AC363" i="5"/>
  <c r="AD378" i="5"/>
  <c r="AD363" i="5"/>
  <c r="BE378" i="5"/>
  <c r="BF378" i="5" s="1"/>
  <c r="BK378" i="5" s="1"/>
  <c r="BE515" i="5"/>
  <c r="BG515" i="5" s="1"/>
  <c r="BL515" i="5" s="1"/>
  <c r="BE540" i="5"/>
  <c r="BF540" i="5" s="1"/>
  <c r="BK540" i="5" s="1"/>
  <c r="AD444" i="5"/>
  <c r="AD540" i="5"/>
  <c r="BE225" i="5"/>
  <c r="BF225" i="5" s="1"/>
  <c r="BK225" i="5" s="1"/>
  <c r="BE85" i="5"/>
  <c r="BF85" i="5" s="1"/>
  <c r="BK85" i="5" s="1"/>
  <c r="AC336" i="5"/>
  <c r="AC85" i="5"/>
  <c r="AD448" i="5"/>
  <c r="BE135" i="5"/>
  <c r="BG135" i="5" s="1"/>
  <c r="BL135" i="5" s="1"/>
  <c r="AD167" i="5"/>
  <c r="AC236" i="5"/>
  <c r="AC555" i="5"/>
  <c r="AC258" i="5"/>
  <c r="AC306" i="5"/>
  <c r="BE555" i="5"/>
  <c r="BF555" i="5" s="1"/>
  <c r="BK555" i="5" s="1"/>
  <c r="AD458" i="5"/>
  <c r="AD258" i="5"/>
  <c r="AD490" i="5"/>
  <c r="AD90" i="5"/>
  <c r="BE316" i="5"/>
  <c r="BG316" i="5" s="1"/>
  <c r="BL316" i="5" s="1"/>
  <c r="AC412" i="5"/>
  <c r="AC316" i="5"/>
  <c r="AC191" i="5"/>
  <c r="AC135" i="5"/>
  <c r="AC474" i="5"/>
  <c r="BE309" i="5"/>
  <c r="BF309" i="5" s="1"/>
  <c r="BK309" i="5" s="1"/>
  <c r="AC545" i="5"/>
  <c r="AD474" i="5"/>
  <c r="AC309" i="5"/>
  <c r="AD545" i="5"/>
  <c r="AC356" i="5"/>
  <c r="BE318" i="5"/>
  <c r="BG318" i="5" s="1"/>
  <c r="BL318" i="5" s="1"/>
  <c r="AC318" i="5"/>
  <c r="BE261" i="5"/>
  <c r="BF261" i="5" s="1"/>
  <c r="BK261" i="5" s="1"/>
  <c r="AD261" i="5"/>
  <c r="AC252" i="5"/>
  <c r="AC139" i="5"/>
  <c r="AC402" i="5"/>
  <c r="AD82" i="5"/>
  <c r="AD419" i="5"/>
  <c r="AC526" i="5"/>
  <c r="AC70" i="5"/>
  <c r="AC86" i="5"/>
  <c r="AC132" i="5"/>
  <c r="AD41" i="5"/>
  <c r="BE42" i="5"/>
  <c r="BG42" i="5" s="1"/>
  <c r="BL42" i="5" s="1"/>
  <c r="AC138" i="5"/>
  <c r="BE114" i="5"/>
  <c r="BG114" i="5" s="1"/>
  <c r="BL114" i="5" s="1"/>
  <c r="BE526" i="5"/>
  <c r="BF526" i="5" s="1"/>
  <c r="BK526" i="5" s="1"/>
  <c r="BE139" i="5"/>
  <c r="BF139" i="5" s="1"/>
  <c r="BK139" i="5" s="1"/>
  <c r="AD307" i="5"/>
  <c r="AD489" i="5"/>
  <c r="BE419" i="5"/>
  <c r="BF419" i="5" s="1"/>
  <c r="BK419" i="5" s="1"/>
  <c r="BE203" i="5"/>
  <c r="BF203" i="5" s="1"/>
  <c r="BK203" i="5" s="1"/>
  <c r="BE359" i="5"/>
  <c r="BF359" i="5" s="1"/>
  <c r="BK359" i="5" s="1"/>
  <c r="BE129" i="5"/>
  <c r="BF129" i="5" s="1"/>
  <c r="BK129" i="5" s="1"/>
  <c r="AD443" i="5"/>
  <c r="AC434" i="5"/>
  <c r="AC124" i="5"/>
  <c r="AC203" i="5"/>
  <c r="AC421" i="5"/>
  <c r="BE134" i="5"/>
  <c r="BF134" i="5" s="1"/>
  <c r="BK134" i="5" s="1"/>
  <c r="AC161" i="5"/>
  <c r="AC312" i="5"/>
  <c r="AD421" i="5"/>
  <c r="BE208" i="5"/>
  <c r="BF208" i="5" s="1"/>
  <c r="BK208" i="5" s="1"/>
  <c r="AD134" i="5"/>
  <c r="AD312" i="5"/>
  <c r="AD208" i="5"/>
  <c r="AD488" i="5"/>
  <c r="AC31" i="5"/>
  <c r="BE489" i="5"/>
  <c r="BG489" i="5" s="1"/>
  <c r="BL489" i="5" s="1"/>
  <c r="BE86" i="5"/>
  <c r="BG86" i="5" s="1"/>
  <c r="BL86" i="5" s="1"/>
  <c r="BE330" i="5"/>
  <c r="BF330" i="5" s="1"/>
  <c r="BK330" i="5" s="1"/>
  <c r="AC529" i="5"/>
  <c r="BE102" i="5"/>
  <c r="BF102" i="5" s="1"/>
  <c r="BK102" i="5" s="1"/>
  <c r="AC330" i="5"/>
  <c r="AD190" i="5"/>
  <c r="BE222" i="5"/>
  <c r="BF222" i="5" s="1"/>
  <c r="BK222" i="5" s="1"/>
  <c r="AD102" i="5"/>
  <c r="AD530" i="5"/>
  <c r="AC187" i="5"/>
  <c r="AC552" i="5"/>
  <c r="AC222" i="5"/>
  <c r="BE394" i="5"/>
  <c r="BF394" i="5" s="1"/>
  <c r="BK394" i="5" s="1"/>
  <c r="BE380" i="5"/>
  <c r="BG380" i="5" s="1"/>
  <c r="BL380" i="5" s="1"/>
  <c r="BE41" i="5"/>
  <c r="BF41" i="5" s="1"/>
  <c r="BK41" i="5" s="1"/>
  <c r="AD114" i="5"/>
  <c r="AD380" i="5"/>
  <c r="AC78" i="5"/>
  <c r="AC370" i="5"/>
  <c r="AC288" i="5"/>
  <c r="AC194" i="5"/>
  <c r="AD78" i="5"/>
  <c r="BE194" i="5"/>
  <c r="BG194" i="5" s="1"/>
  <c r="BL194" i="5" s="1"/>
  <c r="BE229" i="5"/>
  <c r="BG229" i="5" s="1"/>
  <c r="BL229" i="5" s="1"/>
  <c r="AD370" i="5"/>
  <c r="AC201" i="5"/>
  <c r="AC304" i="5"/>
  <c r="BE343" i="5"/>
  <c r="BF343" i="5" s="1"/>
  <c r="BK343" i="5" s="1"/>
  <c r="AC407" i="5"/>
  <c r="AD201" i="5"/>
  <c r="BE190" i="5"/>
  <c r="BF190" i="5" s="1"/>
  <c r="BK190" i="5" s="1"/>
  <c r="BE132" i="5"/>
  <c r="BG132" i="5" s="1"/>
  <c r="BL132" i="5" s="1"/>
  <c r="BE379" i="5"/>
  <c r="BF379" i="5" s="1"/>
  <c r="BK379" i="5" s="1"/>
  <c r="AC175" i="5"/>
  <c r="BE289" i="5"/>
  <c r="BF289" i="5" s="1"/>
  <c r="BK289" i="5" s="1"/>
  <c r="AD313" i="5"/>
  <c r="BE528" i="5"/>
  <c r="BF528" i="5" s="1"/>
  <c r="BK528" i="5" s="1"/>
  <c r="BE392" i="5"/>
  <c r="BG392" i="5" s="1"/>
  <c r="BL392" i="5" s="1"/>
  <c r="AD392" i="5"/>
  <c r="BE302" i="5"/>
  <c r="BG302" i="5" s="1"/>
  <c r="BL302" i="5" s="1"/>
  <c r="BE96" i="5"/>
  <c r="BG96" i="5" s="1"/>
  <c r="BL96" i="5" s="1"/>
  <c r="AC44" i="6"/>
  <c r="AD44" i="6" s="1"/>
  <c r="AQ44" i="6"/>
  <c r="AP44" i="6"/>
  <c r="AK44" i="6"/>
  <c r="AL44" i="6" s="1"/>
  <c r="AF44" i="6"/>
  <c r="AG44" i="6" s="1"/>
  <c r="AI44" i="6" s="1"/>
  <c r="AN44" i="6"/>
  <c r="AC48" i="6"/>
  <c r="AD48" i="6" s="1"/>
  <c r="AQ48" i="6"/>
  <c r="AP48" i="6"/>
  <c r="AP82" i="6"/>
  <c r="AQ82" i="6"/>
  <c r="AC82" i="6"/>
  <c r="AD82" i="6" s="1"/>
  <c r="AQ47" i="6"/>
  <c r="AC47" i="6"/>
  <c r="AD47" i="6" s="1"/>
  <c r="AP47" i="6"/>
  <c r="AN48" i="6"/>
  <c r="AF48" i="6"/>
  <c r="AG48" i="6" s="1"/>
  <c r="AI48" i="6" s="1"/>
  <c r="AK48" i="6"/>
  <c r="AL48" i="6" s="1"/>
  <c r="AF82" i="6"/>
  <c r="AG82" i="6" s="1"/>
  <c r="AI82" i="6" s="1"/>
  <c r="AK82" i="6"/>
  <c r="AL82" i="6" s="1"/>
  <c r="AN82" i="6"/>
  <c r="AF47" i="6"/>
  <c r="AG47" i="6" s="1"/>
  <c r="AI47" i="6" s="1"/>
  <c r="AN47" i="6"/>
  <c r="AO47" i="6" s="1"/>
  <c r="AP143" i="6"/>
  <c r="AQ143" i="6"/>
  <c r="AC143" i="6"/>
  <c r="AD143" i="6" s="1"/>
  <c r="AK143" i="6"/>
  <c r="AL143" i="6" s="1"/>
  <c r="AN143" i="6"/>
  <c r="AF143" i="6"/>
  <c r="AG143" i="6" s="1"/>
  <c r="AI143" i="6" s="1"/>
  <c r="AK132" i="6"/>
  <c r="AL132" i="6" s="1"/>
  <c r="AF132" i="6"/>
  <c r="AG132" i="6" s="1"/>
  <c r="AI132" i="6" s="1"/>
  <c r="AN132" i="6"/>
  <c r="AK89" i="6"/>
  <c r="AL89" i="6" s="1"/>
  <c r="AN89" i="6"/>
  <c r="AF89" i="6"/>
  <c r="AG89" i="6" s="1"/>
  <c r="AI89" i="6" s="1"/>
  <c r="AP141" i="6"/>
  <c r="AQ141" i="6"/>
  <c r="AC141" i="6"/>
  <c r="AD141" i="6" s="1"/>
  <c r="AQ132" i="6"/>
  <c r="AP132" i="6"/>
  <c r="AC132" i="6"/>
  <c r="AD132" i="6" s="1"/>
  <c r="AQ89" i="6"/>
  <c r="AC89" i="6"/>
  <c r="AD89" i="6" s="1"/>
  <c r="AP89" i="6"/>
  <c r="AF135" i="6"/>
  <c r="AG135" i="6" s="1"/>
  <c r="AI135" i="6" s="1"/>
  <c r="AN135" i="6"/>
  <c r="AK135" i="6"/>
  <c r="AL135" i="6" s="1"/>
  <c r="AN141" i="6"/>
  <c r="AF141" i="6"/>
  <c r="AG141" i="6" s="1"/>
  <c r="AI141" i="6" s="1"/>
  <c r="AK141" i="6"/>
  <c r="AL141" i="6" s="1"/>
  <c r="AP135" i="6"/>
  <c r="AC135" i="6"/>
  <c r="AD135" i="6" s="1"/>
  <c r="AQ135" i="6"/>
  <c r="BE328" i="5"/>
  <c r="BF328" i="5" s="1"/>
  <c r="BK328" i="5" s="1"/>
  <c r="AC512" i="5"/>
  <c r="AC541" i="5"/>
  <c r="AD492" i="5"/>
  <c r="AD403" i="5"/>
  <c r="AC117" i="5"/>
  <c r="BE53" i="5"/>
  <c r="BF53" i="5" s="1"/>
  <c r="BK53" i="5" s="1"/>
  <c r="AD117" i="5"/>
  <c r="BE149" i="5"/>
  <c r="BF149" i="5" s="1"/>
  <c r="BK149" i="5" s="1"/>
  <c r="AD524" i="5"/>
  <c r="AC149" i="5"/>
  <c r="AD340" i="5"/>
  <c r="BE337" i="5"/>
  <c r="BF337" i="5" s="1"/>
  <c r="BK337" i="5" s="1"/>
  <c r="BE21" i="5"/>
  <c r="BG21" i="5" s="1"/>
  <c r="BL21" i="5" s="1"/>
  <c r="AC460" i="5"/>
  <c r="AC488" i="5"/>
  <c r="AD402" i="5"/>
  <c r="AC232" i="5"/>
  <c r="AC490" i="5"/>
  <c r="AD434" i="5"/>
  <c r="AC358" i="5"/>
  <c r="BE82" i="5"/>
  <c r="BG82" i="5" s="1"/>
  <c r="BL82" i="5" s="1"/>
  <c r="AD31" i="5"/>
  <c r="BE70" i="5"/>
  <c r="BF70" i="5" s="1"/>
  <c r="BK70" i="5" s="1"/>
  <c r="BE124" i="5"/>
  <c r="BF124" i="5" s="1"/>
  <c r="BK124" i="5" s="1"/>
  <c r="BE253" i="5"/>
  <c r="BF253" i="5" s="1"/>
  <c r="BK253" i="5" s="1"/>
  <c r="AD379" i="5"/>
  <c r="BE356" i="5"/>
  <c r="BG356" i="5" s="1"/>
  <c r="BL356" i="5" s="1"/>
  <c r="AD253" i="5"/>
  <c r="AC415" i="5"/>
  <c r="BE560" i="5"/>
  <c r="BG560" i="5" s="1"/>
  <c r="BL560" i="5" s="1"/>
  <c r="AD205" i="5"/>
  <c r="AC341" i="5"/>
  <c r="AC42" i="5"/>
  <c r="AD129" i="5"/>
  <c r="AC229" i="5"/>
  <c r="BE341" i="5"/>
  <c r="BF341" i="5" s="1"/>
  <c r="BK341" i="5" s="1"/>
  <c r="AC305" i="5"/>
  <c r="BE471" i="5"/>
  <c r="BF471" i="5" s="1"/>
  <c r="BK471" i="5" s="1"/>
  <c r="BE113" i="5"/>
  <c r="BG113" i="5" s="1"/>
  <c r="BL113" i="5" s="1"/>
  <c r="BE168" i="5"/>
  <c r="BG168" i="5" s="1"/>
  <c r="BL168" i="5" s="1"/>
  <c r="BE80" i="5"/>
  <c r="BG80" i="5" s="1"/>
  <c r="BL80" i="5" s="1"/>
  <c r="AC443" i="5"/>
  <c r="BE240" i="5"/>
  <c r="BF240" i="5" s="1"/>
  <c r="BK240" i="5" s="1"/>
  <c r="BE368" i="5"/>
  <c r="BG368" i="5" s="1"/>
  <c r="BL368" i="5" s="1"/>
  <c r="AD257" i="5"/>
  <c r="BE437" i="5"/>
  <c r="BG437" i="5" s="1"/>
  <c r="BL437" i="5" s="1"/>
  <c r="AD422" i="5"/>
  <c r="BE243" i="5"/>
  <c r="BF243" i="5" s="1"/>
  <c r="BK243" i="5" s="1"/>
  <c r="AC168" i="5"/>
  <c r="AC80" i="5"/>
  <c r="BE457" i="5"/>
  <c r="BF457" i="5" s="1"/>
  <c r="BK457" i="5" s="1"/>
  <c r="AC262" i="5"/>
  <c r="BE103" i="5"/>
  <c r="BG103" i="5" s="1"/>
  <c r="BL103" i="5" s="1"/>
  <c r="AC368" i="5"/>
  <c r="BE250" i="5"/>
  <c r="BF250" i="5" s="1"/>
  <c r="BK250" i="5" s="1"/>
  <c r="AD54" i="5"/>
  <c r="AD128" i="5"/>
  <c r="AC257" i="5"/>
  <c r="BE462" i="5"/>
  <c r="BG462" i="5" s="1"/>
  <c r="BL462" i="5" s="1"/>
  <c r="AD560" i="5"/>
  <c r="BE205" i="5"/>
  <c r="BF205" i="5" s="1"/>
  <c r="BK205" i="5" s="1"/>
  <c r="BE444" i="5"/>
  <c r="BF444" i="5" s="1"/>
  <c r="BK444" i="5" s="1"/>
  <c r="AC243" i="5"/>
  <c r="AC457" i="5"/>
  <c r="BE288" i="5"/>
  <c r="BF288" i="5" s="1"/>
  <c r="BK288" i="5" s="1"/>
  <c r="BE262" i="5"/>
  <c r="BF262" i="5" s="1"/>
  <c r="BK262" i="5" s="1"/>
  <c r="AC103" i="5"/>
  <c r="AD231" i="5"/>
  <c r="AC462" i="5"/>
  <c r="AD539" i="5"/>
  <c r="BE187" i="5"/>
  <c r="BG187" i="5" s="1"/>
  <c r="BL187" i="5" s="1"/>
  <c r="AC48" i="5"/>
  <c r="BE292" i="5"/>
  <c r="BF292" i="5" s="1"/>
  <c r="BK292" i="5" s="1"/>
  <c r="AD155" i="5"/>
  <c r="AC250" i="5"/>
  <c r="AD393" i="5"/>
  <c r="BE54" i="5"/>
  <c r="BF54" i="5" s="1"/>
  <c r="BK54" i="5" s="1"/>
  <c r="AD175" i="5"/>
  <c r="AC338" i="5"/>
  <c r="AC238" i="5"/>
  <c r="AD460" i="5"/>
  <c r="AC131" i="5"/>
  <c r="AC46" i="5"/>
  <c r="AC21" i="5"/>
  <c r="AC524" i="5"/>
  <c r="AC290" i="5"/>
  <c r="BE548" i="5"/>
  <c r="BF548" i="5" s="1"/>
  <c r="BK548" i="5" s="1"/>
  <c r="BE428" i="5"/>
  <c r="BG428" i="5" s="1"/>
  <c r="BL428" i="5" s="1"/>
  <c r="AC548" i="5"/>
  <c r="AC523" i="5"/>
  <c r="AC428" i="5"/>
  <c r="AC463" i="5"/>
  <c r="BE351" i="5"/>
  <c r="BF351" i="5" s="1"/>
  <c r="BK351" i="5" s="1"/>
  <c r="AC476" i="5"/>
  <c r="BE340" i="5"/>
  <c r="BG340" i="5" s="1"/>
  <c r="BL340" i="5" s="1"/>
  <c r="AD523" i="5"/>
  <c r="AD351" i="5"/>
  <c r="AC387" i="5"/>
  <c r="AD148" i="5"/>
  <c r="BE131" i="5"/>
  <c r="BF131" i="5" s="1"/>
  <c r="BK131" i="5" s="1"/>
  <c r="AD308" i="5"/>
  <c r="BE23" i="5"/>
  <c r="BG23" i="5" s="1"/>
  <c r="BL23" i="5" s="1"/>
  <c r="BE88" i="5"/>
  <c r="BG88" i="5" s="1"/>
  <c r="BL88" i="5" s="1"/>
  <c r="AD110" i="5"/>
  <c r="BE514" i="5"/>
  <c r="BF514" i="5" s="1"/>
  <c r="BK514" i="5" s="1"/>
  <c r="AD55" i="5"/>
  <c r="BE130" i="5"/>
  <c r="BF130" i="5" s="1"/>
  <c r="BK130" i="5" s="1"/>
  <c r="AC40" i="5"/>
  <c r="AC514" i="5"/>
  <c r="BE335" i="5"/>
  <c r="BG335" i="5" s="1"/>
  <c r="BL335" i="5" s="1"/>
  <c r="BE182" i="5"/>
  <c r="BG182" i="5" s="1"/>
  <c r="BL182" i="5" s="1"/>
  <c r="BE532" i="5"/>
  <c r="BF532" i="5" s="1"/>
  <c r="BK532" i="5" s="1"/>
  <c r="BE111" i="5"/>
  <c r="BF111" i="5" s="1"/>
  <c r="BK111" i="5" s="1"/>
  <c r="AD96" i="5"/>
  <c r="AD297" i="5"/>
  <c r="AC94" i="5"/>
  <c r="AC51" i="5"/>
  <c r="BE171" i="5"/>
  <c r="BF171" i="5" s="1"/>
  <c r="BK171" i="5" s="1"/>
  <c r="AD438" i="5"/>
  <c r="BE442" i="5"/>
  <c r="BF442" i="5" s="1"/>
  <c r="BK442" i="5" s="1"/>
  <c r="AD186" i="5"/>
  <c r="BE94" i="5"/>
  <c r="BF94" i="5" s="1"/>
  <c r="BK94" i="5" s="1"/>
  <c r="AD51" i="5"/>
  <c r="AC186" i="5"/>
  <c r="AC43" i="5"/>
  <c r="AC171" i="5"/>
  <c r="AC347" i="5"/>
  <c r="AC302" i="5"/>
  <c r="AC68" i="5"/>
  <c r="AC343" i="5"/>
  <c r="AD89" i="5"/>
  <c r="BE412" i="5"/>
  <c r="BG412" i="5" s="1"/>
  <c r="BL412" i="5" s="1"/>
  <c r="AD219" i="5"/>
  <c r="BE508" i="5"/>
  <c r="BF508" i="5" s="1"/>
  <c r="BK508" i="5" s="1"/>
  <c r="BE172" i="5"/>
  <c r="BF172" i="5" s="1"/>
  <c r="BK172" i="5" s="1"/>
  <c r="BE423" i="5"/>
  <c r="BG423" i="5" s="1"/>
  <c r="BL423" i="5" s="1"/>
  <c r="BE355" i="5"/>
  <c r="BF355" i="5" s="1"/>
  <c r="BK355" i="5" s="1"/>
  <c r="BE390" i="5"/>
  <c r="BF390" i="5" s="1"/>
  <c r="BK390" i="5" s="1"/>
  <c r="AC508" i="5"/>
  <c r="AC172" i="5"/>
  <c r="AD423" i="5"/>
  <c r="AC104" i="5"/>
  <c r="AC355" i="5"/>
  <c r="AC390" i="5"/>
  <c r="AD104" i="5"/>
  <c r="AC401" i="5"/>
  <c r="AD196" i="5"/>
  <c r="AC361" i="5"/>
  <c r="AD304" i="5"/>
  <c r="AD407" i="5"/>
  <c r="BE381" i="5"/>
  <c r="BG381" i="5" s="1"/>
  <c r="BL381" i="5" s="1"/>
  <c r="BE141" i="5"/>
  <c r="BG141" i="5" s="1"/>
  <c r="BL141" i="5" s="1"/>
  <c r="BE196" i="5"/>
  <c r="BG196" i="5" s="1"/>
  <c r="BL196" i="5" s="1"/>
  <c r="AD361" i="5"/>
  <c r="BE294" i="5"/>
  <c r="BG294" i="5" s="1"/>
  <c r="BL294" i="5" s="1"/>
  <c r="AD242" i="5"/>
  <c r="AD401" i="5"/>
  <c r="AD138" i="5"/>
  <c r="BE496" i="5"/>
  <c r="BF496" i="5" s="1"/>
  <c r="BK496" i="5" s="1"/>
  <c r="AC381" i="5"/>
  <c r="BE50" i="5"/>
  <c r="BF50" i="5" s="1"/>
  <c r="BK50" i="5" s="1"/>
  <c r="AD141" i="5"/>
  <c r="BE473" i="5"/>
  <c r="BF473" i="5" s="1"/>
  <c r="BK473" i="5" s="1"/>
  <c r="AC294" i="5"/>
  <c r="AC496" i="5"/>
  <c r="AC50" i="5"/>
  <c r="AD473" i="5"/>
  <c r="BE109" i="5"/>
  <c r="BF109" i="5" s="1"/>
  <c r="BK109" i="5" s="1"/>
  <c r="BE33" i="5"/>
  <c r="BF33" i="5" s="1"/>
  <c r="BK33" i="5" s="1"/>
  <c r="AC272" i="5"/>
  <c r="AD126" i="5"/>
  <c r="BE499" i="5"/>
  <c r="BG499" i="5" s="1"/>
  <c r="BL499" i="5" s="1"/>
  <c r="AC112" i="5"/>
  <c r="AC274" i="5"/>
  <c r="AD198" i="5"/>
  <c r="BE156" i="5"/>
  <c r="BF156" i="5" s="1"/>
  <c r="BK156" i="5" s="1"/>
  <c r="AD418" i="5"/>
  <c r="AC33" i="5"/>
  <c r="AD215" i="5"/>
  <c r="BE377" i="5"/>
  <c r="BG377" i="5" s="1"/>
  <c r="BL377" i="5" s="1"/>
  <c r="AD301" i="5"/>
  <c r="BE123" i="5"/>
  <c r="BG123" i="5" s="1"/>
  <c r="BL123" i="5" s="1"/>
  <c r="AD272" i="5"/>
  <c r="AC418" i="5"/>
  <c r="BE484" i="5"/>
  <c r="BG484" i="5" s="1"/>
  <c r="BL484" i="5" s="1"/>
  <c r="AC126" i="5"/>
  <c r="BE458" i="5"/>
  <c r="BG458" i="5" s="1"/>
  <c r="BL458" i="5" s="1"/>
  <c r="AD499" i="5"/>
  <c r="AD472" i="5"/>
  <c r="AC230" i="5"/>
  <c r="BE224" i="5"/>
  <c r="BG224" i="5" s="1"/>
  <c r="BL224" i="5" s="1"/>
  <c r="AC123" i="5"/>
  <c r="AC484" i="5"/>
  <c r="AC58" i="5"/>
  <c r="AC224" i="5"/>
  <c r="AD377" i="5"/>
  <c r="BE301" i="5"/>
  <c r="BF301" i="5" s="1"/>
  <c r="BK301" i="5" s="1"/>
  <c r="AD230" i="5"/>
  <c r="BE472" i="5"/>
  <c r="BF472" i="5" s="1"/>
  <c r="BK472" i="5" s="1"/>
  <c r="AD247" i="5"/>
  <c r="BE58" i="5"/>
  <c r="BF58" i="5" s="1"/>
  <c r="BK58" i="5" s="1"/>
  <c r="BE270" i="5"/>
  <c r="BF270" i="5" s="1"/>
  <c r="BK270" i="5" s="1"/>
  <c r="BE247" i="5"/>
  <c r="BF247" i="5" s="1"/>
  <c r="BK247" i="5" s="1"/>
  <c r="BE550" i="5"/>
  <c r="BG550" i="5" s="1"/>
  <c r="BL550" i="5" s="1"/>
  <c r="AC270" i="5"/>
  <c r="AC92" i="5"/>
  <c r="BE92" i="5"/>
  <c r="BG92" i="5" s="1"/>
  <c r="BL92" i="5" s="1"/>
  <c r="BE112" i="5"/>
  <c r="BF112" i="5" s="1"/>
  <c r="BK112" i="5" s="1"/>
  <c r="AC550" i="5"/>
  <c r="BE274" i="5"/>
  <c r="BF274" i="5" s="1"/>
  <c r="BK274" i="5" s="1"/>
  <c r="BE198" i="5"/>
  <c r="BG198" i="5" s="1"/>
  <c r="BL198" i="5" s="1"/>
  <c r="AD156" i="5"/>
  <c r="AD426" i="5"/>
  <c r="AC346" i="5"/>
  <c r="AC179" i="5"/>
  <c r="AC315" i="5"/>
  <c r="AD354" i="5"/>
  <c r="AD553" i="5"/>
  <c r="AD191" i="5"/>
  <c r="BE410" i="5"/>
  <c r="BG410" i="5" s="1"/>
  <c r="BL410" i="5" s="1"/>
  <c r="AD336" i="5"/>
  <c r="BE529" i="5"/>
  <c r="BF529" i="5" s="1"/>
  <c r="BK529" i="5" s="1"/>
  <c r="BE408" i="5"/>
  <c r="BF408" i="5" s="1"/>
  <c r="BK408" i="5" s="1"/>
  <c r="AD252" i="5"/>
  <c r="BE426" i="5"/>
  <c r="BF426" i="5" s="1"/>
  <c r="BK426" i="5" s="1"/>
  <c r="AC528" i="5"/>
  <c r="BE346" i="5"/>
  <c r="BF346" i="5" s="1"/>
  <c r="BK346" i="5" s="1"/>
  <c r="AD425" i="5"/>
  <c r="AC394" i="5"/>
  <c r="BE179" i="5"/>
  <c r="BG179" i="5" s="1"/>
  <c r="BL179" i="5" s="1"/>
  <c r="AD347" i="5"/>
  <c r="AD328" i="5"/>
  <c r="AC504" i="5"/>
  <c r="AD411" i="5"/>
  <c r="BE425" i="5"/>
  <c r="BF425" i="5" s="1"/>
  <c r="BK425" i="5" s="1"/>
  <c r="AC408" i="5"/>
  <c r="BE495" i="5"/>
  <c r="BG495" i="5" s="1"/>
  <c r="BL495" i="5" s="1"/>
  <c r="BE504" i="5"/>
  <c r="BG504" i="5" s="1"/>
  <c r="BL504" i="5" s="1"/>
  <c r="AC360" i="5"/>
  <c r="AC350" i="5"/>
  <c r="BE350" i="5"/>
  <c r="BG350" i="5" s="1"/>
  <c r="BL350" i="5" s="1"/>
  <c r="AD495" i="5"/>
  <c r="AD360" i="5"/>
  <c r="AC553" i="5"/>
  <c r="BE354" i="5"/>
  <c r="BF354" i="5" s="1"/>
  <c r="BK354" i="5" s="1"/>
  <c r="AD338" i="5"/>
  <c r="AC231" i="5"/>
  <c r="AC158" i="5"/>
  <c r="BE403" i="5"/>
  <c r="BG403" i="5" s="1"/>
  <c r="BL403" i="5" s="1"/>
  <c r="AD305" i="5"/>
  <c r="BE128" i="5"/>
  <c r="BG128" i="5" s="1"/>
  <c r="BL128" i="5" s="1"/>
  <c r="AD238" i="5"/>
  <c r="BE431" i="5"/>
  <c r="BF431" i="5" s="1"/>
  <c r="BK431" i="5" s="1"/>
  <c r="BE276" i="5"/>
  <c r="BG276" i="5" s="1"/>
  <c r="BL276" i="5" s="1"/>
  <c r="BE299" i="5"/>
  <c r="BG299" i="5" s="1"/>
  <c r="BL299" i="5" s="1"/>
  <c r="AD513" i="5"/>
  <c r="AD431" i="5"/>
  <c r="AD517" i="5"/>
  <c r="AD276" i="5"/>
  <c r="BE435" i="5"/>
  <c r="BF435" i="5" s="1"/>
  <c r="BK435" i="5" s="1"/>
  <c r="BE556" i="5"/>
  <c r="BF556" i="5" s="1"/>
  <c r="BK556" i="5" s="1"/>
  <c r="AD22" i="5"/>
  <c r="AC299" i="5"/>
  <c r="AC60" i="5"/>
  <c r="BE513" i="5"/>
  <c r="BF513" i="5" s="1"/>
  <c r="BK513" i="5" s="1"/>
  <c r="BE228" i="5"/>
  <c r="BG228" i="5" s="1"/>
  <c r="BL228" i="5" s="1"/>
  <c r="AD49" i="5"/>
  <c r="BE558" i="5"/>
  <c r="BF558" i="5" s="1"/>
  <c r="BK558" i="5" s="1"/>
  <c r="BE517" i="5"/>
  <c r="BG517" i="5" s="1"/>
  <c r="BL517" i="5" s="1"/>
  <c r="AC435" i="5"/>
  <c r="AC556" i="5"/>
  <c r="BE22" i="5"/>
  <c r="BF22" i="5" s="1"/>
  <c r="BK22" i="5" s="1"/>
  <c r="AD279" i="5"/>
  <c r="BE324" i="5"/>
  <c r="BG324" i="5" s="1"/>
  <c r="BL324" i="5" s="1"/>
  <c r="AC492" i="5"/>
  <c r="AC228" i="5"/>
  <c r="BE49" i="5"/>
  <c r="BG49" i="5" s="1"/>
  <c r="BL49" i="5" s="1"/>
  <c r="AC558" i="5"/>
  <c r="BE279" i="5"/>
  <c r="BG279" i="5" s="1"/>
  <c r="BL279" i="5" s="1"/>
  <c r="AC324" i="5"/>
  <c r="AC23" i="5"/>
  <c r="BE463" i="5"/>
  <c r="BF463" i="5" s="1"/>
  <c r="BK463" i="5" s="1"/>
  <c r="BE180" i="5"/>
  <c r="BF180" i="5" s="1"/>
  <c r="BK180" i="5" s="1"/>
  <c r="AD525" i="5"/>
  <c r="AD53" i="5"/>
  <c r="AC397" i="5"/>
  <c r="AD476" i="5"/>
  <c r="BE214" i="5"/>
  <c r="BF214" i="5" s="1"/>
  <c r="BK214" i="5" s="1"/>
  <c r="AD180" i="5"/>
  <c r="BE525" i="5"/>
  <c r="BG525" i="5" s="1"/>
  <c r="BL525" i="5" s="1"/>
  <c r="BE397" i="5"/>
  <c r="BF397" i="5" s="1"/>
  <c r="BK397" i="5" s="1"/>
  <c r="AD420" i="5"/>
  <c r="AC214" i="5"/>
  <c r="BE173" i="5"/>
  <c r="BG173" i="5" s="1"/>
  <c r="BL173" i="5" s="1"/>
  <c r="AC420" i="5"/>
  <c r="BE290" i="5"/>
  <c r="BG290" i="5" s="1"/>
  <c r="BL290" i="5" s="1"/>
  <c r="AC337" i="5"/>
  <c r="AD348" i="5"/>
  <c r="BE140" i="5"/>
  <c r="BG140" i="5" s="1"/>
  <c r="BL140" i="5" s="1"/>
  <c r="BE543" i="5"/>
  <c r="BG543" i="5" s="1"/>
  <c r="BL543" i="5" s="1"/>
  <c r="AD173" i="5"/>
  <c r="BE308" i="5"/>
  <c r="BF308" i="5" s="1"/>
  <c r="BK308" i="5" s="1"/>
  <c r="AC348" i="5"/>
  <c r="AD140" i="5"/>
  <c r="AC543" i="5"/>
  <c r="BE387" i="5"/>
  <c r="BG387" i="5" s="1"/>
  <c r="BL387" i="5" s="1"/>
  <c r="AC148" i="5"/>
  <c r="AD541" i="5"/>
  <c r="AD292" i="5"/>
  <c r="AC251" i="5"/>
  <c r="AD467" i="5"/>
  <c r="BE251" i="5"/>
  <c r="BF251" i="5" s="1"/>
  <c r="BK251" i="5" s="1"/>
  <c r="AD113" i="5"/>
  <c r="AC357" i="5"/>
  <c r="AD291" i="5"/>
  <c r="AC150" i="5"/>
  <c r="BE535" i="5"/>
  <c r="BG535" i="5" s="1"/>
  <c r="BL535" i="5" s="1"/>
  <c r="BE415" i="5"/>
  <c r="BG415" i="5" s="1"/>
  <c r="BL415" i="5" s="1"/>
  <c r="BE411" i="5"/>
  <c r="BF411" i="5" s="1"/>
  <c r="BK411" i="5" s="1"/>
  <c r="AD469" i="5"/>
  <c r="AC405" i="5"/>
  <c r="BE422" i="5"/>
  <c r="BF422" i="5" s="1"/>
  <c r="BK422" i="5" s="1"/>
  <c r="AC291" i="5"/>
  <c r="BE393" i="5"/>
  <c r="BF393" i="5" s="1"/>
  <c r="BK393" i="5" s="1"/>
  <c r="BE530" i="5"/>
  <c r="BG530" i="5" s="1"/>
  <c r="BL530" i="5" s="1"/>
  <c r="BE242" i="5"/>
  <c r="BG242" i="5" s="1"/>
  <c r="BL242" i="5" s="1"/>
  <c r="AD512" i="5"/>
  <c r="AC313" i="5"/>
  <c r="BE467" i="5"/>
  <c r="BG467" i="5" s="1"/>
  <c r="BL467" i="5" s="1"/>
  <c r="AC67" i="5"/>
  <c r="BE405" i="5"/>
  <c r="BF405" i="5" s="1"/>
  <c r="BK405" i="5" s="1"/>
  <c r="BE155" i="5"/>
  <c r="BF155" i="5" s="1"/>
  <c r="BK155" i="5" s="1"/>
  <c r="AC240" i="5"/>
  <c r="BE195" i="5"/>
  <c r="BF195" i="5" s="1"/>
  <c r="BK195" i="5" s="1"/>
  <c r="AD67" i="5"/>
  <c r="BE357" i="5"/>
  <c r="BG357" i="5" s="1"/>
  <c r="BL357" i="5" s="1"/>
  <c r="AD150" i="5"/>
  <c r="AD195" i="5"/>
  <c r="AD535" i="5"/>
  <c r="BE469" i="5"/>
  <c r="BF469" i="5" s="1"/>
  <c r="BK469" i="5" s="1"/>
  <c r="AC375" i="5"/>
  <c r="AD151" i="5"/>
  <c r="BE66" i="5"/>
  <c r="BG66" i="5" s="1"/>
  <c r="BL66" i="5" s="1"/>
  <c r="BE267" i="5"/>
  <c r="BF267" i="5" s="1"/>
  <c r="BK267" i="5" s="1"/>
  <c r="AC271" i="5"/>
  <c r="AD375" i="5"/>
  <c r="AC174" i="5"/>
  <c r="AD439" i="5"/>
  <c r="BE480" i="5"/>
  <c r="BF480" i="5" s="1"/>
  <c r="BK480" i="5" s="1"/>
  <c r="AD60" i="5"/>
  <c r="AD436" i="5"/>
  <c r="BE439" i="5"/>
  <c r="BG439" i="5" s="1"/>
  <c r="BL439" i="5" s="1"/>
  <c r="AD480" i="5"/>
  <c r="BE151" i="5"/>
  <c r="BG151" i="5" s="1"/>
  <c r="BL151" i="5" s="1"/>
  <c r="AC223" i="5"/>
  <c r="BE315" i="5"/>
  <c r="BG315" i="5" s="1"/>
  <c r="BL315" i="5" s="1"/>
  <c r="AC130" i="5"/>
  <c r="BE223" i="5"/>
  <c r="BF223" i="5" s="1"/>
  <c r="BK223" i="5" s="1"/>
  <c r="BE43" i="5"/>
  <c r="BG43" i="5" s="1"/>
  <c r="BL43" i="5" s="1"/>
  <c r="BE115" i="5"/>
  <c r="BF115" i="5" s="1"/>
  <c r="BK115" i="5" s="1"/>
  <c r="BE26" i="5"/>
  <c r="BF26" i="5" s="1"/>
  <c r="BK26" i="5" s="1"/>
  <c r="AC494" i="5"/>
  <c r="BE237" i="5"/>
  <c r="BF237" i="5" s="1"/>
  <c r="BK237" i="5" s="1"/>
  <c r="AC115" i="5"/>
  <c r="AC137" i="5"/>
  <c r="AC26" i="5"/>
  <c r="BE68" i="5"/>
  <c r="BG68" i="5" s="1"/>
  <c r="BL68" i="5" s="1"/>
  <c r="AD237" i="5"/>
  <c r="BE95" i="5"/>
  <c r="BG95" i="5" s="1"/>
  <c r="BL95" i="5" s="1"/>
  <c r="BE158" i="5"/>
  <c r="BG158" i="5" s="1"/>
  <c r="BL158" i="5" s="1"/>
  <c r="AC437" i="5"/>
  <c r="BE542" i="5"/>
  <c r="BF542" i="5" s="1"/>
  <c r="BK542" i="5" s="1"/>
  <c r="AC289" i="5"/>
  <c r="AC539" i="5"/>
  <c r="AC542" i="5"/>
  <c r="BE48" i="5"/>
  <c r="BG48" i="5" s="1"/>
  <c r="BL48" i="5" s="1"/>
  <c r="BE271" i="5"/>
  <c r="BF271" i="5" s="1"/>
  <c r="BK271" i="5" s="1"/>
  <c r="BE73" i="5"/>
  <c r="BF73" i="5" s="1"/>
  <c r="BK73" i="5" s="1"/>
  <c r="AC211" i="5"/>
  <c r="AD66" i="5"/>
  <c r="AC267" i="5"/>
  <c r="AC73" i="5"/>
  <c r="AC143" i="5"/>
  <c r="BE409" i="5"/>
  <c r="BG409" i="5" s="1"/>
  <c r="BL409" i="5" s="1"/>
  <c r="AD471" i="5"/>
  <c r="BE366" i="5"/>
  <c r="BF366" i="5" s="1"/>
  <c r="BK366" i="5" s="1"/>
  <c r="AD210" i="5"/>
  <c r="AD483" i="5"/>
  <c r="BE211" i="5"/>
  <c r="BG211" i="5" s="1"/>
  <c r="BL211" i="5" s="1"/>
  <c r="AC409" i="5"/>
  <c r="AC366" i="5"/>
  <c r="BE210" i="5"/>
  <c r="BF210" i="5" s="1"/>
  <c r="BK210" i="5" s="1"/>
  <c r="BE483" i="5"/>
  <c r="BF483" i="5" s="1"/>
  <c r="BK483" i="5" s="1"/>
  <c r="AD429" i="5"/>
  <c r="AC246" i="5"/>
  <c r="BE64" i="5"/>
  <c r="BG64" i="5" s="1"/>
  <c r="BL64" i="5" s="1"/>
  <c r="AC436" i="5"/>
  <c r="BE429" i="5"/>
  <c r="BG429" i="5" s="1"/>
  <c r="BL429" i="5" s="1"/>
  <c r="AD246" i="5"/>
  <c r="AC296" i="5"/>
  <c r="BE399" i="5"/>
  <c r="BF399" i="5" s="1"/>
  <c r="BK399" i="5" s="1"/>
  <c r="AD296" i="5"/>
  <c r="AC399" i="5"/>
  <c r="AD47" i="5"/>
  <c r="BE349" i="5"/>
  <c r="BG349" i="5" s="1"/>
  <c r="BL349" i="5" s="1"/>
  <c r="AD105" i="5"/>
  <c r="BE169" i="5"/>
  <c r="BF169" i="5" s="1"/>
  <c r="BK169" i="5" s="1"/>
  <c r="AC165" i="5"/>
  <c r="BE281" i="5"/>
  <c r="BF281" i="5" s="1"/>
  <c r="BK281" i="5" s="1"/>
  <c r="AC56" i="5"/>
  <c r="AD406" i="5"/>
  <c r="AC183" i="5"/>
  <c r="AC372" i="5"/>
  <c r="AC307" i="5"/>
  <c r="AC432" i="5"/>
  <c r="AC359" i="5"/>
  <c r="AD71" i="5"/>
  <c r="BE455" i="5"/>
  <c r="BF455" i="5" s="1"/>
  <c r="BK455" i="5" s="1"/>
  <c r="AD432" i="5"/>
  <c r="BE71" i="5"/>
  <c r="BG71" i="5" s="1"/>
  <c r="BL71" i="5" s="1"/>
  <c r="AC455" i="5"/>
  <c r="BE235" i="5"/>
  <c r="BF235" i="5" s="1"/>
  <c r="BK235" i="5" s="1"/>
  <c r="AD235" i="5"/>
  <c r="BE116" i="5"/>
  <c r="BG116" i="5" s="1"/>
  <c r="BL116" i="5" s="1"/>
  <c r="AD161" i="5"/>
  <c r="AC116" i="5"/>
  <c r="BE519" i="5"/>
  <c r="BF519" i="5" s="1"/>
  <c r="BK519" i="5" s="1"/>
  <c r="AD34" i="5"/>
  <c r="AC519" i="5"/>
  <c r="AD183" i="5"/>
  <c r="BE406" i="5"/>
  <c r="BF406" i="5" s="1"/>
  <c r="BK406" i="5" s="1"/>
  <c r="AD165" i="5"/>
  <c r="AD298" i="5"/>
  <c r="AD449" i="5"/>
  <c r="AD322" i="5"/>
  <c r="AD281" i="5"/>
  <c r="BE105" i="5"/>
  <c r="BG105" i="5" s="1"/>
  <c r="BL105" i="5" s="1"/>
  <c r="AC298" i="5"/>
  <c r="BE56" i="5"/>
  <c r="BG56" i="5" s="1"/>
  <c r="BL56" i="5" s="1"/>
  <c r="AC322" i="5"/>
  <c r="BE372" i="5"/>
  <c r="BG372" i="5" s="1"/>
  <c r="BL372" i="5" s="1"/>
  <c r="AC349" i="5"/>
  <c r="BE152" i="5"/>
  <c r="BG152" i="5" s="1"/>
  <c r="BL152" i="5" s="1"/>
  <c r="BE470" i="5"/>
  <c r="BF470" i="5" s="1"/>
  <c r="BK470" i="5" s="1"/>
  <c r="AC169" i="5"/>
  <c r="BE209" i="5"/>
  <c r="BF209" i="5" s="1"/>
  <c r="BK209" i="5" s="1"/>
  <c r="AC152" i="5"/>
  <c r="AD451" i="5"/>
  <c r="AC470" i="5"/>
  <c r="AD501" i="5"/>
  <c r="AD209" i="5"/>
  <c r="BE34" i="5"/>
  <c r="BF34" i="5" s="1"/>
  <c r="BK34" i="5" s="1"/>
  <c r="BE451" i="5"/>
  <c r="BG451" i="5" s="1"/>
  <c r="BL451" i="5" s="1"/>
  <c r="BE144" i="5"/>
  <c r="BF144" i="5" s="1"/>
  <c r="BK144" i="5" s="1"/>
  <c r="AC334" i="5"/>
  <c r="AC481" i="5"/>
  <c r="BE501" i="5"/>
  <c r="BF501" i="5" s="1"/>
  <c r="BK501" i="5" s="1"/>
  <c r="BE505" i="5"/>
  <c r="BF505" i="5" s="1"/>
  <c r="BK505" i="5" s="1"/>
  <c r="BE433" i="5"/>
  <c r="BG433" i="5" s="1"/>
  <c r="BL433" i="5" s="1"/>
  <c r="AC367" i="5"/>
  <c r="AC144" i="5"/>
  <c r="BE334" i="5"/>
  <c r="BF334" i="5" s="1"/>
  <c r="BK334" i="5" s="1"/>
  <c r="AC449" i="5"/>
  <c r="AD481" i="5"/>
  <c r="AC505" i="5"/>
  <c r="AC433" i="5"/>
  <c r="BE367" i="5"/>
  <c r="BF367" i="5" s="1"/>
  <c r="BK367" i="5" s="1"/>
  <c r="AC185" i="5"/>
  <c r="AC233" i="5"/>
  <c r="BE79" i="5"/>
  <c r="BF79" i="5" s="1"/>
  <c r="BK79" i="5" s="1"/>
  <c r="BE35" i="5"/>
  <c r="BG35" i="5" s="1"/>
  <c r="BL35" i="5" s="1"/>
  <c r="AD510" i="5"/>
  <c r="BE260" i="5"/>
  <c r="BG260" i="5" s="1"/>
  <c r="BL260" i="5" s="1"/>
  <c r="BE537" i="5"/>
  <c r="BF537" i="5" s="1"/>
  <c r="BK537" i="5" s="1"/>
  <c r="BG11" i="5"/>
  <c r="BL11" i="5" s="1"/>
  <c r="AC35" i="5"/>
  <c r="BE233" i="5"/>
  <c r="BG233" i="5" s="1"/>
  <c r="BL233" i="5" s="1"/>
  <c r="AC537" i="5"/>
  <c r="AC303" i="5"/>
  <c r="BE303" i="5"/>
  <c r="BF303" i="5" s="1"/>
  <c r="BK303" i="5" s="1"/>
  <c r="AD416" i="5"/>
  <c r="AD266" i="5"/>
  <c r="BE163" i="5"/>
  <c r="BF163" i="5" s="1"/>
  <c r="BK163" i="5" s="1"/>
  <c r="AC317" i="5"/>
  <c r="BE364" i="5"/>
  <c r="BF364" i="5" s="1"/>
  <c r="BK364" i="5" s="1"/>
  <c r="AD317" i="5"/>
  <c r="AC19" i="5"/>
  <c r="BE389" i="5"/>
  <c r="BG389" i="5" s="1"/>
  <c r="BL389" i="5" s="1"/>
  <c r="BE122" i="5"/>
  <c r="BG122" i="5" s="1"/>
  <c r="BL122" i="5" s="1"/>
  <c r="AD260" i="5"/>
  <c r="AC36" i="5"/>
  <c r="AC79" i="5"/>
  <c r="AC389" i="5"/>
  <c r="AC447" i="5"/>
  <c r="BE465" i="5"/>
  <c r="BF465" i="5" s="1"/>
  <c r="BK465" i="5" s="1"/>
  <c r="BE239" i="5"/>
  <c r="BF239" i="5" s="1"/>
  <c r="BK239" i="5" s="1"/>
  <c r="AD552" i="5"/>
  <c r="BE47" i="5"/>
  <c r="BG47" i="5" s="1"/>
  <c r="BL47" i="5" s="1"/>
  <c r="AC188" i="5"/>
  <c r="AD8" i="5"/>
  <c r="BE254" i="5"/>
  <c r="BG254" i="5" s="1"/>
  <c r="BL254" i="5" s="1"/>
  <c r="AD332" i="5"/>
  <c r="AD188" i="5"/>
  <c r="AC254" i="5"/>
  <c r="BE332" i="5"/>
  <c r="BG332" i="5" s="1"/>
  <c r="BL332" i="5" s="1"/>
  <c r="BE206" i="5"/>
  <c r="BF206" i="5" s="1"/>
  <c r="BK206" i="5" s="1"/>
  <c r="AC206" i="5"/>
  <c r="BE331" i="5"/>
  <c r="BF331" i="5" s="1"/>
  <c r="BK331" i="5" s="1"/>
  <c r="BE232" i="5"/>
  <c r="BG232" i="5" s="1"/>
  <c r="BL232" i="5" s="1"/>
  <c r="AD331" i="5"/>
  <c r="AC454" i="5"/>
  <c r="BE325" i="5"/>
  <c r="BF325" i="5" s="1"/>
  <c r="BK325" i="5" s="1"/>
  <c r="AC325" i="5"/>
  <c r="AC479" i="5"/>
  <c r="BE108" i="5"/>
  <c r="BG108" i="5" s="1"/>
  <c r="BL108" i="5" s="1"/>
  <c r="AC8" i="5"/>
  <c r="BE37" i="5"/>
  <c r="BF37" i="5" s="1"/>
  <c r="BK37" i="5" s="1"/>
  <c r="AD137" i="5"/>
  <c r="AC95" i="5"/>
  <c r="BE32" i="5"/>
  <c r="BF32" i="5" s="1"/>
  <c r="BK32" i="5" s="1"/>
  <c r="BE395" i="5"/>
  <c r="BF395" i="5" s="1"/>
  <c r="BK395" i="5" s="1"/>
  <c r="AC551" i="5"/>
  <c r="AD212" i="5"/>
  <c r="AC32" i="5"/>
  <c r="AD37" i="5"/>
  <c r="AC178" i="5"/>
  <c r="BE101" i="5"/>
  <c r="BG101" i="5" s="1"/>
  <c r="BL101" i="5" s="1"/>
  <c r="AC395" i="5"/>
  <c r="BE212" i="5"/>
  <c r="BG212" i="5" s="1"/>
  <c r="BL212" i="5" s="1"/>
  <c r="AD282" i="5"/>
  <c r="BE178" i="5"/>
  <c r="BF178" i="5" s="1"/>
  <c r="BK178" i="5" s="1"/>
  <c r="AC101" i="5"/>
  <c r="AD391" i="5"/>
  <c r="AC534" i="5"/>
  <c r="BE282" i="5"/>
  <c r="BF282" i="5" s="1"/>
  <c r="BK282" i="5" s="1"/>
  <c r="AC170" i="5"/>
  <c r="BE216" i="5"/>
  <c r="BF216" i="5" s="1"/>
  <c r="BK216" i="5" s="1"/>
  <c r="BE259" i="5"/>
  <c r="BF259" i="5" s="1"/>
  <c r="BK259" i="5" s="1"/>
  <c r="BE391" i="5"/>
  <c r="BG391" i="5" s="1"/>
  <c r="BL391" i="5" s="1"/>
  <c r="AD534" i="5"/>
  <c r="BE494" i="5"/>
  <c r="BF494" i="5" s="1"/>
  <c r="BK494" i="5" s="1"/>
  <c r="AD170" i="5"/>
  <c r="AD216" i="5"/>
  <c r="BE72" i="5"/>
  <c r="BG72" i="5" s="1"/>
  <c r="BL72" i="5" s="1"/>
  <c r="AC259" i="5"/>
  <c r="BE454" i="5"/>
  <c r="BG454" i="5" s="1"/>
  <c r="BL454" i="5" s="1"/>
  <c r="BE283" i="5"/>
  <c r="BG283" i="5" s="1"/>
  <c r="BL283" i="5" s="1"/>
  <c r="AD286" i="5"/>
  <c r="AD365" i="5"/>
  <c r="AC464" i="5"/>
  <c r="AD283" i="5"/>
  <c r="BE28" i="5"/>
  <c r="BG28" i="5" s="1"/>
  <c r="BL28" i="5" s="1"/>
  <c r="AD464" i="5"/>
  <c r="AD479" i="5"/>
  <c r="BE185" i="5"/>
  <c r="BF185" i="5" s="1"/>
  <c r="BK185" i="5" s="1"/>
  <c r="AC466" i="5"/>
  <c r="BE45" i="5"/>
  <c r="BF45" i="5" s="1"/>
  <c r="BK45" i="5" s="1"/>
  <c r="BE557" i="5"/>
  <c r="BG557" i="5" s="1"/>
  <c r="BL557" i="5" s="1"/>
  <c r="AD108" i="5"/>
  <c r="BE286" i="5"/>
  <c r="BF286" i="5" s="1"/>
  <c r="BK286" i="5" s="1"/>
  <c r="BE365" i="5"/>
  <c r="BF365" i="5" s="1"/>
  <c r="BK365" i="5" s="1"/>
  <c r="AC557" i="5"/>
  <c r="AD10" i="5"/>
  <c r="BE174" i="5"/>
  <c r="BF174" i="5" s="1"/>
  <c r="BK174" i="5" s="1"/>
  <c r="AD64" i="5"/>
  <c r="AD143" i="5"/>
  <c r="AC159" i="5"/>
  <c r="AC72" i="5"/>
  <c r="BE234" i="5"/>
  <c r="BF234" i="5" s="1"/>
  <c r="BK234" i="5" s="1"/>
  <c r="AC396" i="5"/>
  <c r="AD157" i="5"/>
  <c r="AC264" i="5"/>
  <c r="AD396" i="5"/>
  <c r="AC157" i="5"/>
  <c r="BE264" i="5"/>
  <c r="BG264" i="5" s="1"/>
  <c r="BL264" i="5" s="1"/>
  <c r="AC45" i="5"/>
  <c r="BE453" i="5"/>
  <c r="BF453" i="5" s="1"/>
  <c r="BK453" i="5" s="1"/>
  <c r="BE241" i="5"/>
  <c r="BG241" i="5" s="1"/>
  <c r="BL241" i="5" s="1"/>
  <c r="AC28" i="5"/>
  <c r="AD241" i="5"/>
  <c r="AD453" i="5"/>
  <c r="BE125" i="5"/>
  <c r="BG125" i="5" s="1"/>
  <c r="BL125" i="5" s="1"/>
  <c r="BE193" i="5"/>
  <c r="BF193" i="5" s="1"/>
  <c r="BK193" i="5" s="1"/>
  <c r="BE65" i="5"/>
  <c r="BF65" i="5" s="1"/>
  <c r="BK65" i="5" s="1"/>
  <c r="AD466" i="5"/>
  <c r="AC125" i="5"/>
  <c r="BE177" i="5"/>
  <c r="BF177" i="5" s="1"/>
  <c r="BK177" i="5" s="1"/>
  <c r="AC193" i="5"/>
  <c r="AD65" i="5"/>
  <c r="AC177" i="5"/>
  <c r="AD507" i="5"/>
  <c r="AD459" i="5"/>
  <c r="AC189" i="5"/>
  <c r="AC329" i="5"/>
  <c r="AD192" i="5"/>
  <c r="BE521" i="5"/>
  <c r="BF521" i="5" s="1"/>
  <c r="BK521" i="5" s="1"/>
  <c r="AC256" i="5"/>
  <c r="BE39" i="5"/>
  <c r="BG39" i="5" s="1"/>
  <c r="BL39" i="5" s="1"/>
  <c r="AC192" i="5"/>
  <c r="AC521" i="5"/>
  <c r="BE91" i="5"/>
  <c r="BF91" i="5" s="1"/>
  <c r="BK91" i="5" s="1"/>
  <c r="AD256" i="5"/>
  <c r="AC184" i="5"/>
  <c r="AC39" i="5"/>
  <c r="AC362" i="5"/>
  <c r="BE417" i="5"/>
  <c r="BF417" i="5" s="1"/>
  <c r="BK417" i="5" s="1"/>
  <c r="BE75" i="5"/>
  <c r="BF75" i="5" s="1"/>
  <c r="BK75" i="5" s="1"/>
  <c r="BE184" i="5"/>
  <c r="BF184" i="5" s="1"/>
  <c r="BK184" i="5" s="1"/>
  <c r="BE362" i="5"/>
  <c r="BF362" i="5" s="1"/>
  <c r="BK362" i="5" s="1"/>
  <c r="AD417" i="5"/>
  <c r="AD91" i="5"/>
  <c r="AC311" i="5"/>
  <c r="AD75" i="5"/>
  <c r="AC500" i="5"/>
  <c r="BE353" i="5"/>
  <c r="BG353" i="5" s="1"/>
  <c r="BL353" i="5" s="1"/>
  <c r="BE119" i="5"/>
  <c r="BF119" i="5" s="1"/>
  <c r="BK119" i="5" s="1"/>
  <c r="AC181" i="5"/>
  <c r="BE99" i="5"/>
  <c r="BG99" i="5" s="1"/>
  <c r="BL99" i="5" s="1"/>
  <c r="BE213" i="5"/>
  <c r="BG213" i="5" s="1"/>
  <c r="BL213" i="5" s="1"/>
  <c r="AD311" i="5"/>
  <c r="BE218" i="5"/>
  <c r="BF218" i="5" s="1"/>
  <c r="BK218" i="5" s="1"/>
  <c r="AC119" i="5"/>
  <c r="BE181" i="5"/>
  <c r="BG181" i="5" s="1"/>
  <c r="BL181" i="5" s="1"/>
  <c r="AC99" i="5"/>
  <c r="BE414" i="5"/>
  <c r="BF414" i="5" s="1"/>
  <c r="BK414" i="5" s="1"/>
  <c r="AD213" i="5"/>
  <c r="AD500" i="5"/>
  <c r="BE424" i="5"/>
  <c r="BF424" i="5" s="1"/>
  <c r="BK424" i="5" s="1"/>
  <c r="BE459" i="5"/>
  <c r="BG459" i="5" s="1"/>
  <c r="BL459" i="5" s="1"/>
  <c r="AC424" i="5"/>
  <c r="AD189" i="5"/>
  <c r="AD414" i="5"/>
  <c r="BE329" i="5"/>
  <c r="BF329" i="5" s="1"/>
  <c r="BK329" i="5" s="1"/>
  <c r="AC416" i="5"/>
  <c r="BE510" i="5"/>
  <c r="BG510" i="5" s="1"/>
  <c r="BL510" i="5" s="1"/>
  <c r="AD13" i="5"/>
  <c r="AC465" i="5"/>
  <c r="AD364" i="5"/>
  <c r="AD163" i="5"/>
  <c r="AC239" i="5"/>
  <c r="AD122" i="5"/>
  <c r="AD447" i="5"/>
  <c r="AC13" i="5"/>
  <c r="BE36" i="5"/>
  <c r="BG36" i="5" s="1"/>
  <c r="BL36" i="5" s="1"/>
  <c r="BE280" i="5"/>
  <c r="BF280" i="5" s="1"/>
  <c r="BK280" i="5" s="1"/>
  <c r="AD77" i="5"/>
  <c r="AC280" i="5"/>
  <c r="AC554" i="5"/>
  <c r="BE77" i="5"/>
  <c r="BF77" i="5" s="1"/>
  <c r="BK77" i="5" s="1"/>
  <c r="BE554" i="5"/>
  <c r="BG554" i="5" s="1"/>
  <c r="BL554" i="5" s="1"/>
  <c r="BE145" i="5"/>
  <c r="BG145" i="5" s="1"/>
  <c r="BL145" i="5" s="1"/>
  <c r="BE287" i="5"/>
  <c r="BF287" i="5" s="1"/>
  <c r="BK287" i="5" s="1"/>
  <c r="AC145" i="5"/>
  <c r="AC287" i="5"/>
  <c r="BE266" i="5"/>
  <c r="BG266" i="5" s="1"/>
  <c r="BL266" i="5" s="1"/>
  <c r="BE382" i="5"/>
  <c r="BG382" i="5" s="1"/>
  <c r="BL382" i="5" s="1"/>
  <c r="AC382" i="5"/>
  <c r="AC427" i="5"/>
  <c r="BE52" i="5"/>
  <c r="BG52" i="5" s="1"/>
  <c r="BL52" i="5" s="1"/>
  <c r="AD486" i="5"/>
  <c r="BE509" i="5"/>
  <c r="BG509" i="5" s="1"/>
  <c r="BL509" i="5" s="1"/>
  <c r="AC509" i="5"/>
  <c r="AC498" i="5"/>
  <c r="AD427" i="5"/>
  <c r="BE98" i="5"/>
  <c r="BF98" i="5" s="1"/>
  <c r="BK98" i="5" s="1"/>
  <c r="AC486" i="5"/>
  <c r="BE376" i="5"/>
  <c r="BG376" i="5" s="1"/>
  <c r="BL376" i="5" s="1"/>
  <c r="AC52" i="5"/>
  <c r="AD153" i="5"/>
  <c r="BE248" i="5"/>
  <c r="BF248" i="5" s="1"/>
  <c r="BK248" i="5" s="1"/>
  <c r="BE498" i="5"/>
  <c r="BG498" i="5" s="1"/>
  <c r="BL498" i="5" s="1"/>
  <c r="AD98" i="5"/>
  <c r="AC376" i="5"/>
  <c r="BE153" i="5"/>
  <c r="BF153" i="5" s="1"/>
  <c r="BK153" i="5" s="1"/>
  <c r="AD248" i="5"/>
  <c r="BE345" i="5"/>
  <c r="BG345" i="5" s="1"/>
  <c r="BL345" i="5" s="1"/>
  <c r="BE352" i="5"/>
  <c r="BG352" i="5" s="1"/>
  <c r="BL352" i="5" s="1"/>
  <c r="AC345" i="5"/>
  <c r="AC352" i="5"/>
  <c r="AC10" i="5"/>
  <c r="AD202" i="5"/>
  <c r="AC142" i="5"/>
  <c r="AC503" i="5"/>
  <c r="AD538" i="5"/>
  <c r="BE24" i="5"/>
  <c r="BG24" i="5" s="1"/>
  <c r="BL24" i="5" s="1"/>
  <c r="AD142" i="5"/>
  <c r="BE81" i="5"/>
  <c r="BF81" i="5" s="1"/>
  <c r="BK81" i="5" s="1"/>
  <c r="AD503" i="5"/>
  <c r="BE268" i="5"/>
  <c r="BF268" i="5" s="1"/>
  <c r="BK268" i="5" s="1"/>
  <c r="AC136" i="5"/>
  <c r="AC81" i="5"/>
  <c r="AC268" i="5"/>
  <c r="AD24" i="5"/>
  <c r="BE538" i="5"/>
  <c r="BF538" i="5" s="1"/>
  <c r="BK538" i="5" s="1"/>
  <c r="AD20" i="5"/>
  <c r="BE136" i="5"/>
  <c r="BG136" i="5" s="1"/>
  <c r="BL136" i="5" s="1"/>
  <c r="BE398" i="5"/>
  <c r="BG398" i="5" s="1"/>
  <c r="BL398" i="5" s="1"/>
  <c r="BE162" i="5"/>
  <c r="BF162" i="5" s="1"/>
  <c r="BK162" i="5" s="1"/>
  <c r="BE20" i="5"/>
  <c r="BG20" i="5" s="1"/>
  <c r="BL20" i="5" s="1"/>
  <c r="AC398" i="5"/>
  <c r="BE263" i="5"/>
  <c r="BG263" i="5" s="1"/>
  <c r="BL263" i="5" s="1"/>
  <c r="BE536" i="5"/>
  <c r="BF536" i="5" s="1"/>
  <c r="BK536" i="5" s="1"/>
  <c r="AD310" i="5"/>
  <c r="BE546" i="5"/>
  <c r="BG546" i="5" s="1"/>
  <c r="BL546" i="5" s="1"/>
  <c r="AC162" i="5"/>
  <c r="AD227" i="5"/>
  <c r="AC263" i="5"/>
  <c r="AC536" i="5"/>
  <c r="BE310" i="5"/>
  <c r="BG310" i="5" s="1"/>
  <c r="BL310" i="5" s="1"/>
  <c r="AC546" i="5"/>
  <c r="AC227" i="5"/>
  <c r="BE202" i="5"/>
  <c r="BG202" i="5" s="1"/>
  <c r="BL202" i="5" s="1"/>
  <c r="BE507" i="5"/>
  <c r="BG507" i="5" s="1"/>
  <c r="BL507" i="5" s="1"/>
  <c r="BE487" i="5"/>
  <c r="BF487" i="5" s="1"/>
  <c r="BK487" i="5" s="1"/>
  <c r="BE76" i="5"/>
  <c r="BG76" i="5" s="1"/>
  <c r="BL76" i="5" s="1"/>
  <c r="AC487" i="5"/>
  <c r="AC76" i="5"/>
  <c r="AC218" i="5"/>
  <c r="BE127" i="5"/>
  <c r="BG127" i="5" s="1"/>
  <c r="BL127" i="5" s="1"/>
  <c r="BE321" i="5"/>
  <c r="BG321" i="5" s="1"/>
  <c r="BL321" i="5" s="1"/>
  <c r="AC353" i="5"/>
  <c r="BE27" i="5"/>
  <c r="BG27" i="5" s="1"/>
  <c r="BL27" i="5" s="1"/>
  <c r="AC127" i="5"/>
  <c r="AC321" i="5"/>
  <c r="AC485" i="5"/>
  <c r="AD27" i="5"/>
  <c r="BE493" i="5"/>
  <c r="BF493" i="5" s="1"/>
  <c r="BK493" i="5" s="1"/>
  <c r="AD485" i="5"/>
  <c r="BE551" i="5"/>
  <c r="BF551" i="5" s="1"/>
  <c r="BK551" i="5" s="1"/>
  <c r="AC493" i="5"/>
  <c r="AD12" i="5"/>
  <c r="AC12" i="5"/>
  <c r="AC475" i="5"/>
  <c r="AC234" i="5"/>
  <c r="BE475" i="5"/>
  <c r="BG475" i="5" s="1"/>
  <c r="BL475" i="5" s="1"/>
  <c r="BE314" i="5"/>
  <c r="BF314" i="5" s="1"/>
  <c r="BK314" i="5" s="1"/>
  <c r="AD159" i="5"/>
  <c r="AC314" i="5"/>
  <c r="BE25" i="5"/>
  <c r="BG25" i="5" s="1"/>
  <c r="BL25" i="5" s="1"/>
  <c r="BE506" i="5"/>
  <c r="BG506" i="5" s="1"/>
  <c r="BL506" i="5" s="1"/>
  <c r="AD25" i="5"/>
  <c r="AC506" i="5"/>
  <c r="AD326" i="5"/>
  <c r="AC255" i="5"/>
  <c r="AD255" i="5"/>
  <c r="BE277" i="5"/>
  <c r="BF277" i="5" s="1"/>
  <c r="BK277" i="5" s="1"/>
  <c r="AD277" i="5"/>
  <c r="BE273" i="5"/>
  <c r="BF273" i="5" s="1"/>
  <c r="BK273" i="5" s="1"/>
  <c r="AD273" i="5"/>
  <c r="BE326" i="5"/>
  <c r="BF326" i="5" s="1"/>
  <c r="BK326" i="5" s="1"/>
  <c r="AO545" i="5"/>
  <c r="AP545" i="5" s="1"/>
  <c r="AO297" i="5"/>
  <c r="AQ297" i="5" s="1"/>
  <c r="AO280" i="5"/>
  <c r="AP280" i="5" s="1"/>
  <c r="AO307" i="5"/>
  <c r="BH307" i="5" s="1"/>
  <c r="AO61" i="5"/>
  <c r="AQ61" i="5" s="1"/>
  <c r="AO256" i="5"/>
  <c r="AP256" i="5" s="1"/>
  <c r="AO383" i="5"/>
  <c r="AQ383" i="5" s="1"/>
  <c r="AO167" i="5"/>
  <c r="AQ167" i="5" s="1"/>
  <c r="AO537" i="5"/>
  <c r="BH537" i="5" s="1"/>
  <c r="AO289" i="5"/>
  <c r="AP289" i="5" s="1"/>
  <c r="AO41" i="5"/>
  <c r="AQ41" i="5" s="1"/>
  <c r="AO74" i="5"/>
  <c r="AP74" i="5" s="1"/>
  <c r="AO402" i="5"/>
  <c r="AP402" i="5" s="1"/>
  <c r="AO165" i="5"/>
  <c r="BH165" i="5" s="1"/>
  <c r="AO507" i="5"/>
  <c r="AP507" i="5" s="1"/>
  <c r="AO214" i="5"/>
  <c r="BH214" i="5" s="1"/>
  <c r="AO208" i="5"/>
  <c r="BH208" i="5" s="1"/>
  <c r="AO499" i="5"/>
  <c r="BH499" i="5" s="1"/>
  <c r="AB9" i="5"/>
  <c r="AD9" i="5" s="1"/>
  <c r="AO250" i="5"/>
  <c r="BH250" i="5" s="1"/>
  <c r="AO555" i="5"/>
  <c r="AQ555" i="5" s="1"/>
  <c r="AO59" i="5"/>
  <c r="AQ59" i="5" s="1"/>
  <c r="AO282" i="5"/>
  <c r="AQ282" i="5" s="1"/>
  <c r="AO262" i="5"/>
  <c r="AP262" i="5" s="1"/>
  <c r="AO557" i="5"/>
  <c r="AP557" i="5" s="1"/>
  <c r="AO504" i="5"/>
  <c r="AQ504" i="5" s="1"/>
  <c r="AO391" i="5"/>
  <c r="BH391" i="5" s="1"/>
  <c r="AO336" i="5"/>
  <c r="AQ336" i="5" s="1"/>
  <c r="AO24" i="5"/>
  <c r="AQ24" i="5" s="1"/>
  <c r="AO35" i="5"/>
  <c r="BH35" i="5" s="1"/>
  <c r="AO322" i="5"/>
  <c r="BH322" i="5" s="1"/>
  <c r="AO369" i="5"/>
  <c r="BH369" i="5" s="1"/>
  <c r="AO57" i="5"/>
  <c r="AQ57" i="5" s="1"/>
  <c r="AO68" i="5"/>
  <c r="AP68" i="5" s="1"/>
  <c r="AO363" i="5"/>
  <c r="BH363" i="5" s="1"/>
  <c r="AO115" i="5"/>
  <c r="AP115" i="5" s="1"/>
  <c r="AO90" i="5"/>
  <c r="AQ90" i="5" s="1"/>
  <c r="AO101" i="5"/>
  <c r="BH101" i="5" s="1"/>
  <c r="AO396" i="5"/>
  <c r="AP396" i="5" s="1"/>
  <c r="AO148" i="5"/>
  <c r="BH148" i="5" s="1"/>
  <c r="AO443" i="5"/>
  <c r="BH443" i="5" s="1"/>
  <c r="AO484" i="5"/>
  <c r="BH484" i="5" s="1"/>
  <c r="AO321" i="5"/>
  <c r="AP321" i="5" s="1"/>
  <c r="AO219" i="5"/>
  <c r="AQ219" i="5" s="1"/>
  <c r="AO131" i="5"/>
  <c r="AQ131" i="5" s="1"/>
  <c r="AO354" i="5"/>
  <c r="AQ354" i="5" s="1"/>
  <c r="AO42" i="5"/>
  <c r="AP42" i="5" s="1"/>
  <c r="AO164" i="5"/>
  <c r="AP164" i="5" s="1"/>
  <c r="AO395" i="5"/>
  <c r="BH395" i="5" s="1"/>
  <c r="AO83" i="5"/>
  <c r="BH83" i="5" s="1"/>
  <c r="AO197" i="5"/>
  <c r="BH197" i="5" s="1"/>
  <c r="AO428" i="5"/>
  <c r="AQ428" i="5" s="1"/>
  <c r="AO116" i="5"/>
  <c r="BH116" i="5" s="1"/>
  <c r="AO349" i="5"/>
  <c r="BH349" i="5" s="1"/>
  <c r="AO230" i="5"/>
  <c r="AQ230" i="5" s="1"/>
  <c r="AO149" i="5"/>
  <c r="AQ149" i="5" s="1"/>
  <c r="AO413" i="5"/>
  <c r="BH413" i="5" s="1"/>
  <c r="AO351" i="5"/>
  <c r="AP351" i="5" s="1"/>
  <c r="AO494" i="5"/>
  <c r="AQ494" i="5" s="1"/>
  <c r="AO182" i="5"/>
  <c r="AQ182" i="5" s="1"/>
  <c r="AO477" i="5"/>
  <c r="AP477" i="5" s="1"/>
  <c r="AO127" i="5"/>
  <c r="AQ127" i="5" s="1"/>
  <c r="AO535" i="5"/>
  <c r="AP535" i="5" s="1"/>
  <c r="AO541" i="5"/>
  <c r="BH541" i="5" s="1"/>
  <c r="AO457" i="5"/>
  <c r="BH457" i="5" s="1"/>
  <c r="AO337" i="5"/>
  <c r="AQ337" i="5" s="1"/>
  <c r="AO124" i="5"/>
  <c r="AQ124" i="5" s="1"/>
  <c r="BG511" i="5"/>
  <c r="BL511" i="5" s="1"/>
  <c r="BF511" i="5"/>
  <c r="BK511" i="5" s="1"/>
  <c r="BF67" i="5"/>
  <c r="BK67" i="5" s="1"/>
  <c r="BG67" i="5"/>
  <c r="BL67" i="5" s="1"/>
  <c r="AM465" i="5"/>
  <c r="AN465" i="5"/>
  <c r="AN517" i="5"/>
  <c r="AM517" i="5"/>
  <c r="AN288" i="5"/>
  <c r="AM288" i="5"/>
  <c r="AM225" i="5"/>
  <c r="AN225" i="5"/>
  <c r="AM528" i="5"/>
  <c r="AN528" i="5"/>
  <c r="AN283" i="5"/>
  <c r="AM283" i="5"/>
  <c r="AN552" i="5"/>
  <c r="AM552" i="5"/>
  <c r="AN301" i="5"/>
  <c r="AM301" i="5"/>
  <c r="AM358" i="5"/>
  <c r="AN358" i="5"/>
  <c r="AM23" i="5"/>
  <c r="AN23" i="5"/>
  <c r="AN247" i="5"/>
  <c r="AM247" i="5"/>
  <c r="AN241" i="5"/>
  <c r="AM241" i="5"/>
  <c r="AN316" i="5"/>
  <c r="AM316" i="5"/>
  <c r="AM438" i="5"/>
  <c r="AN438" i="5"/>
  <c r="AN281" i="5"/>
  <c r="AM281" i="5"/>
  <c r="AM376" i="5"/>
  <c r="AN376" i="5"/>
  <c r="AN445" i="5"/>
  <c r="AM445" i="5"/>
  <c r="AN313" i="5"/>
  <c r="AM313" i="5"/>
  <c r="AM224" i="5"/>
  <c r="AN224" i="5"/>
  <c r="AM243" i="5"/>
  <c r="AN243" i="5"/>
  <c r="AM377" i="5"/>
  <c r="AN377" i="5"/>
  <c r="AO49" i="5"/>
  <c r="AO260" i="5"/>
  <c r="AO309" i="5"/>
  <c r="AO552" i="5"/>
  <c r="AM209" i="5"/>
  <c r="AN209" i="5"/>
  <c r="AM128" i="5"/>
  <c r="AN128" i="5"/>
  <c r="AM476" i="5"/>
  <c r="AN476" i="5"/>
  <c r="AN560" i="5"/>
  <c r="AM560" i="5"/>
  <c r="AM461" i="5"/>
  <c r="AN461" i="5"/>
  <c r="AM538" i="5"/>
  <c r="AN538" i="5"/>
  <c r="BG307" i="5"/>
  <c r="BL307" i="5" s="1"/>
  <c r="BF307" i="5"/>
  <c r="BK307" i="5" s="1"/>
  <c r="BF161" i="5"/>
  <c r="BK161" i="5" s="1"/>
  <c r="BG161" i="5"/>
  <c r="BL161" i="5" s="1"/>
  <c r="AM9" i="5"/>
  <c r="AN9" i="5"/>
  <c r="BF447" i="5"/>
  <c r="BK447" i="5" s="1"/>
  <c r="BG447" i="5"/>
  <c r="BL447" i="5" s="1"/>
  <c r="BG430" i="5"/>
  <c r="BL430" i="5" s="1"/>
  <c r="BF430" i="5"/>
  <c r="BK430" i="5" s="1"/>
  <c r="BF553" i="5"/>
  <c r="BK553" i="5" s="1"/>
  <c r="BG553" i="5"/>
  <c r="BL553" i="5" s="1"/>
  <c r="BG305" i="5"/>
  <c r="BL305" i="5" s="1"/>
  <c r="BF305" i="5"/>
  <c r="BK305" i="5" s="1"/>
  <c r="AN342" i="5"/>
  <c r="AM342" i="5"/>
  <c r="AN276" i="5"/>
  <c r="AM276" i="5"/>
  <c r="AN257" i="5"/>
  <c r="AM257" i="5"/>
  <c r="AM49" i="5"/>
  <c r="AN49" i="5"/>
  <c r="AN56" i="5"/>
  <c r="AM56" i="5"/>
  <c r="AM299" i="5"/>
  <c r="AN299" i="5"/>
  <c r="AN246" i="5"/>
  <c r="AM246" i="5"/>
  <c r="BF30" i="5"/>
  <c r="BK30" i="5" s="1"/>
  <c r="BG30" i="5"/>
  <c r="BL30" i="5" s="1"/>
  <c r="BF258" i="5"/>
  <c r="BK258" i="5" s="1"/>
  <c r="BG258" i="5"/>
  <c r="BL258" i="5" s="1"/>
  <c r="BG278" i="5"/>
  <c r="BL278" i="5" s="1"/>
  <c r="BF278" i="5"/>
  <c r="BK278" i="5" s="1"/>
  <c r="BG404" i="5"/>
  <c r="BL404" i="5" s="1"/>
  <c r="BF404" i="5"/>
  <c r="BK404" i="5" s="1"/>
  <c r="BG373" i="5"/>
  <c r="BL373" i="5" s="1"/>
  <c r="BF373" i="5"/>
  <c r="BK373" i="5" s="1"/>
  <c r="AM462" i="5"/>
  <c r="AN462" i="5"/>
  <c r="AM239" i="5"/>
  <c r="AN239" i="5"/>
  <c r="AN180" i="5"/>
  <c r="AM180" i="5"/>
  <c r="AN160" i="5"/>
  <c r="AM160" i="5"/>
  <c r="AM330" i="5"/>
  <c r="AN330" i="5"/>
  <c r="AM417" i="5"/>
  <c r="AN417" i="5"/>
  <c r="AN367" i="5"/>
  <c r="AM367" i="5"/>
  <c r="BG448" i="5"/>
  <c r="BL448" i="5" s="1"/>
  <c r="BF448" i="5"/>
  <c r="BK448" i="5" s="1"/>
  <c r="BF541" i="5"/>
  <c r="BK541" i="5" s="1"/>
  <c r="BG541" i="5"/>
  <c r="BL541" i="5" s="1"/>
  <c r="BG133" i="5"/>
  <c r="BL133" i="5" s="1"/>
  <c r="BF133" i="5"/>
  <c r="BK133" i="5" s="1"/>
  <c r="AM324" i="5"/>
  <c r="AN324" i="5"/>
  <c r="AN25" i="5"/>
  <c r="AM25" i="5"/>
  <c r="AM267" i="5"/>
  <c r="AN267" i="5"/>
  <c r="AN319" i="5"/>
  <c r="AM319" i="5"/>
  <c r="AN22" i="5"/>
  <c r="AM22" i="5"/>
  <c r="AM30" i="5"/>
  <c r="AN30" i="5"/>
  <c r="AM357" i="5"/>
  <c r="AN357" i="5"/>
  <c r="AM122" i="5"/>
  <c r="AN122" i="5"/>
  <c r="BF478" i="5"/>
  <c r="BK478" i="5" s="1"/>
  <c r="BG478" i="5"/>
  <c r="BL478" i="5" s="1"/>
  <c r="BG272" i="5"/>
  <c r="BL272" i="5" s="1"/>
  <c r="BF272" i="5"/>
  <c r="BK272" i="5" s="1"/>
  <c r="AN260" i="5"/>
  <c r="AM260" i="5"/>
  <c r="AN333" i="5"/>
  <c r="AM333" i="5"/>
  <c r="AN309" i="5"/>
  <c r="AM309" i="5"/>
  <c r="AN421" i="5"/>
  <c r="AM421" i="5"/>
  <c r="AM203" i="5"/>
  <c r="AN203" i="5"/>
  <c r="AN184" i="5"/>
  <c r="AM184" i="5"/>
  <c r="BG497" i="5"/>
  <c r="BL497" i="5" s="1"/>
  <c r="BF497" i="5"/>
  <c r="BK497" i="5" s="1"/>
  <c r="BF522" i="5"/>
  <c r="BK522" i="5" s="1"/>
  <c r="BG522" i="5"/>
  <c r="BL522" i="5" s="1"/>
  <c r="BG221" i="5"/>
  <c r="BL221" i="5" s="1"/>
  <c r="BF221" i="5"/>
  <c r="BK221" i="5" s="1"/>
  <c r="AM439" i="5"/>
  <c r="AN439" i="5"/>
  <c r="AN378" i="5"/>
  <c r="AM378" i="5"/>
  <c r="AN459" i="5"/>
  <c r="AM459" i="5"/>
  <c r="AN72" i="5"/>
  <c r="AM72" i="5"/>
  <c r="AN175" i="5"/>
  <c r="AM175" i="5"/>
  <c r="AN320" i="5"/>
  <c r="AM320" i="5"/>
  <c r="AM554" i="5"/>
  <c r="AN554" i="5"/>
  <c r="BF215" i="5"/>
  <c r="BK215" i="5" s="1"/>
  <c r="BG215" i="5"/>
  <c r="BL215" i="5" s="1"/>
  <c r="BF231" i="5"/>
  <c r="BK231" i="5" s="1"/>
  <c r="BG231" i="5"/>
  <c r="BL231" i="5" s="1"/>
  <c r="BF434" i="5"/>
  <c r="BK434" i="5" s="1"/>
  <c r="BG434" i="5"/>
  <c r="BL434" i="5" s="1"/>
  <c r="BG488" i="5"/>
  <c r="BL488" i="5" s="1"/>
  <c r="BF488" i="5"/>
  <c r="BK488" i="5" s="1"/>
  <c r="BF319" i="5"/>
  <c r="BK319" i="5" s="1"/>
  <c r="BG319" i="5"/>
  <c r="BL319" i="5" s="1"/>
  <c r="BF107" i="5"/>
  <c r="BK107" i="5" s="1"/>
  <c r="BG107" i="5"/>
  <c r="BL107" i="5" s="1"/>
  <c r="BF244" i="5"/>
  <c r="BK244" i="5" s="1"/>
  <c r="BG244" i="5"/>
  <c r="BL244" i="5" s="1"/>
  <c r="AN473" i="5"/>
  <c r="AM473" i="5"/>
  <c r="AM455" i="5"/>
  <c r="AN455" i="5"/>
  <c r="AM480" i="5"/>
  <c r="AN480" i="5"/>
  <c r="AM434" i="5"/>
  <c r="AN434" i="5"/>
  <c r="AM120" i="5"/>
  <c r="AN120" i="5"/>
  <c r="AM162" i="5"/>
  <c r="AN162" i="5"/>
  <c r="BG252" i="5"/>
  <c r="BL252" i="5" s="1"/>
  <c r="BF252" i="5"/>
  <c r="BK252" i="5" s="1"/>
  <c r="BF160" i="5"/>
  <c r="BK160" i="5" s="1"/>
  <c r="BG160" i="5"/>
  <c r="BL160" i="5" s="1"/>
  <c r="BF63" i="5"/>
  <c r="BK63" i="5" s="1"/>
  <c r="BG63" i="5"/>
  <c r="BL63" i="5" s="1"/>
  <c r="AO283" i="5"/>
  <c r="AO316" i="5"/>
  <c r="AO461" i="5"/>
  <c r="AO224" i="5"/>
  <c r="BG492" i="5"/>
  <c r="BL492" i="5" s="1"/>
  <c r="BF492" i="5"/>
  <c r="BK492" i="5" s="1"/>
  <c r="BG97" i="5"/>
  <c r="BL97" i="5" s="1"/>
  <c r="BF97" i="5"/>
  <c r="BK97" i="5" s="1"/>
  <c r="BG420" i="5"/>
  <c r="BL420" i="5" s="1"/>
  <c r="BF420" i="5"/>
  <c r="BK420" i="5" s="1"/>
  <c r="BF83" i="5"/>
  <c r="BK83" i="5" s="1"/>
  <c r="BG83" i="5"/>
  <c r="BL83" i="5" s="1"/>
  <c r="BG400" i="5"/>
  <c r="BL400" i="5" s="1"/>
  <c r="BF400" i="5"/>
  <c r="BK400" i="5" s="1"/>
  <c r="BF199" i="5"/>
  <c r="BK199" i="5" s="1"/>
  <c r="BG199" i="5"/>
  <c r="BL199" i="5" s="1"/>
  <c r="BG157" i="5"/>
  <c r="BL157" i="5" s="1"/>
  <c r="BF157" i="5"/>
  <c r="BK157" i="5" s="1"/>
  <c r="BG165" i="5"/>
  <c r="BL165" i="5" s="1"/>
  <c r="BF165" i="5"/>
  <c r="BK165" i="5" s="1"/>
  <c r="BG164" i="5"/>
  <c r="BL164" i="5" s="1"/>
  <c r="BF164" i="5"/>
  <c r="BK164" i="5" s="1"/>
  <c r="BF386" i="5"/>
  <c r="BK386" i="5" s="1"/>
  <c r="BG386" i="5"/>
  <c r="BL386" i="5" s="1"/>
  <c r="BF320" i="5"/>
  <c r="BK320" i="5" s="1"/>
  <c r="BG320" i="5"/>
  <c r="BL320" i="5" s="1"/>
  <c r="BF204" i="5"/>
  <c r="BK204" i="5" s="1"/>
  <c r="BG204" i="5"/>
  <c r="BL204" i="5" s="1"/>
  <c r="BG219" i="5"/>
  <c r="BL219" i="5" s="1"/>
  <c r="BF219" i="5"/>
  <c r="BK219" i="5" s="1"/>
  <c r="BG150" i="5"/>
  <c r="BL150" i="5" s="1"/>
  <c r="BF150" i="5"/>
  <c r="BK150" i="5" s="1"/>
  <c r="BG170" i="5"/>
  <c r="BL170" i="5" s="1"/>
  <c r="BF170" i="5"/>
  <c r="BK170" i="5" s="1"/>
  <c r="BG126" i="5"/>
  <c r="BL126" i="5" s="1"/>
  <c r="BF126" i="5"/>
  <c r="BK126" i="5" s="1"/>
  <c r="BF120" i="5"/>
  <c r="BK120" i="5" s="1"/>
  <c r="BG120" i="5"/>
  <c r="BL120" i="5" s="1"/>
  <c r="BG29" i="5"/>
  <c r="BL29" i="5" s="1"/>
  <c r="BF29" i="5"/>
  <c r="BK29" i="5" s="1"/>
  <c r="BG167" i="5"/>
  <c r="BL167" i="5" s="1"/>
  <c r="BF167" i="5"/>
  <c r="BK167" i="5" s="1"/>
  <c r="BF62" i="5"/>
  <c r="BK62" i="5" s="1"/>
  <c r="BG62" i="5"/>
  <c r="BL62" i="5" s="1"/>
  <c r="BG121" i="5"/>
  <c r="BL121" i="5" s="1"/>
  <c r="BF121" i="5"/>
  <c r="BK121" i="5" s="1"/>
  <c r="AC482" i="5"/>
  <c r="AD482" i="5"/>
  <c r="BE482" i="5"/>
  <c r="AX9" i="5"/>
  <c r="AW9" i="5"/>
  <c r="BF60" i="5"/>
  <c r="BK60" i="5" s="1"/>
  <c r="BG60" i="5"/>
  <c r="BL60" i="5" s="1"/>
  <c r="BG531" i="5"/>
  <c r="BL531" i="5" s="1"/>
  <c r="BF531" i="5"/>
  <c r="BK531" i="5" s="1"/>
  <c r="BF401" i="5"/>
  <c r="BK401" i="5" s="1"/>
  <c r="BG401" i="5"/>
  <c r="BL401" i="5" s="1"/>
  <c r="BF93" i="5"/>
  <c r="BK93" i="5" s="1"/>
  <c r="BG93" i="5"/>
  <c r="BL93" i="5" s="1"/>
  <c r="BF450" i="5"/>
  <c r="BK450" i="5" s="1"/>
  <c r="BG450" i="5"/>
  <c r="BL450" i="5" s="1"/>
  <c r="AN11" i="5"/>
  <c r="AM11" i="5"/>
  <c r="AN291" i="5"/>
  <c r="AM291" i="5"/>
  <c r="AM500" i="5"/>
  <c r="AN500" i="5"/>
  <c r="AM379" i="5"/>
  <c r="AN379" i="5"/>
  <c r="AN419" i="5"/>
  <c r="AM419" i="5"/>
  <c r="AN543" i="5"/>
  <c r="AM543" i="5"/>
  <c r="AM336" i="5"/>
  <c r="AN336" i="5"/>
  <c r="AM551" i="5"/>
  <c r="AN551" i="5"/>
  <c r="AN539" i="5"/>
  <c r="AM539" i="5"/>
  <c r="AM112" i="5"/>
  <c r="AN112" i="5"/>
  <c r="AN430" i="5"/>
  <c r="AM430" i="5"/>
  <c r="AM86" i="5"/>
  <c r="AN86" i="5"/>
  <c r="AN510" i="5"/>
  <c r="AM510" i="5"/>
  <c r="AN436" i="5"/>
  <c r="AM436" i="5"/>
  <c r="AN429" i="5"/>
  <c r="AM429" i="5"/>
  <c r="AN228" i="5"/>
  <c r="AM228" i="5"/>
  <c r="AN146" i="5"/>
  <c r="AM146" i="5"/>
  <c r="AN535" i="5"/>
  <c r="AM535" i="5"/>
  <c r="AN136" i="5"/>
  <c r="AM136" i="5"/>
  <c r="AN134" i="5"/>
  <c r="AM134" i="5"/>
  <c r="AM149" i="5"/>
  <c r="AN149" i="5"/>
  <c r="AN403" i="5"/>
  <c r="AM403" i="5"/>
  <c r="AN519" i="5"/>
  <c r="AM519" i="5"/>
  <c r="AM374" i="5"/>
  <c r="AN374" i="5"/>
  <c r="AN487" i="5"/>
  <c r="AM487" i="5"/>
  <c r="AM107" i="5"/>
  <c r="AN107" i="5"/>
  <c r="AM306" i="5"/>
  <c r="AN306" i="5"/>
  <c r="AN226" i="5"/>
  <c r="AM226" i="5"/>
  <c r="AM261" i="5"/>
  <c r="AN261" i="5"/>
  <c r="AN311" i="5"/>
  <c r="AM311" i="5"/>
  <c r="AM10" i="5"/>
  <c r="AN10" i="5"/>
  <c r="AN118" i="5"/>
  <c r="AM118" i="5"/>
  <c r="AN345" i="5"/>
  <c r="AM345" i="5"/>
  <c r="AN67" i="5"/>
  <c r="AM67" i="5"/>
  <c r="AM450" i="5"/>
  <c r="AN450" i="5"/>
  <c r="AN204" i="5"/>
  <c r="AM204" i="5"/>
  <c r="AN518" i="5"/>
  <c r="AM518" i="5"/>
  <c r="AN431" i="5"/>
  <c r="AM431" i="5"/>
  <c r="AN304" i="5"/>
  <c r="AM304" i="5"/>
  <c r="AN170" i="5"/>
  <c r="AM170" i="5"/>
  <c r="AN244" i="5"/>
  <c r="AM244" i="5"/>
  <c r="AN533" i="5"/>
  <c r="AM533" i="5"/>
  <c r="AN168" i="5"/>
  <c r="AM168" i="5"/>
  <c r="AN104" i="5"/>
  <c r="AM104" i="5"/>
  <c r="AN307" i="5"/>
  <c r="AM307" i="5"/>
  <c r="AM547" i="5"/>
  <c r="AN547" i="5"/>
  <c r="AM399" i="5"/>
  <c r="AN399" i="5"/>
  <c r="AN206" i="5"/>
  <c r="AM206" i="5"/>
  <c r="AM556" i="5"/>
  <c r="AN556" i="5"/>
  <c r="AM163" i="5"/>
  <c r="AN163" i="5"/>
  <c r="AM61" i="5"/>
  <c r="AN61" i="5"/>
  <c r="AN132" i="5"/>
  <c r="AM132" i="5"/>
  <c r="AM454" i="5"/>
  <c r="AN454" i="5"/>
  <c r="AM407" i="5"/>
  <c r="AN407" i="5"/>
  <c r="AN503" i="5"/>
  <c r="AM503" i="5"/>
  <c r="AM335" i="5"/>
  <c r="AN335" i="5"/>
  <c r="AM156" i="5"/>
  <c r="AN156" i="5"/>
  <c r="AN82" i="5"/>
  <c r="AM82" i="5"/>
  <c r="AN157" i="5"/>
  <c r="AM157" i="5"/>
  <c r="AN92" i="5"/>
  <c r="AM92" i="5"/>
  <c r="AM91" i="5"/>
  <c r="AN91" i="5"/>
  <c r="AM362" i="5"/>
  <c r="AN362" i="5"/>
  <c r="AN269" i="5"/>
  <c r="AM269" i="5"/>
  <c r="AM186" i="5"/>
  <c r="AN186" i="5"/>
  <c r="AM76" i="5"/>
  <c r="AN76" i="5"/>
  <c r="AM181" i="5"/>
  <c r="AN181" i="5"/>
  <c r="AN108" i="5"/>
  <c r="AM108" i="5"/>
  <c r="AM137" i="5"/>
  <c r="AN137" i="5"/>
  <c r="AM392" i="5"/>
  <c r="AN392" i="5"/>
  <c r="AO227" i="5"/>
  <c r="AO514" i="5"/>
  <c r="AO266" i="5"/>
  <c r="AO19" i="5"/>
  <c r="AO249" i="5"/>
  <c r="AO229" i="5"/>
  <c r="AO524" i="5"/>
  <c r="AO276" i="5"/>
  <c r="AO28" i="5"/>
  <c r="AO422" i="5"/>
  <c r="AO95" i="5"/>
  <c r="AO526" i="5"/>
  <c r="AO278" i="5"/>
  <c r="AO30" i="5"/>
  <c r="AO473" i="5"/>
  <c r="AO225" i="5"/>
  <c r="AO520" i="5"/>
  <c r="AO272" i="5"/>
  <c r="AO12" i="5"/>
  <c r="AO506" i="5"/>
  <c r="AO258" i="5"/>
  <c r="AO553" i="5"/>
  <c r="AO305" i="5"/>
  <c r="AO536" i="5"/>
  <c r="AO547" i="5"/>
  <c r="AO299" i="5"/>
  <c r="AO51" i="5"/>
  <c r="AO338" i="5"/>
  <c r="AO26" i="5"/>
  <c r="AO37" i="5"/>
  <c r="AO332" i="5"/>
  <c r="AO84" i="5"/>
  <c r="AO379" i="5"/>
  <c r="AO515" i="5"/>
  <c r="AO70" i="5"/>
  <c r="AO365" i="5"/>
  <c r="AO117" i="5"/>
  <c r="AO412" i="5"/>
  <c r="AO67" i="5"/>
  <c r="AO290" i="5"/>
  <c r="AO521" i="5"/>
  <c r="AO306" i="5"/>
  <c r="AO100" i="5"/>
  <c r="AO331" i="5"/>
  <c r="AO554" i="5"/>
  <c r="AO347" i="5"/>
  <c r="AO133" i="5"/>
  <c r="AO364" i="5"/>
  <c r="AO52" i="5"/>
  <c r="AO380" i="5"/>
  <c r="AO166" i="5"/>
  <c r="AO397" i="5"/>
  <c r="AO85" i="5"/>
  <c r="AO444" i="5"/>
  <c r="AO407" i="5"/>
  <c r="AO430" i="5"/>
  <c r="AO118" i="5"/>
  <c r="AO508" i="5"/>
  <c r="AO160" i="5"/>
  <c r="AO247" i="5"/>
  <c r="AO23" i="5"/>
  <c r="AO29" i="5"/>
  <c r="AO193" i="5"/>
  <c r="AO424" i="5"/>
  <c r="AO273" i="5"/>
  <c r="AO178" i="5"/>
  <c r="AO426" i="5"/>
  <c r="AO401" i="5"/>
  <c r="AO155" i="5"/>
  <c r="BG402" i="5"/>
  <c r="BL402" i="5" s="1"/>
  <c r="BF402" i="5"/>
  <c r="BK402" i="5" s="1"/>
  <c r="BG344" i="5"/>
  <c r="BL344" i="5" s="1"/>
  <c r="BF344" i="5"/>
  <c r="BK344" i="5" s="1"/>
  <c r="BG336" i="5"/>
  <c r="BL336" i="5" s="1"/>
  <c r="BF336" i="5"/>
  <c r="BK336" i="5" s="1"/>
  <c r="BF183" i="5"/>
  <c r="BK183" i="5" s="1"/>
  <c r="BG183" i="5"/>
  <c r="BL183" i="5" s="1"/>
  <c r="BG217" i="5"/>
  <c r="BL217" i="5" s="1"/>
  <c r="BF217" i="5"/>
  <c r="BK217" i="5" s="1"/>
  <c r="BG40" i="5"/>
  <c r="BL40" i="5" s="1"/>
  <c r="BF40" i="5"/>
  <c r="BK40" i="5" s="1"/>
  <c r="BF166" i="5"/>
  <c r="BK166" i="5" s="1"/>
  <c r="BG166" i="5"/>
  <c r="BL166" i="5" s="1"/>
  <c r="BG57" i="5"/>
  <c r="BL57" i="5" s="1"/>
  <c r="BF57" i="5"/>
  <c r="BK57" i="5" s="1"/>
  <c r="BF547" i="5"/>
  <c r="BK547" i="5" s="1"/>
  <c r="BG547" i="5"/>
  <c r="BL547" i="5" s="1"/>
  <c r="BF293" i="5"/>
  <c r="BK293" i="5" s="1"/>
  <c r="BG293" i="5"/>
  <c r="BL293" i="5" s="1"/>
  <c r="BF236" i="5"/>
  <c r="BK236" i="5" s="1"/>
  <c r="BG236" i="5"/>
  <c r="BL236" i="5" s="1"/>
  <c r="BG255" i="5"/>
  <c r="BL255" i="5" s="1"/>
  <c r="BF255" i="5"/>
  <c r="BK255" i="5" s="1"/>
  <c r="BF197" i="5"/>
  <c r="BK197" i="5" s="1"/>
  <c r="BG197" i="5"/>
  <c r="BL197" i="5" s="1"/>
  <c r="BF143" i="5"/>
  <c r="BK143" i="5" s="1"/>
  <c r="BG143" i="5"/>
  <c r="BL143" i="5" s="1"/>
  <c r="BG192" i="5"/>
  <c r="BL192" i="5" s="1"/>
  <c r="BF192" i="5"/>
  <c r="BK192" i="5" s="1"/>
  <c r="BF137" i="5"/>
  <c r="BK137" i="5" s="1"/>
  <c r="BG137" i="5"/>
  <c r="BL137" i="5" s="1"/>
  <c r="AU9" i="5"/>
  <c r="AT9" i="5"/>
  <c r="BF106" i="5"/>
  <c r="BK106" i="5" s="1"/>
  <c r="BG106" i="5"/>
  <c r="BL106" i="5" s="1"/>
  <c r="BF300" i="5"/>
  <c r="BK300" i="5" s="1"/>
  <c r="BG300" i="5"/>
  <c r="BL300" i="5" s="1"/>
  <c r="BG512" i="5"/>
  <c r="BL512" i="5" s="1"/>
  <c r="BF512" i="5"/>
  <c r="BK512" i="5" s="1"/>
  <c r="AN7" i="5"/>
  <c r="AM7" i="5"/>
  <c r="AN453" i="5"/>
  <c r="AM453" i="5"/>
  <c r="AM534" i="5"/>
  <c r="AN534" i="5"/>
  <c r="AN344" i="5"/>
  <c r="AM344" i="5"/>
  <c r="AM315" i="5"/>
  <c r="AN315" i="5"/>
  <c r="AM478" i="5"/>
  <c r="AN478" i="5"/>
  <c r="AM369" i="5"/>
  <c r="AN369" i="5"/>
  <c r="AM219" i="5"/>
  <c r="AN219" i="5"/>
  <c r="AN293" i="5"/>
  <c r="AM293" i="5"/>
  <c r="AN51" i="5"/>
  <c r="AM51" i="5"/>
  <c r="AM329" i="5"/>
  <c r="AN329" i="5"/>
  <c r="AN471" i="5"/>
  <c r="AM471" i="5"/>
  <c r="AN435" i="5"/>
  <c r="AM435" i="5"/>
  <c r="AN513" i="5"/>
  <c r="AM513" i="5"/>
  <c r="AM485" i="5"/>
  <c r="AN485" i="5"/>
  <c r="AM248" i="5"/>
  <c r="AN248" i="5"/>
  <c r="AM183" i="5"/>
  <c r="AN183" i="5"/>
  <c r="AN398" i="5"/>
  <c r="AM398" i="5"/>
  <c r="AM43" i="5"/>
  <c r="AN43" i="5"/>
  <c r="AM101" i="5"/>
  <c r="AN101" i="5"/>
  <c r="AM347" i="5"/>
  <c r="AN347" i="5"/>
  <c r="AM385" i="5"/>
  <c r="AN385" i="5"/>
  <c r="AM386" i="5"/>
  <c r="AN386" i="5"/>
  <c r="AM154" i="5"/>
  <c r="AN154" i="5"/>
  <c r="AN37" i="5"/>
  <c r="AM37" i="5"/>
  <c r="AN536" i="5"/>
  <c r="AM536" i="5"/>
  <c r="AM95" i="5"/>
  <c r="AN95" i="5"/>
  <c r="AM93" i="5"/>
  <c r="AN93" i="5"/>
  <c r="AN142" i="5"/>
  <c r="AM142" i="5"/>
  <c r="AM418" i="5"/>
  <c r="AN418" i="5"/>
  <c r="AM382" i="5"/>
  <c r="AN382" i="5"/>
  <c r="AN199" i="5"/>
  <c r="AM199" i="5"/>
  <c r="AN189" i="5"/>
  <c r="AM189" i="5"/>
  <c r="AM322" i="5"/>
  <c r="AN322" i="5"/>
  <c r="AM194" i="5"/>
  <c r="AN194" i="5"/>
  <c r="AM233" i="5"/>
  <c r="AN233" i="5"/>
  <c r="AN544" i="5"/>
  <c r="AM544" i="5"/>
  <c r="AN514" i="5"/>
  <c r="AM514" i="5"/>
  <c r="AN354" i="5"/>
  <c r="AM354" i="5"/>
  <c r="AN188" i="5"/>
  <c r="AM188" i="5"/>
  <c r="AM27" i="5"/>
  <c r="AN27" i="5"/>
  <c r="AM42" i="5"/>
  <c r="AN42" i="5"/>
  <c r="AN161" i="5"/>
  <c r="AM161" i="5"/>
  <c r="AN77" i="5"/>
  <c r="AM77" i="5"/>
  <c r="AM348" i="5"/>
  <c r="AN348" i="5"/>
  <c r="AN523" i="5"/>
  <c r="AM523" i="5"/>
  <c r="AN256" i="5"/>
  <c r="AM256" i="5"/>
  <c r="AN21" i="5"/>
  <c r="AM21" i="5"/>
  <c r="AM361" i="5"/>
  <c r="AN361" i="5"/>
  <c r="AM176" i="5"/>
  <c r="AN176" i="5"/>
  <c r="AN302" i="5"/>
  <c r="AM302" i="5"/>
  <c r="AN268" i="5"/>
  <c r="AM268" i="5"/>
  <c r="AN363" i="5"/>
  <c r="AM363" i="5"/>
  <c r="AM482" i="5"/>
  <c r="AN482" i="5"/>
  <c r="AM346" i="5"/>
  <c r="AN346" i="5"/>
  <c r="AM314" i="5"/>
  <c r="AN314" i="5"/>
  <c r="AN303" i="5"/>
  <c r="AM303" i="5"/>
  <c r="AM350" i="5"/>
  <c r="AN350" i="5"/>
  <c r="AM173" i="5"/>
  <c r="AN173" i="5"/>
  <c r="AN532" i="5"/>
  <c r="AM532" i="5"/>
  <c r="AM251" i="5"/>
  <c r="AN251" i="5"/>
  <c r="AN466" i="5"/>
  <c r="AM466" i="5"/>
  <c r="AN284" i="5"/>
  <c r="AM284" i="5"/>
  <c r="AM196" i="5"/>
  <c r="AN196" i="5"/>
  <c r="AN475" i="5"/>
  <c r="AM475" i="5"/>
  <c r="AN36" i="5"/>
  <c r="AM36" i="5"/>
  <c r="AN215" i="5"/>
  <c r="AM215" i="5"/>
  <c r="AM273" i="5"/>
  <c r="AN273" i="5"/>
  <c r="AN373" i="5"/>
  <c r="AM373" i="5"/>
  <c r="AO196" i="5"/>
  <c r="AO491" i="5"/>
  <c r="AO243" i="5"/>
  <c r="AO530" i="5"/>
  <c r="AO218" i="5"/>
  <c r="AO198" i="5"/>
  <c r="AO493" i="5"/>
  <c r="AO245" i="5"/>
  <c r="AO540" i="5"/>
  <c r="AO440" i="5"/>
  <c r="AO192" i="5"/>
  <c r="AO503" i="5"/>
  <c r="AO223" i="5"/>
  <c r="AO542" i="5"/>
  <c r="AO442" i="5"/>
  <c r="AO194" i="5"/>
  <c r="AO489" i="5"/>
  <c r="AO241" i="5"/>
  <c r="AO472" i="5"/>
  <c r="AO483" i="5"/>
  <c r="AO235" i="5"/>
  <c r="AO522" i="5"/>
  <c r="AO274" i="5"/>
  <c r="AO505" i="5"/>
  <c r="AO516" i="5"/>
  <c r="AO268" i="5"/>
  <c r="AO20" i="5"/>
  <c r="AO315" i="5"/>
  <c r="AO538" i="5"/>
  <c r="AO549" i="5"/>
  <c r="AO301" i="5"/>
  <c r="AO53" i="5"/>
  <c r="AO348" i="5"/>
  <c r="AO203" i="5"/>
  <c r="AO199" i="5"/>
  <c r="AO334" i="5"/>
  <c r="AO86" i="5"/>
  <c r="AO381" i="5"/>
  <c r="AO36" i="5"/>
  <c r="AO267" i="5"/>
  <c r="AO490" i="5"/>
  <c r="AO370" i="5"/>
  <c r="AO69" i="5"/>
  <c r="AO300" i="5"/>
  <c r="AO531" i="5"/>
  <c r="AO411" i="5"/>
  <c r="AO102" i="5"/>
  <c r="AO333" i="5"/>
  <c r="AO21" i="5"/>
  <c r="AO475" i="5"/>
  <c r="AO463" i="5"/>
  <c r="AO366" i="5"/>
  <c r="AO54" i="5"/>
  <c r="AO539" i="5"/>
  <c r="AO96" i="5"/>
  <c r="AO303" i="5"/>
  <c r="AO79" i="5"/>
  <c r="AO60" i="5"/>
  <c r="AO129" i="5"/>
  <c r="AO360" i="5"/>
  <c r="AO304" i="5"/>
  <c r="AO319" i="5"/>
  <c r="AO162" i="5"/>
  <c r="AO393" i="5"/>
  <c r="AO368" i="5"/>
  <c r="AO172" i="5"/>
  <c r="AO403" i="5"/>
  <c r="AO465" i="5"/>
  <c r="AO7" i="5"/>
  <c r="BH7" i="5" s="1"/>
  <c r="BF416" i="5"/>
  <c r="BK416" i="5" s="1"/>
  <c r="BG416" i="5"/>
  <c r="BL416" i="5" s="1"/>
  <c r="BG142" i="5"/>
  <c r="BL142" i="5" s="1"/>
  <c r="BF142" i="5"/>
  <c r="BK142" i="5" s="1"/>
  <c r="BG246" i="5"/>
  <c r="BL246" i="5" s="1"/>
  <c r="BF246" i="5"/>
  <c r="BK246" i="5" s="1"/>
  <c r="BG207" i="5"/>
  <c r="BL207" i="5" s="1"/>
  <c r="BF207" i="5"/>
  <c r="BK207" i="5" s="1"/>
  <c r="BF256" i="5"/>
  <c r="BK256" i="5" s="1"/>
  <c r="BG256" i="5"/>
  <c r="BL256" i="5" s="1"/>
  <c r="AD265" i="5"/>
  <c r="AC265" i="5"/>
  <c r="BE265" i="5"/>
  <c r="BG78" i="5"/>
  <c r="BL78" i="5" s="1"/>
  <c r="BF78" i="5"/>
  <c r="BK78" i="5" s="1"/>
  <c r="BG523" i="5"/>
  <c r="BL523" i="5" s="1"/>
  <c r="BF523" i="5"/>
  <c r="BK523" i="5" s="1"/>
  <c r="BF51" i="5"/>
  <c r="BK51" i="5" s="1"/>
  <c r="BG51" i="5"/>
  <c r="BL51" i="5" s="1"/>
  <c r="BF552" i="5"/>
  <c r="BK552" i="5" s="1"/>
  <c r="BG552" i="5"/>
  <c r="BL552" i="5" s="1"/>
  <c r="BF291" i="5"/>
  <c r="BK291" i="5" s="1"/>
  <c r="BG291" i="5"/>
  <c r="BL291" i="5" s="1"/>
  <c r="BG449" i="5"/>
  <c r="BL449" i="5" s="1"/>
  <c r="BF449" i="5"/>
  <c r="BK449" i="5" s="1"/>
  <c r="BG461" i="5"/>
  <c r="BL461" i="5" s="1"/>
  <c r="BF461" i="5"/>
  <c r="BK461" i="5" s="1"/>
  <c r="BF375" i="5"/>
  <c r="BK375" i="5" s="1"/>
  <c r="BG375" i="5"/>
  <c r="BL375" i="5" s="1"/>
  <c r="BF55" i="5"/>
  <c r="BK55" i="5" s="1"/>
  <c r="BG55" i="5"/>
  <c r="BL55" i="5" s="1"/>
  <c r="BG503" i="5"/>
  <c r="BL503" i="5" s="1"/>
  <c r="BF503" i="5"/>
  <c r="BK503" i="5" s="1"/>
  <c r="BG230" i="5"/>
  <c r="BL230" i="5" s="1"/>
  <c r="BF230" i="5"/>
  <c r="BK230" i="5" s="1"/>
  <c r="BG31" i="5"/>
  <c r="BL31" i="5" s="1"/>
  <c r="BF31" i="5"/>
  <c r="BK31" i="5" s="1"/>
  <c r="BG238" i="5"/>
  <c r="BL238" i="5" s="1"/>
  <c r="BF238" i="5"/>
  <c r="BK238" i="5" s="1"/>
  <c r="BG545" i="5"/>
  <c r="BL545" i="5" s="1"/>
  <c r="BF545" i="5"/>
  <c r="BK545" i="5" s="1"/>
  <c r="AA9" i="5"/>
  <c r="Z9" i="5"/>
  <c r="BF374" i="5"/>
  <c r="BK374" i="5" s="1"/>
  <c r="BG374" i="5"/>
  <c r="BL374" i="5" s="1"/>
  <c r="AM530" i="5"/>
  <c r="AN530" i="5"/>
  <c r="AM130" i="5"/>
  <c r="AN130" i="5"/>
  <c r="AN506" i="5"/>
  <c r="AM506" i="5"/>
  <c r="AN477" i="5"/>
  <c r="AM477" i="5"/>
  <c r="AM271" i="5"/>
  <c r="AN271" i="5"/>
  <c r="AN351" i="5"/>
  <c r="AM351" i="5"/>
  <c r="AM234" i="5"/>
  <c r="AN234" i="5"/>
  <c r="AM40" i="5"/>
  <c r="AN40" i="5"/>
  <c r="AM119" i="5"/>
  <c r="AN119" i="5"/>
  <c r="AM409" i="5"/>
  <c r="AN409" i="5"/>
  <c r="AN66" i="5"/>
  <c r="AM66" i="5"/>
  <c r="AM220" i="5"/>
  <c r="AN220" i="5"/>
  <c r="AN463" i="5"/>
  <c r="AM463" i="5"/>
  <c r="AN19" i="5"/>
  <c r="AM19" i="5"/>
  <c r="AN326" i="5"/>
  <c r="AM326" i="5"/>
  <c r="AM216" i="5"/>
  <c r="AN216" i="5"/>
  <c r="AN406" i="5"/>
  <c r="AM406" i="5"/>
  <c r="AM262" i="5"/>
  <c r="AN262" i="5"/>
  <c r="AM498" i="5"/>
  <c r="AN498" i="5"/>
  <c r="AN99" i="5"/>
  <c r="AM99" i="5"/>
  <c r="AN511" i="5"/>
  <c r="AM511" i="5"/>
  <c r="AN440" i="5"/>
  <c r="AM440" i="5"/>
  <c r="AM393" i="5"/>
  <c r="AN393" i="5"/>
  <c r="AM255" i="5"/>
  <c r="AN255" i="5"/>
  <c r="AM182" i="5"/>
  <c r="AN182" i="5"/>
  <c r="AN73" i="5"/>
  <c r="AM73" i="5"/>
  <c r="AN54" i="5"/>
  <c r="AM54" i="5"/>
  <c r="AN295" i="5"/>
  <c r="AM295" i="5"/>
  <c r="AN158" i="5"/>
  <c r="AM158" i="5"/>
  <c r="AN502" i="5"/>
  <c r="AM502" i="5"/>
  <c r="AN105" i="5"/>
  <c r="AM105" i="5"/>
  <c r="AM94" i="5"/>
  <c r="AN94" i="5"/>
  <c r="AN341" i="5"/>
  <c r="AM341" i="5"/>
  <c r="AM81" i="5"/>
  <c r="AN81" i="5"/>
  <c r="AM100" i="5"/>
  <c r="AN100" i="5"/>
  <c r="AN153" i="5"/>
  <c r="AM153" i="5"/>
  <c r="AN512" i="5"/>
  <c r="AM512" i="5"/>
  <c r="AN410" i="5"/>
  <c r="AM410" i="5"/>
  <c r="AM396" i="5"/>
  <c r="AN396" i="5"/>
  <c r="AM46" i="5"/>
  <c r="AN46" i="5"/>
  <c r="AM365" i="5"/>
  <c r="AN365" i="5"/>
  <c r="AN89" i="5"/>
  <c r="AM89" i="5"/>
  <c r="AN96" i="5"/>
  <c r="AM96" i="5"/>
  <c r="AN198" i="5"/>
  <c r="AM198" i="5"/>
  <c r="AN449" i="5"/>
  <c r="AM449" i="5"/>
  <c r="AN460" i="5"/>
  <c r="AM460" i="5"/>
  <c r="AN290" i="5"/>
  <c r="AM290" i="5"/>
  <c r="AM124" i="5"/>
  <c r="AN124" i="5"/>
  <c r="AM509" i="5"/>
  <c r="AN509" i="5"/>
  <c r="AM550" i="5"/>
  <c r="AN550" i="5"/>
  <c r="AN230" i="5"/>
  <c r="AM230" i="5"/>
  <c r="AN113" i="5"/>
  <c r="AM113" i="5"/>
  <c r="AM334" i="5"/>
  <c r="AN334" i="5"/>
  <c r="AM559" i="5"/>
  <c r="AN559" i="5"/>
  <c r="AM481" i="5"/>
  <c r="AN481" i="5"/>
  <c r="AM339" i="5"/>
  <c r="AN339" i="5"/>
  <c r="AM38" i="5"/>
  <c r="AN38" i="5"/>
  <c r="AM127" i="5"/>
  <c r="AN127" i="5"/>
  <c r="AN529" i="5"/>
  <c r="AM529" i="5"/>
  <c r="AM270" i="5"/>
  <c r="AN270" i="5"/>
  <c r="AM212" i="5"/>
  <c r="AN212" i="5"/>
  <c r="AM349" i="5"/>
  <c r="AN349" i="5"/>
  <c r="AM52" i="5"/>
  <c r="AN52" i="5"/>
  <c r="AN152" i="5"/>
  <c r="AM152" i="5"/>
  <c r="AN197" i="5"/>
  <c r="AM197" i="5"/>
  <c r="AN537" i="5"/>
  <c r="AM537" i="5"/>
  <c r="AN53" i="5"/>
  <c r="AM53" i="5"/>
  <c r="AN505" i="5"/>
  <c r="AM505" i="5"/>
  <c r="AN433" i="5"/>
  <c r="AM433" i="5"/>
  <c r="AO460" i="5"/>
  <c r="AO212" i="5"/>
  <c r="AO453" i="5"/>
  <c r="AO151" i="5"/>
  <c r="AO462" i="5"/>
  <c r="AO509" i="5"/>
  <c r="AO409" i="5"/>
  <c r="AO161" i="5"/>
  <c r="AO456" i="5"/>
  <c r="AO511" i="5"/>
  <c r="AO419" i="5"/>
  <c r="AO171" i="5"/>
  <c r="AO458" i="5"/>
  <c r="AO210" i="5"/>
  <c r="AO441" i="5"/>
  <c r="AO452" i="5"/>
  <c r="AO204" i="5"/>
  <c r="AO251" i="5"/>
  <c r="AO474" i="5"/>
  <c r="AO485" i="5"/>
  <c r="AO237" i="5"/>
  <c r="AO532" i="5"/>
  <c r="AO284" i="5"/>
  <c r="AO226" i="5"/>
  <c r="AO518" i="5"/>
  <c r="AO270" i="5"/>
  <c r="AO22" i="5"/>
  <c r="AO317" i="5"/>
  <c r="AO248" i="5"/>
  <c r="AO255" i="5"/>
  <c r="AO103" i="5"/>
  <c r="AO327" i="5"/>
  <c r="AO350" i="5"/>
  <c r="AO548" i="5"/>
  <c r="AO236" i="5"/>
  <c r="AO467" i="5"/>
  <c r="AO434" i="5"/>
  <c r="AO38" i="5"/>
  <c r="AO269" i="5"/>
  <c r="AO500" i="5"/>
  <c r="AO498" i="5"/>
  <c r="AO455" i="5"/>
  <c r="AO302" i="5"/>
  <c r="AO533" i="5"/>
  <c r="AO27" i="5"/>
  <c r="AO32" i="5"/>
  <c r="AO359" i="5"/>
  <c r="AO71" i="5"/>
  <c r="AO91" i="5"/>
  <c r="AO65" i="5"/>
  <c r="AO296" i="5"/>
  <c r="AO9" i="5"/>
  <c r="AO240" i="5"/>
  <c r="AO98" i="5"/>
  <c r="AO329" i="5"/>
  <c r="AO13" i="5"/>
  <c r="AO451" i="5"/>
  <c r="AO139" i="5"/>
  <c r="AO362" i="5"/>
  <c r="AO432" i="5"/>
  <c r="AO141" i="5"/>
  <c r="AO372" i="5"/>
  <c r="AO560" i="5"/>
  <c r="BG502" i="5"/>
  <c r="BL502" i="5" s="1"/>
  <c r="BF502" i="5"/>
  <c r="BK502" i="5" s="1"/>
  <c r="BF191" i="5"/>
  <c r="BK191" i="5" s="1"/>
  <c r="BG191" i="5"/>
  <c r="BL191" i="5" s="1"/>
  <c r="BG436" i="5"/>
  <c r="BL436" i="5" s="1"/>
  <c r="BF436" i="5"/>
  <c r="BK436" i="5" s="1"/>
  <c r="BF323" i="5"/>
  <c r="BK323" i="5" s="1"/>
  <c r="BG323" i="5"/>
  <c r="BL323" i="5" s="1"/>
  <c r="BG342" i="5"/>
  <c r="BL342" i="5" s="1"/>
  <c r="BF342" i="5"/>
  <c r="BK342" i="5" s="1"/>
  <c r="BF245" i="5"/>
  <c r="BK245" i="5" s="1"/>
  <c r="BG245" i="5"/>
  <c r="BL245" i="5" s="1"/>
  <c r="BG527" i="5"/>
  <c r="BL527" i="5" s="1"/>
  <c r="BF527" i="5"/>
  <c r="BK527" i="5" s="1"/>
  <c r="BF370" i="5"/>
  <c r="BK370" i="5" s="1"/>
  <c r="BG370" i="5"/>
  <c r="BL370" i="5" s="1"/>
  <c r="BF249" i="5"/>
  <c r="BK249" i="5" s="1"/>
  <c r="BG249" i="5"/>
  <c r="BL249" i="5" s="1"/>
  <c r="BG371" i="5"/>
  <c r="BL371" i="5" s="1"/>
  <c r="BF371" i="5"/>
  <c r="BK371" i="5" s="1"/>
  <c r="BG443" i="5"/>
  <c r="BL443" i="5" s="1"/>
  <c r="BF443" i="5"/>
  <c r="BK443" i="5" s="1"/>
  <c r="BF296" i="5"/>
  <c r="BK296" i="5" s="1"/>
  <c r="BG296" i="5"/>
  <c r="BL296" i="5" s="1"/>
  <c r="BF147" i="5"/>
  <c r="BK147" i="5" s="1"/>
  <c r="BG147" i="5"/>
  <c r="BL147" i="5" s="1"/>
  <c r="BF220" i="5"/>
  <c r="BK220" i="5" s="1"/>
  <c r="BG220" i="5"/>
  <c r="BL220" i="5" s="1"/>
  <c r="BF486" i="5"/>
  <c r="BK486" i="5" s="1"/>
  <c r="BG486" i="5"/>
  <c r="BL486" i="5" s="1"/>
  <c r="BF413" i="5"/>
  <c r="BK413" i="5" s="1"/>
  <c r="BG413" i="5"/>
  <c r="BL413" i="5" s="1"/>
  <c r="BG295" i="5"/>
  <c r="BL295" i="5" s="1"/>
  <c r="BF295" i="5"/>
  <c r="BK295" i="5" s="1"/>
  <c r="BF464" i="5"/>
  <c r="BK464" i="5" s="1"/>
  <c r="BG464" i="5"/>
  <c r="BL464" i="5" s="1"/>
  <c r="BG84" i="5"/>
  <c r="BL84" i="5" s="1"/>
  <c r="BF84" i="5"/>
  <c r="BK84" i="5" s="1"/>
  <c r="BG175" i="5"/>
  <c r="BL175" i="5" s="1"/>
  <c r="BF175" i="5"/>
  <c r="BK175" i="5" s="1"/>
  <c r="BF257" i="5"/>
  <c r="BK257" i="5" s="1"/>
  <c r="BG257" i="5"/>
  <c r="BL257" i="5" s="1"/>
  <c r="BF327" i="5"/>
  <c r="BK327" i="5" s="1"/>
  <c r="BG327" i="5"/>
  <c r="BL327" i="5" s="1"/>
  <c r="BF446" i="5"/>
  <c r="BK446" i="5" s="1"/>
  <c r="BG446" i="5"/>
  <c r="BL446" i="5" s="1"/>
  <c r="R9" i="5"/>
  <c r="Q9" i="5"/>
  <c r="X9" i="5"/>
  <c r="W9" i="5"/>
  <c r="BF476" i="5"/>
  <c r="BK476" i="5" s="1"/>
  <c r="BG476" i="5"/>
  <c r="BL476" i="5" s="1"/>
  <c r="BF188" i="5"/>
  <c r="BK188" i="5" s="1"/>
  <c r="BG188" i="5"/>
  <c r="BL188" i="5" s="1"/>
  <c r="BF148" i="5"/>
  <c r="BK148" i="5" s="1"/>
  <c r="BG148" i="5"/>
  <c r="BL148" i="5" s="1"/>
  <c r="BF539" i="5"/>
  <c r="BK539" i="5" s="1"/>
  <c r="BG539" i="5"/>
  <c r="BL539" i="5" s="1"/>
  <c r="AN489" i="5"/>
  <c r="AM489" i="5"/>
  <c r="AN553" i="5"/>
  <c r="AM553" i="5"/>
  <c r="AM308" i="5"/>
  <c r="AN308" i="5"/>
  <c r="AN457" i="5"/>
  <c r="AM457" i="5"/>
  <c r="AN8" i="5"/>
  <c r="AM8" i="5"/>
  <c r="AN495" i="5"/>
  <c r="AM495" i="5"/>
  <c r="AN274" i="5"/>
  <c r="AM274" i="5"/>
  <c r="AM143" i="5"/>
  <c r="AN143" i="5"/>
  <c r="AM555" i="5"/>
  <c r="AN555" i="5"/>
  <c r="AN139" i="5"/>
  <c r="AM139" i="5"/>
  <c r="AN62" i="5"/>
  <c r="AM62" i="5"/>
  <c r="AM117" i="5"/>
  <c r="AN117" i="5"/>
  <c r="AN372" i="5"/>
  <c r="AM372" i="5"/>
  <c r="AN557" i="5"/>
  <c r="AM557" i="5"/>
  <c r="AN352" i="5"/>
  <c r="AM352" i="5"/>
  <c r="AN50" i="5"/>
  <c r="AM50" i="5"/>
  <c r="AM213" i="5"/>
  <c r="AN213" i="5"/>
  <c r="AN102" i="5"/>
  <c r="AM102" i="5"/>
  <c r="AN420" i="5"/>
  <c r="AM420" i="5"/>
  <c r="AN171" i="5"/>
  <c r="AM171" i="5"/>
  <c r="AN474" i="5"/>
  <c r="AM474" i="5"/>
  <c r="AN527" i="5"/>
  <c r="AM527" i="5"/>
  <c r="AM441" i="5"/>
  <c r="AN441" i="5"/>
  <c r="AN264" i="5"/>
  <c r="AM264" i="5"/>
  <c r="AN190" i="5"/>
  <c r="AM190" i="5"/>
  <c r="AN106" i="5"/>
  <c r="AM106" i="5"/>
  <c r="AN428" i="5"/>
  <c r="AM428" i="5"/>
  <c r="AN368" i="5"/>
  <c r="AM368" i="5"/>
  <c r="AM140" i="5"/>
  <c r="AN140" i="5"/>
  <c r="AN491" i="5"/>
  <c r="AM491" i="5"/>
  <c r="AM110" i="5"/>
  <c r="AN110" i="5"/>
  <c r="AM166" i="5"/>
  <c r="AN166" i="5"/>
  <c r="AN205" i="5"/>
  <c r="AM205" i="5"/>
  <c r="AN35" i="5"/>
  <c r="AM35" i="5"/>
  <c r="AN159" i="5"/>
  <c r="AM159" i="5"/>
  <c r="AN408" i="5"/>
  <c r="AM408" i="5"/>
  <c r="AM404" i="5"/>
  <c r="AN404" i="5"/>
  <c r="AM508" i="5"/>
  <c r="AN508" i="5"/>
  <c r="AN231" i="5"/>
  <c r="AM231" i="5"/>
  <c r="AN75" i="5"/>
  <c r="AM75" i="5"/>
  <c r="AM165" i="5"/>
  <c r="AN165" i="5"/>
  <c r="AN48" i="5"/>
  <c r="AM48" i="5"/>
  <c r="AM317" i="5"/>
  <c r="AN317" i="5"/>
  <c r="AN208" i="5"/>
  <c r="AM208" i="5"/>
  <c r="AM300" i="5"/>
  <c r="AN300" i="5"/>
  <c r="AN507" i="5"/>
  <c r="AM507" i="5"/>
  <c r="AM340" i="5"/>
  <c r="AN340" i="5"/>
  <c r="AN172" i="5"/>
  <c r="AM172" i="5"/>
  <c r="AN57" i="5"/>
  <c r="AM57" i="5"/>
  <c r="AN254" i="5"/>
  <c r="AM254" i="5"/>
  <c r="AN58" i="5"/>
  <c r="AM58" i="5"/>
  <c r="AN84" i="5"/>
  <c r="AM84" i="5"/>
  <c r="AN356" i="5"/>
  <c r="AM356" i="5"/>
  <c r="AN13" i="5"/>
  <c r="AM13" i="5"/>
  <c r="AM312" i="5"/>
  <c r="AN312" i="5"/>
  <c r="AN298" i="5"/>
  <c r="AM298" i="5"/>
  <c r="AN155" i="5"/>
  <c r="AM155" i="5"/>
  <c r="AM41" i="5"/>
  <c r="AN41" i="5"/>
  <c r="AM337" i="5"/>
  <c r="AN337" i="5"/>
  <c r="AN74" i="5"/>
  <c r="AM74" i="5"/>
  <c r="AM97" i="5"/>
  <c r="AN97" i="5"/>
  <c r="AM318" i="5"/>
  <c r="AN318" i="5"/>
  <c r="AM546" i="5"/>
  <c r="AN546" i="5"/>
  <c r="AN442" i="5"/>
  <c r="AM442" i="5"/>
  <c r="AM20" i="5"/>
  <c r="AN20" i="5"/>
  <c r="AN286" i="5"/>
  <c r="AM286" i="5"/>
  <c r="AM402" i="5"/>
  <c r="AN402" i="5"/>
  <c r="AN412" i="5"/>
  <c r="AM412" i="5"/>
  <c r="AN499" i="5"/>
  <c r="AM499" i="5"/>
  <c r="AO134" i="5"/>
  <c r="AO429" i="5"/>
  <c r="AO181" i="5"/>
  <c r="AO476" i="5"/>
  <c r="AO376" i="5"/>
  <c r="AO128" i="5"/>
  <c r="AO559" i="5"/>
  <c r="AO279" i="5"/>
  <c r="AO478" i="5"/>
  <c r="AO378" i="5"/>
  <c r="AO130" i="5"/>
  <c r="AO425" i="5"/>
  <c r="AO177" i="5"/>
  <c r="AO408" i="5"/>
  <c r="AO388" i="5"/>
  <c r="AO140" i="5"/>
  <c r="AO435" i="5"/>
  <c r="AO187" i="5"/>
  <c r="AO410" i="5"/>
  <c r="AO421" i="5"/>
  <c r="AO173" i="5"/>
  <c r="AO468" i="5"/>
  <c r="AO220" i="5"/>
  <c r="AO257" i="5"/>
  <c r="AO454" i="5"/>
  <c r="AO206" i="5"/>
  <c r="AO501" i="5"/>
  <c r="AO253" i="5"/>
  <c r="AO184" i="5"/>
  <c r="AO439" i="5"/>
  <c r="AO159" i="5"/>
  <c r="AO534" i="5"/>
  <c r="AO286" i="5"/>
  <c r="AO217" i="5"/>
  <c r="AO512" i="5"/>
  <c r="AO264" i="5"/>
  <c r="AO8" i="5"/>
  <c r="AO231" i="5"/>
  <c r="AO517" i="5"/>
  <c r="AO205" i="5"/>
  <c r="AO436" i="5"/>
  <c r="AO529" i="5"/>
  <c r="AO550" i="5"/>
  <c r="AO238" i="5"/>
  <c r="AO469" i="5"/>
  <c r="AO50" i="5"/>
  <c r="AO11" i="5"/>
  <c r="AO415" i="5"/>
  <c r="AO502" i="5"/>
  <c r="AO114" i="5"/>
  <c r="AO544" i="5"/>
  <c r="AO232" i="5"/>
  <c r="AO191" i="5"/>
  <c r="AO135" i="5"/>
  <c r="AO34" i="5"/>
  <c r="AO265" i="5"/>
  <c r="AO143" i="5"/>
  <c r="AO387" i="5"/>
  <c r="AO75" i="5"/>
  <c r="AO298" i="5"/>
  <c r="AO87" i="5"/>
  <c r="AO420" i="5"/>
  <c r="AO108" i="5"/>
  <c r="AO339" i="5"/>
  <c r="AO496" i="5"/>
  <c r="AO110" i="5"/>
  <c r="AO341" i="5"/>
  <c r="AO112" i="5"/>
  <c r="BF138" i="5"/>
  <c r="BK138" i="5" s="1"/>
  <c r="BG138" i="5"/>
  <c r="BL138" i="5" s="1"/>
  <c r="BG427" i="5"/>
  <c r="BL427" i="5" s="1"/>
  <c r="BF427" i="5"/>
  <c r="BK427" i="5" s="1"/>
  <c r="BF524" i="5"/>
  <c r="BK524" i="5" s="1"/>
  <c r="BG524" i="5"/>
  <c r="BL524" i="5" s="1"/>
  <c r="BG490" i="5"/>
  <c r="BL490" i="5" s="1"/>
  <c r="BF490" i="5"/>
  <c r="BK490" i="5" s="1"/>
  <c r="BF339" i="5"/>
  <c r="BK339" i="5" s="1"/>
  <c r="BG339" i="5"/>
  <c r="BL339" i="5" s="1"/>
  <c r="BF500" i="5"/>
  <c r="BK500" i="5" s="1"/>
  <c r="BG500" i="5"/>
  <c r="BL500" i="5" s="1"/>
  <c r="BG74" i="5"/>
  <c r="BL74" i="5" s="1"/>
  <c r="BF74" i="5"/>
  <c r="BK74" i="5" s="1"/>
  <c r="BG38" i="5"/>
  <c r="BL38" i="5" s="1"/>
  <c r="BF38" i="5"/>
  <c r="BK38" i="5" s="1"/>
  <c r="BF61" i="5"/>
  <c r="BK61" i="5" s="1"/>
  <c r="BG61" i="5"/>
  <c r="BL61" i="5" s="1"/>
  <c r="BF491" i="5"/>
  <c r="BK491" i="5" s="1"/>
  <c r="BG491" i="5"/>
  <c r="BL491" i="5" s="1"/>
  <c r="BG520" i="5"/>
  <c r="BL520" i="5" s="1"/>
  <c r="BF520" i="5"/>
  <c r="BK520" i="5" s="1"/>
  <c r="BG313" i="5"/>
  <c r="BL313" i="5" s="1"/>
  <c r="BF313" i="5"/>
  <c r="BK313" i="5" s="1"/>
  <c r="BF227" i="5"/>
  <c r="BK227" i="5" s="1"/>
  <c r="BG227" i="5"/>
  <c r="BL227" i="5" s="1"/>
  <c r="BF322" i="5"/>
  <c r="BK322" i="5" s="1"/>
  <c r="BG322" i="5"/>
  <c r="BL322" i="5" s="1"/>
  <c r="BG189" i="5"/>
  <c r="BL189" i="5" s="1"/>
  <c r="BF189" i="5"/>
  <c r="BK189" i="5" s="1"/>
  <c r="BF154" i="5"/>
  <c r="BK154" i="5" s="1"/>
  <c r="BG154" i="5"/>
  <c r="BL154" i="5" s="1"/>
  <c r="BG118" i="5"/>
  <c r="BL118" i="5" s="1"/>
  <c r="BF118" i="5"/>
  <c r="BK118" i="5" s="1"/>
  <c r="AH9" i="5"/>
  <c r="AG9" i="5"/>
  <c r="U9" i="5"/>
  <c r="T9" i="5"/>
  <c r="BF87" i="5"/>
  <c r="BK87" i="5" s="1"/>
  <c r="BG87" i="5"/>
  <c r="BL87" i="5" s="1"/>
  <c r="BF388" i="5"/>
  <c r="BK388" i="5" s="1"/>
  <c r="BG388" i="5"/>
  <c r="BL388" i="5" s="1"/>
  <c r="BF479" i="5"/>
  <c r="BK479" i="5" s="1"/>
  <c r="BG479" i="5"/>
  <c r="BL479" i="5" s="1"/>
  <c r="AN488" i="5"/>
  <c r="AM488" i="5"/>
  <c r="AN521" i="5"/>
  <c r="AM521" i="5"/>
  <c r="AN232" i="5"/>
  <c r="AM232" i="5"/>
  <c r="AN401" i="5"/>
  <c r="AM401" i="5"/>
  <c r="AN504" i="5"/>
  <c r="AM504" i="5"/>
  <c r="AN249" i="5"/>
  <c r="AM249" i="5"/>
  <c r="AN359" i="5"/>
  <c r="AM359" i="5"/>
  <c r="AM135" i="5"/>
  <c r="AN135" i="5"/>
  <c r="AM366" i="5"/>
  <c r="AN366" i="5"/>
  <c r="AM47" i="5"/>
  <c r="AN47" i="5"/>
  <c r="AM321" i="5"/>
  <c r="AN321" i="5"/>
  <c r="AN83" i="5"/>
  <c r="AM83" i="5"/>
  <c r="AM493" i="5"/>
  <c r="AN493" i="5"/>
  <c r="AM520" i="5"/>
  <c r="AN520" i="5"/>
  <c r="AN126" i="5"/>
  <c r="AM126" i="5"/>
  <c r="AN416" i="5"/>
  <c r="AM416" i="5"/>
  <c r="AM26" i="5"/>
  <c r="AN26" i="5"/>
  <c r="AM458" i="5"/>
  <c r="AN458" i="5"/>
  <c r="AM235" i="5"/>
  <c r="AN235" i="5"/>
  <c r="AN236" i="5"/>
  <c r="AM236" i="5"/>
  <c r="AN515" i="5"/>
  <c r="AM515" i="5"/>
  <c r="AM285" i="5"/>
  <c r="AN285" i="5"/>
  <c r="AN33" i="5"/>
  <c r="AM33" i="5"/>
  <c r="AM141" i="5"/>
  <c r="AN141" i="5"/>
  <c r="AN540" i="5"/>
  <c r="AM540" i="5"/>
  <c r="AM39" i="5"/>
  <c r="AN39" i="5"/>
  <c r="AM98" i="5"/>
  <c r="AN98" i="5"/>
  <c r="AN151" i="5"/>
  <c r="AM151" i="5"/>
  <c r="AM469" i="5"/>
  <c r="AN469" i="5"/>
  <c r="AM193" i="5"/>
  <c r="AN193" i="5"/>
  <c r="AN294" i="5"/>
  <c r="AM294" i="5"/>
  <c r="AN178" i="5"/>
  <c r="AM178" i="5"/>
  <c r="AM353" i="5"/>
  <c r="AN353" i="5"/>
  <c r="AN138" i="5"/>
  <c r="AM138" i="5"/>
  <c r="AN282" i="5"/>
  <c r="AM282" i="5"/>
  <c r="AN456" i="5"/>
  <c r="AM456" i="5"/>
  <c r="AM447" i="5"/>
  <c r="AN447" i="5"/>
  <c r="AN343" i="5"/>
  <c r="AM343" i="5"/>
  <c r="AM207" i="5"/>
  <c r="AN207" i="5"/>
  <c r="AM44" i="5"/>
  <c r="AN44" i="5"/>
  <c r="AN483" i="5"/>
  <c r="AM483" i="5"/>
  <c r="AM55" i="5"/>
  <c r="AN55" i="5"/>
  <c r="AN80" i="5"/>
  <c r="AM80" i="5"/>
  <c r="AM277" i="5"/>
  <c r="AN277" i="5"/>
  <c r="AM380" i="5"/>
  <c r="AN380" i="5"/>
  <c r="AN310" i="5"/>
  <c r="AM310" i="5"/>
  <c r="AM45" i="5"/>
  <c r="AN45" i="5"/>
  <c r="AN468" i="5"/>
  <c r="AM468" i="5"/>
  <c r="AM360" i="5"/>
  <c r="AN360" i="5"/>
  <c r="AM524" i="5"/>
  <c r="AN524" i="5"/>
  <c r="AN217" i="5"/>
  <c r="AM217" i="5"/>
  <c r="AM451" i="5"/>
  <c r="AN451" i="5"/>
  <c r="AM531" i="5"/>
  <c r="AN531" i="5"/>
  <c r="AM516" i="5"/>
  <c r="AN516" i="5"/>
  <c r="AM280" i="5"/>
  <c r="AN280" i="5"/>
  <c r="AN214" i="5"/>
  <c r="AM214" i="5"/>
  <c r="AM437" i="5"/>
  <c r="AN437" i="5"/>
  <c r="AM103" i="5"/>
  <c r="AN103" i="5"/>
  <c r="AM90" i="5"/>
  <c r="AN90" i="5"/>
  <c r="AM448" i="5"/>
  <c r="AN448" i="5"/>
  <c r="AM331" i="5"/>
  <c r="AN331" i="5"/>
  <c r="AN78" i="5"/>
  <c r="AM78" i="5"/>
  <c r="AM167" i="5"/>
  <c r="AN167" i="5"/>
  <c r="AN338" i="5"/>
  <c r="AM338" i="5"/>
  <c r="AM131" i="5"/>
  <c r="AN131" i="5"/>
  <c r="AN174" i="5"/>
  <c r="AM174" i="5"/>
  <c r="AM383" i="5"/>
  <c r="AN383" i="5"/>
  <c r="AN545" i="5"/>
  <c r="AM545" i="5"/>
  <c r="AO207" i="5"/>
  <c r="AO398" i="5"/>
  <c r="AO150" i="5"/>
  <c r="AO445" i="5"/>
  <c r="AO345" i="5"/>
  <c r="AO97" i="5"/>
  <c r="AO392" i="5"/>
  <c r="AO144" i="5"/>
  <c r="AO119" i="5"/>
  <c r="AO355" i="5"/>
  <c r="AO107" i="5"/>
  <c r="AO394" i="5"/>
  <c r="AO146" i="5"/>
  <c r="AO377" i="5"/>
  <c r="AO357" i="5"/>
  <c r="AO109" i="5"/>
  <c r="AO404" i="5"/>
  <c r="AO156" i="5"/>
  <c r="AO288" i="5"/>
  <c r="AO390" i="5"/>
  <c r="AO142" i="5"/>
  <c r="AO437" i="5"/>
  <c r="AO189" i="5"/>
  <c r="AO120" i="5"/>
  <c r="AO495" i="5"/>
  <c r="AO215" i="5"/>
  <c r="AO470" i="5"/>
  <c r="AO222" i="5"/>
  <c r="AO153" i="5"/>
  <c r="AO448" i="5"/>
  <c r="AO200" i="5"/>
  <c r="AO447" i="5"/>
  <c r="AO287" i="5"/>
  <c r="AO186" i="5"/>
  <c r="AO481" i="5"/>
  <c r="AO233" i="5"/>
  <c r="AO528" i="5"/>
  <c r="AO216" i="5"/>
  <c r="AO486" i="5"/>
  <c r="AO174" i="5"/>
  <c r="AO405" i="5"/>
  <c r="AO81" i="5"/>
  <c r="AO63" i="5"/>
  <c r="AO471" i="5"/>
  <c r="AO438" i="5"/>
  <c r="AO145" i="5"/>
  <c r="AO480" i="5"/>
  <c r="AO168" i="5"/>
  <c r="AO311" i="5"/>
  <c r="AO62" i="5"/>
  <c r="AO513" i="5"/>
  <c r="AO201" i="5"/>
  <c r="AO126" i="5"/>
  <c r="AO323" i="5"/>
  <c r="AO546" i="5"/>
  <c r="AO234" i="5"/>
  <c r="AO190" i="5"/>
  <c r="AO356" i="5"/>
  <c r="AO44" i="5"/>
  <c r="AO275" i="5"/>
  <c r="AO31" i="5"/>
  <c r="AO389" i="5"/>
  <c r="AO77" i="5"/>
  <c r="AO308" i="5"/>
  <c r="AO48" i="5"/>
  <c r="AO519" i="5"/>
  <c r="AO310" i="5"/>
  <c r="AO431" i="5"/>
  <c r="BG8" i="5"/>
  <c r="BL8" i="5" s="1"/>
  <c r="BF8" i="5"/>
  <c r="BK8" i="5" s="1"/>
  <c r="BF10" i="5"/>
  <c r="BK10" i="5" s="1"/>
  <c r="BG10" i="5"/>
  <c r="BL10" i="5" s="1"/>
  <c r="BG304" i="5"/>
  <c r="BL304" i="5" s="1"/>
  <c r="BF304" i="5"/>
  <c r="BK304" i="5" s="1"/>
  <c r="BG13" i="5"/>
  <c r="BL13" i="5" s="1"/>
  <c r="BF13" i="5"/>
  <c r="BK13" i="5" s="1"/>
  <c r="BF284" i="5"/>
  <c r="BK284" i="5" s="1"/>
  <c r="BG284" i="5"/>
  <c r="BL284" i="5" s="1"/>
  <c r="BG468" i="5"/>
  <c r="BL468" i="5" s="1"/>
  <c r="BF468" i="5"/>
  <c r="BK468" i="5" s="1"/>
  <c r="BG407" i="5"/>
  <c r="BL407" i="5" s="1"/>
  <c r="BF407" i="5"/>
  <c r="BK407" i="5" s="1"/>
  <c r="BG89" i="5"/>
  <c r="BL89" i="5" s="1"/>
  <c r="BF89" i="5"/>
  <c r="BK89" i="5" s="1"/>
  <c r="BF311" i="5"/>
  <c r="BK311" i="5" s="1"/>
  <c r="BG311" i="5"/>
  <c r="BL311" i="5" s="1"/>
  <c r="BG396" i="5"/>
  <c r="BL396" i="5" s="1"/>
  <c r="BF396" i="5"/>
  <c r="BK396" i="5" s="1"/>
  <c r="BF369" i="5"/>
  <c r="BK369" i="5" s="1"/>
  <c r="BG369" i="5"/>
  <c r="BL369" i="5" s="1"/>
  <c r="BG432" i="5"/>
  <c r="BL432" i="5" s="1"/>
  <c r="BF432" i="5"/>
  <c r="BK432" i="5" s="1"/>
  <c r="BF477" i="5"/>
  <c r="BK477" i="5" s="1"/>
  <c r="BG477" i="5"/>
  <c r="BL477" i="5" s="1"/>
  <c r="BF474" i="5"/>
  <c r="BK474" i="5" s="1"/>
  <c r="BG474" i="5"/>
  <c r="BL474" i="5" s="1"/>
  <c r="BG544" i="5"/>
  <c r="BL544" i="5" s="1"/>
  <c r="BF544" i="5"/>
  <c r="BK544" i="5" s="1"/>
  <c r="BF298" i="5"/>
  <c r="BK298" i="5" s="1"/>
  <c r="BG298" i="5"/>
  <c r="BL298" i="5" s="1"/>
  <c r="BF440" i="5"/>
  <c r="BK440" i="5" s="1"/>
  <c r="BG440" i="5"/>
  <c r="BL440" i="5" s="1"/>
  <c r="BF418" i="5"/>
  <c r="BK418" i="5" s="1"/>
  <c r="BG418" i="5"/>
  <c r="BL418" i="5" s="1"/>
  <c r="BF159" i="5"/>
  <c r="BK159" i="5" s="1"/>
  <c r="BG159" i="5"/>
  <c r="BL159" i="5" s="1"/>
  <c r="BF90" i="5"/>
  <c r="BK90" i="5" s="1"/>
  <c r="BG90" i="5"/>
  <c r="BL90" i="5" s="1"/>
  <c r="BG445" i="5"/>
  <c r="BL445" i="5" s="1"/>
  <c r="BF445" i="5"/>
  <c r="BK445" i="5" s="1"/>
  <c r="BG104" i="5"/>
  <c r="BL104" i="5" s="1"/>
  <c r="BF104" i="5"/>
  <c r="BK104" i="5" s="1"/>
  <c r="AK9" i="5"/>
  <c r="AJ9" i="5"/>
  <c r="BF312" i="5"/>
  <c r="BK312" i="5" s="1"/>
  <c r="BG312" i="5"/>
  <c r="BL312" i="5" s="1"/>
  <c r="AM328" i="5"/>
  <c r="AN328" i="5"/>
  <c r="AM355" i="5"/>
  <c r="AN355" i="5"/>
  <c r="AN484" i="5"/>
  <c r="AM484" i="5"/>
  <c r="AN296" i="5"/>
  <c r="AM296" i="5"/>
  <c r="AM522" i="5"/>
  <c r="AN522" i="5"/>
  <c r="AN443" i="5"/>
  <c r="AM443" i="5"/>
  <c r="AM364" i="5"/>
  <c r="AN364" i="5"/>
  <c r="AM115" i="5"/>
  <c r="AN115" i="5"/>
  <c r="AM202" i="5"/>
  <c r="AN202" i="5"/>
  <c r="AN413" i="5"/>
  <c r="AM413" i="5"/>
  <c r="AM63" i="5"/>
  <c r="AN63" i="5"/>
  <c r="AM245" i="5"/>
  <c r="AN245" i="5"/>
  <c r="AN389" i="5"/>
  <c r="AM389" i="5"/>
  <c r="AM470" i="5"/>
  <c r="AN470" i="5"/>
  <c r="AM242" i="5"/>
  <c r="AN242" i="5"/>
  <c r="AM121" i="5"/>
  <c r="AN121" i="5"/>
  <c r="AM548" i="5"/>
  <c r="AN548" i="5"/>
  <c r="AM191" i="5"/>
  <c r="AN191" i="5"/>
  <c r="AM29" i="5"/>
  <c r="AN29" i="5"/>
  <c r="AM125" i="5"/>
  <c r="AN125" i="5"/>
  <c r="AM387" i="5"/>
  <c r="AN387" i="5"/>
  <c r="AN549" i="5"/>
  <c r="AM549" i="5"/>
  <c r="AM490" i="5"/>
  <c r="AN490" i="5"/>
  <c r="AN222" i="5"/>
  <c r="AM222" i="5"/>
  <c r="AN164" i="5"/>
  <c r="AM164" i="5"/>
  <c r="AN238" i="5"/>
  <c r="AM238" i="5"/>
  <c r="AN65" i="5"/>
  <c r="AM65" i="5"/>
  <c r="AN133" i="5"/>
  <c r="AM133" i="5"/>
  <c r="AN375" i="5"/>
  <c r="AM375" i="5"/>
  <c r="AN394" i="5"/>
  <c r="AM394" i="5"/>
  <c r="AN201" i="5"/>
  <c r="AM201" i="5"/>
  <c r="AN111" i="5"/>
  <c r="AM111" i="5"/>
  <c r="AM69" i="5"/>
  <c r="AN69" i="5"/>
  <c r="AN227" i="5"/>
  <c r="AM227" i="5"/>
  <c r="AN87" i="5"/>
  <c r="AM87" i="5"/>
  <c r="AM275" i="5"/>
  <c r="AN275" i="5"/>
  <c r="AN541" i="5"/>
  <c r="AM541" i="5"/>
  <c r="AN415" i="5"/>
  <c r="AM415" i="5"/>
  <c r="AN391" i="5"/>
  <c r="AM391" i="5"/>
  <c r="AM558" i="5"/>
  <c r="AN558" i="5"/>
  <c r="AM425" i="5"/>
  <c r="AN425" i="5"/>
  <c r="AN34" i="5"/>
  <c r="AM34" i="5"/>
  <c r="AN542" i="5"/>
  <c r="AM542" i="5"/>
  <c r="AN192" i="5"/>
  <c r="AM192" i="5"/>
  <c r="AM292" i="5"/>
  <c r="AN292" i="5"/>
  <c r="AM467" i="5"/>
  <c r="AN467" i="5"/>
  <c r="AN195" i="5"/>
  <c r="AM195" i="5"/>
  <c r="AN28" i="5"/>
  <c r="AM28" i="5"/>
  <c r="AN240" i="5"/>
  <c r="AM240" i="5"/>
  <c r="AN32" i="5"/>
  <c r="AM32" i="5"/>
  <c r="AN221" i="5"/>
  <c r="AM221" i="5"/>
  <c r="AM211" i="5"/>
  <c r="AN211" i="5"/>
  <c r="AN327" i="5"/>
  <c r="AM327" i="5"/>
  <c r="AM492" i="5"/>
  <c r="AN492" i="5"/>
  <c r="AM395" i="5"/>
  <c r="AN395" i="5"/>
  <c r="AN150" i="5"/>
  <c r="AM150" i="5"/>
  <c r="AM218" i="5"/>
  <c r="AN218" i="5"/>
  <c r="AN144" i="5"/>
  <c r="AM144" i="5"/>
  <c r="AN525" i="5"/>
  <c r="AM525" i="5"/>
  <c r="AM259" i="5"/>
  <c r="AN259" i="5"/>
  <c r="AN496" i="5"/>
  <c r="AM496" i="5"/>
  <c r="AN432" i="5"/>
  <c r="AM432" i="5"/>
  <c r="AN147" i="5"/>
  <c r="AM147" i="5"/>
  <c r="AM64" i="5"/>
  <c r="AN64" i="5"/>
  <c r="AN266" i="5"/>
  <c r="AM266" i="5"/>
  <c r="AM70" i="5"/>
  <c r="AN70" i="5"/>
  <c r="AN116" i="5"/>
  <c r="AM116" i="5"/>
  <c r="AM370" i="5"/>
  <c r="AN370" i="5"/>
  <c r="AO312" i="5"/>
  <c r="AO64" i="5"/>
  <c r="AO47" i="5"/>
  <c r="AO335" i="5"/>
  <c r="AO414" i="5"/>
  <c r="AO314" i="5"/>
  <c r="AO66" i="5"/>
  <c r="AO361" i="5"/>
  <c r="AO113" i="5"/>
  <c r="AO344" i="5"/>
  <c r="AO324" i="5"/>
  <c r="AO76" i="5"/>
  <c r="AO371" i="5"/>
  <c r="AO123" i="5"/>
  <c r="AO346" i="5"/>
  <c r="AO326" i="5"/>
  <c r="AO78" i="5"/>
  <c r="AO373" i="5"/>
  <c r="AO125" i="5"/>
  <c r="AO56" i="5"/>
  <c r="AO551" i="5"/>
  <c r="AO271" i="5"/>
  <c r="AO406" i="5"/>
  <c r="AO158" i="5"/>
  <c r="AO89" i="5"/>
  <c r="AO384" i="5"/>
  <c r="AO136" i="5"/>
  <c r="AO55" i="5"/>
  <c r="AO343" i="5"/>
  <c r="AO122" i="5"/>
  <c r="AO417" i="5"/>
  <c r="AO169" i="5"/>
  <c r="AO464" i="5"/>
  <c r="AO152" i="5"/>
  <c r="AO163" i="5"/>
  <c r="AO450" i="5"/>
  <c r="AO202" i="5"/>
  <c r="AO497" i="5"/>
  <c r="AO185" i="5"/>
  <c r="AO183" i="5"/>
  <c r="AO527" i="5"/>
  <c r="AO374" i="5"/>
  <c r="AO176" i="5"/>
  <c r="AO416" i="5"/>
  <c r="AO104" i="5"/>
  <c r="AO367" i="5"/>
  <c r="AO93" i="5"/>
  <c r="AO449" i="5"/>
  <c r="AO137" i="5"/>
  <c r="AO157" i="5"/>
  <c r="AO259" i="5"/>
  <c r="AO482" i="5"/>
  <c r="AO170" i="5"/>
  <c r="AO221" i="5"/>
  <c r="AO292" i="5"/>
  <c r="AO523" i="5"/>
  <c r="AO211" i="5"/>
  <c r="AO254" i="5"/>
  <c r="AO325" i="5"/>
  <c r="AO556" i="5"/>
  <c r="AO244" i="5"/>
  <c r="AO543" i="5"/>
  <c r="AO358" i="5"/>
  <c r="AO46" i="5"/>
  <c r="AO277" i="5"/>
  <c r="AO487" i="5"/>
  <c r="AO10" i="5"/>
  <c r="AO479" i="5"/>
  <c r="AO510" i="5"/>
  <c r="BF456" i="5"/>
  <c r="BK456" i="5" s="1"/>
  <c r="BG456" i="5"/>
  <c r="BL456" i="5" s="1"/>
  <c r="BF559" i="5"/>
  <c r="BK559" i="5" s="1"/>
  <c r="BG559" i="5"/>
  <c r="BL559" i="5" s="1"/>
  <c r="BG421" i="5"/>
  <c r="BL421" i="5" s="1"/>
  <c r="BF421" i="5"/>
  <c r="BK421" i="5" s="1"/>
  <c r="BF46" i="5"/>
  <c r="BK46" i="5" s="1"/>
  <c r="BG46" i="5"/>
  <c r="BL46" i="5" s="1"/>
  <c r="BG347" i="5"/>
  <c r="BL347" i="5" s="1"/>
  <c r="BF347" i="5"/>
  <c r="BK347" i="5" s="1"/>
  <c r="BF466" i="5"/>
  <c r="BK466" i="5" s="1"/>
  <c r="BG466" i="5"/>
  <c r="BL466" i="5" s="1"/>
  <c r="BG533" i="5"/>
  <c r="BL533" i="5" s="1"/>
  <c r="BF533" i="5"/>
  <c r="BK533" i="5" s="1"/>
  <c r="BF384" i="5"/>
  <c r="BK384" i="5" s="1"/>
  <c r="BG384" i="5"/>
  <c r="BL384" i="5" s="1"/>
  <c r="BF348" i="5"/>
  <c r="BK348" i="5" s="1"/>
  <c r="BG348" i="5"/>
  <c r="BL348" i="5" s="1"/>
  <c r="BF549" i="5"/>
  <c r="BK549" i="5" s="1"/>
  <c r="BG549" i="5"/>
  <c r="BL549" i="5" s="1"/>
  <c r="BG117" i="5"/>
  <c r="BL117" i="5" s="1"/>
  <c r="BF117" i="5"/>
  <c r="BK117" i="5" s="1"/>
  <c r="BF338" i="5"/>
  <c r="BK338" i="5" s="1"/>
  <c r="BG338" i="5"/>
  <c r="BL338" i="5" s="1"/>
  <c r="BG285" i="5"/>
  <c r="BL285" i="5" s="1"/>
  <c r="BF285" i="5"/>
  <c r="BK285" i="5" s="1"/>
  <c r="BF481" i="5"/>
  <c r="BK481" i="5" s="1"/>
  <c r="BG481" i="5"/>
  <c r="BL481" i="5" s="1"/>
  <c r="BF306" i="5"/>
  <c r="BK306" i="5" s="1"/>
  <c r="BG306" i="5"/>
  <c r="BL306" i="5" s="1"/>
  <c r="BG360" i="5"/>
  <c r="BL360" i="5" s="1"/>
  <c r="BF360" i="5"/>
  <c r="BK360" i="5" s="1"/>
  <c r="BG485" i="5"/>
  <c r="BL485" i="5" s="1"/>
  <c r="BF485" i="5"/>
  <c r="BK485" i="5" s="1"/>
  <c r="BF361" i="5"/>
  <c r="BK361" i="5" s="1"/>
  <c r="BG361" i="5"/>
  <c r="BL361" i="5" s="1"/>
  <c r="BF452" i="5"/>
  <c r="BK452" i="5" s="1"/>
  <c r="BG452" i="5"/>
  <c r="BL452" i="5" s="1"/>
  <c r="BG317" i="5"/>
  <c r="BL317" i="5" s="1"/>
  <c r="BF317" i="5"/>
  <c r="BK317" i="5" s="1"/>
  <c r="BA9" i="5"/>
  <c r="AZ9" i="5"/>
  <c r="BF201" i="5"/>
  <c r="BK201" i="5" s="1"/>
  <c r="BG201" i="5"/>
  <c r="BL201" i="5" s="1"/>
  <c r="BG460" i="5"/>
  <c r="BL460" i="5" s="1"/>
  <c r="BF460" i="5"/>
  <c r="BK460" i="5" s="1"/>
  <c r="BF363" i="5"/>
  <c r="BK363" i="5" s="1"/>
  <c r="BG363" i="5"/>
  <c r="BL363" i="5" s="1"/>
  <c r="BG186" i="5"/>
  <c r="BL186" i="5" s="1"/>
  <c r="BF186" i="5"/>
  <c r="BK186" i="5" s="1"/>
  <c r="BG534" i="5"/>
  <c r="BL534" i="5" s="1"/>
  <c r="BF534" i="5"/>
  <c r="BK534" i="5" s="1"/>
  <c r="BF275" i="5"/>
  <c r="BK275" i="5" s="1"/>
  <c r="BG275" i="5"/>
  <c r="BL275" i="5" s="1"/>
  <c r="AN472" i="5"/>
  <c r="AM472" i="5"/>
  <c r="AM371" i="5"/>
  <c r="AN371" i="5"/>
  <c r="AN501" i="5"/>
  <c r="AM501" i="5"/>
  <c r="AN12" i="5"/>
  <c r="AM12" i="5"/>
  <c r="AM426" i="5"/>
  <c r="AN426" i="5"/>
  <c r="AN424" i="5"/>
  <c r="AM424" i="5"/>
  <c r="AN253" i="5"/>
  <c r="AM253" i="5"/>
  <c r="AM148" i="5"/>
  <c r="AN148" i="5"/>
  <c r="AM59" i="5"/>
  <c r="AN59" i="5"/>
  <c r="AN250" i="5"/>
  <c r="AM250" i="5"/>
  <c r="AM252" i="5"/>
  <c r="AN252" i="5"/>
  <c r="AM145" i="5"/>
  <c r="AN145" i="5"/>
  <c r="AM397" i="5"/>
  <c r="AN397" i="5"/>
  <c r="AM446" i="5"/>
  <c r="AN446" i="5"/>
  <c r="AN265" i="5"/>
  <c r="AM265" i="5"/>
  <c r="AN179" i="5"/>
  <c r="AM179" i="5"/>
  <c r="AM210" i="5"/>
  <c r="AN210" i="5"/>
  <c r="AN60" i="5"/>
  <c r="AM60" i="5"/>
  <c r="AN384" i="5"/>
  <c r="AM384" i="5"/>
  <c r="AM85" i="5"/>
  <c r="AN85" i="5"/>
  <c r="AN497" i="5"/>
  <c r="AM497" i="5"/>
  <c r="AN464" i="5"/>
  <c r="AM464" i="5"/>
  <c r="AM272" i="5"/>
  <c r="AN272" i="5"/>
  <c r="AM185" i="5"/>
  <c r="AN185" i="5"/>
  <c r="AN444" i="5"/>
  <c r="AM444" i="5"/>
  <c r="AN123" i="5"/>
  <c r="AM123" i="5"/>
  <c r="AN325" i="5"/>
  <c r="AM325" i="5"/>
  <c r="AN114" i="5"/>
  <c r="AM114" i="5"/>
  <c r="AN279" i="5"/>
  <c r="AM279" i="5"/>
  <c r="AN452" i="5"/>
  <c r="AM452" i="5"/>
  <c r="AN223" i="5"/>
  <c r="AM223" i="5"/>
  <c r="AN68" i="5"/>
  <c r="AM68" i="5"/>
  <c r="AN390" i="5"/>
  <c r="AM390" i="5"/>
  <c r="AN169" i="5"/>
  <c r="AM169" i="5"/>
  <c r="AN71" i="5"/>
  <c r="AM71" i="5"/>
  <c r="AM323" i="5"/>
  <c r="AN323" i="5"/>
  <c r="AN427" i="5"/>
  <c r="AM427" i="5"/>
  <c r="AM411" i="5"/>
  <c r="AN411" i="5"/>
  <c r="AN31" i="5"/>
  <c r="AM31" i="5"/>
  <c r="AM187" i="5"/>
  <c r="AN187" i="5"/>
  <c r="AN263" i="5"/>
  <c r="AM263" i="5"/>
  <c r="AN79" i="5"/>
  <c r="AM79" i="5"/>
  <c r="AM237" i="5"/>
  <c r="AN237" i="5"/>
  <c r="AN423" i="5"/>
  <c r="AM423" i="5"/>
  <c r="AM405" i="5"/>
  <c r="AN405" i="5"/>
  <c r="AM388" i="5"/>
  <c r="AN388" i="5"/>
  <c r="AM332" i="5"/>
  <c r="AN332" i="5"/>
  <c r="AN200" i="5"/>
  <c r="AM200" i="5"/>
  <c r="AM24" i="5"/>
  <c r="AN24" i="5"/>
  <c r="AM305" i="5"/>
  <c r="AN305" i="5"/>
  <c r="AN258" i="5"/>
  <c r="AM258" i="5"/>
  <c r="AN88" i="5"/>
  <c r="AM88" i="5"/>
  <c r="AN297" i="5"/>
  <c r="AM297" i="5"/>
  <c r="AM526" i="5"/>
  <c r="AN526" i="5"/>
  <c r="AM287" i="5"/>
  <c r="AN287" i="5"/>
  <c r="AM109" i="5"/>
  <c r="AN109" i="5"/>
  <c r="AM278" i="5"/>
  <c r="AN278" i="5"/>
  <c r="AM177" i="5"/>
  <c r="AN177" i="5"/>
  <c r="AN479" i="5"/>
  <c r="AM479" i="5"/>
  <c r="AM289" i="5"/>
  <c r="AN289" i="5"/>
  <c r="AM381" i="5"/>
  <c r="AN381" i="5"/>
  <c r="AM494" i="5"/>
  <c r="AN494" i="5"/>
  <c r="AM229" i="5"/>
  <c r="AN229" i="5"/>
  <c r="AM414" i="5"/>
  <c r="AN414" i="5"/>
  <c r="AN129" i="5"/>
  <c r="AM129" i="5"/>
  <c r="AN422" i="5"/>
  <c r="AM422" i="5"/>
  <c r="AN400" i="5"/>
  <c r="AM400" i="5"/>
  <c r="AN486" i="5"/>
  <c r="AM486" i="5"/>
  <c r="AO281" i="5"/>
  <c r="AO33" i="5"/>
  <c r="AO328" i="5"/>
  <c r="AO80" i="5"/>
  <c r="AO175" i="5"/>
  <c r="AO291" i="5"/>
  <c r="AO43" i="5"/>
  <c r="AO330" i="5"/>
  <c r="AO82" i="5"/>
  <c r="AO313" i="5"/>
  <c r="AO293" i="5"/>
  <c r="AO45" i="5"/>
  <c r="AO340" i="5"/>
  <c r="AO92" i="5"/>
  <c r="AO239" i="5"/>
  <c r="AO39" i="5"/>
  <c r="AO263" i="5"/>
  <c r="AO342" i="5"/>
  <c r="AO94" i="5"/>
  <c r="AO25" i="5"/>
  <c r="AO320" i="5"/>
  <c r="AO72" i="5"/>
  <c r="AO111" i="5"/>
  <c r="AO399" i="5"/>
  <c r="AO58" i="5"/>
  <c r="AO353" i="5"/>
  <c r="AO105" i="5"/>
  <c r="AO400" i="5"/>
  <c r="AO88" i="5"/>
  <c r="AO99" i="5"/>
  <c r="AO386" i="5"/>
  <c r="AO138" i="5"/>
  <c r="AO433" i="5"/>
  <c r="AO121" i="5"/>
  <c r="AO132" i="5"/>
  <c r="AO427" i="5"/>
  <c r="AO179" i="5"/>
  <c r="AO466" i="5"/>
  <c r="AO154" i="5"/>
  <c r="AO352" i="5"/>
  <c r="AO40" i="5"/>
  <c r="AO423" i="5"/>
  <c r="AO375" i="5"/>
  <c r="AO385" i="5"/>
  <c r="AO73" i="5"/>
  <c r="AO188" i="5"/>
  <c r="AO195" i="5"/>
  <c r="AO418" i="5"/>
  <c r="AO106" i="5"/>
  <c r="AO252" i="5"/>
  <c r="AO228" i="5"/>
  <c r="AO459" i="5"/>
  <c r="AO147" i="5"/>
  <c r="AO285" i="5"/>
  <c r="AO261" i="5"/>
  <c r="AO492" i="5"/>
  <c r="AO180" i="5"/>
  <c r="AO318" i="5"/>
  <c r="AO294" i="5"/>
  <c r="AO525" i="5"/>
  <c r="AO213" i="5"/>
  <c r="AO382" i="5"/>
  <c r="AO295" i="5"/>
  <c r="AO558" i="5"/>
  <c r="AO246" i="5"/>
  <c r="AO446" i="5"/>
  <c r="AO488" i="5"/>
  <c r="AO242" i="5"/>
  <c r="AO209" i="5"/>
  <c r="BF12" i="5"/>
  <c r="BK12" i="5" s="1"/>
  <c r="BG12" i="5"/>
  <c r="BL12" i="5" s="1"/>
  <c r="O7" i="5"/>
  <c r="R7" i="5"/>
  <c r="BG59" i="5" l="1"/>
  <c r="BL59" i="5" s="1"/>
  <c r="BG110" i="5"/>
  <c r="BL110" i="5" s="1"/>
  <c r="BF516" i="5"/>
  <c r="BK516" i="5" s="1"/>
  <c r="BG176" i="5"/>
  <c r="BL176" i="5" s="1"/>
  <c r="BG44" i="5"/>
  <c r="BL44" i="5" s="1"/>
  <c r="BF518" i="5"/>
  <c r="BK518" i="5" s="1"/>
  <c r="BN518" i="5" s="1"/>
  <c r="BO518" i="5" s="1"/>
  <c r="BF358" i="5"/>
  <c r="BK358" i="5" s="1"/>
  <c r="BN358" i="5" s="1"/>
  <c r="BO358" i="5" s="1"/>
  <c r="BF441" i="5"/>
  <c r="BK441" i="5" s="1"/>
  <c r="BN441" i="5" s="1"/>
  <c r="BO441" i="5" s="1"/>
  <c r="BG146" i="5"/>
  <c r="BL146" i="5" s="1"/>
  <c r="BF297" i="5"/>
  <c r="BK297" i="5" s="1"/>
  <c r="BN297" i="5" s="1"/>
  <c r="BO297" i="5" s="1"/>
  <c r="BF383" i="5"/>
  <c r="BK383" i="5" s="1"/>
  <c r="BN383" i="5" s="1"/>
  <c r="BO383" i="5" s="1"/>
  <c r="BF316" i="5"/>
  <c r="BK316" i="5" s="1"/>
  <c r="BN316" i="5" s="1"/>
  <c r="BO316" i="5" s="1"/>
  <c r="BG269" i="5"/>
  <c r="BL269" i="5" s="1"/>
  <c r="BG225" i="5"/>
  <c r="BL225" i="5" s="1"/>
  <c r="BF19" i="5"/>
  <c r="BK19" i="5" s="1"/>
  <c r="BG222" i="5"/>
  <c r="BL222" i="5" s="1"/>
  <c r="BG555" i="5"/>
  <c r="BL555" i="5" s="1"/>
  <c r="BG41" i="5"/>
  <c r="BL41" i="5" s="1"/>
  <c r="BG378" i="5"/>
  <c r="BL378" i="5" s="1"/>
  <c r="BG333" i="5"/>
  <c r="BL333" i="5" s="1"/>
  <c r="BF194" i="5"/>
  <c r="BK194" i="5" s="1"/>
  <c r="BN193" i="5" s="1"/>
  <c r="BO193" i="5" s="1"/>
  <c r="BG200" i="5"/>
  <c r="BL200" i="5" s="1"/>
  <c r="BF438" i="5"/>
  <c r="BK438" i="5" s="1"/>
  <c r="BF69" i="5"/>
  <c r="BK69" i="5" s="1"/>
  <c r="BN69" i="5" s="1"/>
  <c r="BO69" i="5" s="1"/>
  <c r="BF226" i="5"/>
  <c r="BK226" i="5" s="1"/>
  <c r="BN225" i="5" s="1"/>
  <c r="BO225" i="5" s="1"/>
  <c r="BF515" i="5"/>
  <c r="BK515" i="5" s="1"/>
  <c r="BG540" i="5"/>
  <c r="BL540" i="5" s="1"/>
  <c r="BG100" i="5"/>
  <c r="BL100" i="5" s="1"/>
  <c r="BF135" i="5"/>
  <c r="BK135" i="5" s="1"/>
  <c r="BN134" i="5" s="1"/>
  <c r="BO134" i="5" s="1"/>
  <c r="BF350" i="5"/>
  <c r="BK350" i="5" s="1"/>
  <c r="BN350" i="5" s="1"/>
  <c r="BO350" i="5" s="1"/>
  <c r="BG385" i="5"/>
  <c r="BL385" i="5" s="1"/>
  <c r="BG85" i="5"/>
  <c r="BL85" i="5" s="1"/>
  <c r="BG419" i="5"/>
  <c r="BL419" i="5" s="1"/>
  <c r="BG337" i="5"/>
  <c r="BL337" i="5" s="1"/>
  <c r="BG309" i="5"/>
  <c r="BL309" i="5" s="1"/>
  <c r="BG261" i="5"/>
  <c r="BL261" i="5" s="1"/>
  <c r="BF114" i="5"/>
  <c r="BK114" i="5" s="1"/>
  <c r="BF318" i="5"/>
  <c r="BK318" i="5" s="1"/>
  <c r="BN318" i="5" s="1"/>
  <c r="BO318" i="5" s="1"/>
  <c r="BF132" i="5"/>
  <c r="BK132" i="5" s="1"/>
  <c r="BN131" i="5" s="1"/>
  <c r="BO131" i="5" s="1"/>
  <c r="BG473" i="5"/>
  <c r="BL473" i="5" s="1"/>
  <c r="BF380" i="5"/>
  <c r="BK380" i="5" s="1"/>
  <c r="BN379" i="5" s="1"/>
  <c r="BO379" i="5" s="1"/>
  <c r="BG171" i="5"/>
  <c r="BL171" i="5" s="1"/>
  <c r="BF42" i="5"/>
  <c r="BK42" i="5" s="1"/>
  <c r="BN41" i="5" s="1"/>
  <c r="BO41" i="5" s="1"/>
  <c r="BF437" i="5"/>
  <c r="BK437" i="5" s="1"/>
  <c r="BG444" i="5"/>
  <c r="BL444" i="5" s="1"/>
  <c r="BF392" i="5"/>
  <c r="BK392" i="5" s="1"/>
  <c r="BN392" i="5" s="1"/>
  <c r="BO392" i="5" s="1"/>
  <c r="BG144" i="5"/>
  <c r="BL144" i="5" s="1"/>
  <c r="AQ256" i="5"/>
  <c r="BG471" i="5"/>
  <c r="BL471" i="5" s="1"/>
  <c r="BF335" i="5"/>
  <c r="BK335" i="5" s="1"/>
  <c r="BN334" i="5" s="1"/>
  <c r="BO334" i="5" s="1"/>
  <c r="BG134" i="5"/>
  <c r="BL134" i="5" s="1"/>
  <c r="BG203" i="5"/>
  <c r="BL203" i="5" s="1"/>
  <c r="BF23" i="5"/>
  <c r="BK23" i="5" s="1"/>
  <c r="BN22" i="5" s="1"/>
  <c r="BO22" i="5" s="1"/>
  <c r="BF560" i="5"/>
  <c r="BK560" i="5" s="1"/>
  <c r="BN559" i="5" s="1"/>
  <c r="BO559" i="5" s="1"/>
  <c r="BG53" i="5"/>
  <c r="BL53" i="5" s="1"/>
  <c r="BG508" i="5"/>
  <c r="BL508" i="5" s="1"/>
  <c r="BF242" i="5"/>
  <c r="BK242" i="5" s="1"/>
  <c r="BN242" i="5" s="1"/>
  <c r="BO242" i="5" s="1"/>
  <c r="BH280" i="5"/>
  <c r="BI280" i="5" s="1"/>
  <c r="BG359" i="5"/>
  <c r="BL359" i="5" s="1"/>
  <c r="BG190" i="5"/>
  <c r="BL190" i="5" s="1"/>
  <c r="BG343" i="5"/>
  <c r="BL343" i="5" s="1"/>
  <c r="BG102" i="5"/>
  <c r="BL102" i="5" s="1"/>
  <c r="BG394" i="5"/>
  <c r="BL394" i="5" s="1"/>
  <c r="BG528" i="5"/>
  <c r="BL528" i="5" s="1"/>
  <c r="BG431" i="5"/>
  <c r="BL431" i="5" s="1"/>
  <c r="BF21" i="5"/>
  <c r="BK21" i="5" s="1"/>
  <c r="BN21" i="5" s="1"/>
  <c r="BO21" i="5" s="1"/>
  <c r="BG301" i="5"/>
  <c r="BL301" i="5" s="1"/>
  <c r="BG354" i="5"/>
  <c r="BL354" i="5" s="1"/>
  <c r="BG180" i="5"/>
  <c r="BL180" i="5" s="1"/>
  <c r="BF458" i="5"/>
  <c r="BK458" i="5" s="1"/>
  <c r="BN457" i="5" s="1"/>
  <c r="BO457" i="5" s="1"/>
  <c r="BF356" i="5"/>
  <c r="BK356" i="5" s="1"/>
  <c r="BN355" i="5" s="1"/>
  <c r="BO355" i="5" s="1"/>
  <c r="BG289" i="5"/>
  <c r="BL289" i="5" s="1"/>
  <c r="BG346" i="5"/>
  <c r="BL346" i="5" s="1"/>
  <c r="BF140" i="5"/>
  <c r="BK140" i="5" s="1"/>
  <c r="BF198" i="5"/>
  <c r="BK198" i="5" s="1"/>
  <c r="BN197" i="5" s="1"/>
  <c r="BO197" i="5" s="1"/>
  <c r="BG397" i="5"/>
  <c r="BL397" i="5" s="1"/>
  <c r="BG330" i="5"/>
  <c r="BL330" i="5" s="1"/>
  <c r="BF96" i="5"/>
  <c r="BK96" i="5" s="1"/>
  <c r="BN96" i="5" s="1"/>
  <c r="BO96" i="5" s="1"/>
  <c r="BG270" i="5"/>
  <c r="BL270" i="5" s="1"/>
  <c r="BG208" i="5"/>
  <c r="BL208" i="5" s="1"/>
  <c r="BG379" i="5"/>
  <c r="BL379" i="5" s="1"/>
  <c r="BF86" i="5"/>
  <c r="BK86" i="5" s="1"/>
  <c r="BN86" i="5" s="1"/>
  <c r="BO86" i="5" s="1"/>
  <c r="BG526" i="5"/>
  <c r="BL526" i="5" s="1"/>
  <c r="BG139" i="5"/>
  <c r="BL139" i="5" s="1"/>
  <c r="BG111" i="5"/>
  <c r="BL111" i="5" s="1"/>
  <c r="BF80" i="5"/>
  <c r="BK80" i="5" s="1"/>
  <c r="BN80" i="5" s="1"/>
  <c r="BO80" i="5" s="1"/>
  <c r="BG129" i="5"/>
  <c r="BL129" i="5" s="1"/>
  <c r="BF489" i="5"/>
  <c r="BK489" i="5" s="1"/>
  <c r="BN488" i="5" s="1"/>
  <c r="BO488" i="5" s="1"/>
  <c r="BF229" i="5"/>
  <c r="BK229" i="5" s="1"/>
  <c r="BN229" i="5" s="1"/>
  <c r="BO229" i="5" s="1"/>
  <c r="BG328" i="5"/>
  <c r="BL328" i="5" s="1"/>
  <c r="BG288" i="5"/>
  <c r="BL288" i="5" s="1"/>
  <c r="BG26" i="5"/>
  <c r="BL26" i="5" s="1"/>
  <c r="BG292" i="5"/>
  <c r="BL292" i="5" s="1"/>
  <c r="BG514" i="5"/>
  <c r="BL514" i="5" s="1"/>
  <c r="BG253" i="5"/>
  <c r="BL253" i="5" s="1"/>
  <c r="BG513" i="5"/>
  <c r="BL513" i="5" s="1"/>
  <c r="BF467" i="5"/>
  <c r="BK467" i="5" s="1"/>
  <c r="BN467" i="5" s="1"/>
  <c r="BO467" i="5" s="1"/>
  <c r="BG50" i="5"/>
  <c r="BL50" i="5" s="1"/>
  <c r="AO143" i="6"/>
  <c r="AU143" i="6" s="1"/>
  <c r="AW143" i="6" s="1"/>
  <c r="BG274" i="5"/>
  <c r="BL274" i="5" s="1"/>
  <c r="AO141" i="6"/>
  <c r="AU141" i="6" s="1"/>
  <c r="AW141" i="6" s="1"/>
  <c r="AO48" i="6"/>
  <c r="AU48" i="6" s="1"/>
  <c r="AW48" i="6" s="1"/>
  <c r="BG341" i="5"/>
  <c r="BL341" i="5" s="1"/>
  <c r="BG131" i="5"/>
  <c r="BL131" i="5" s="1"/>
  <c r="BF495" i="5"/>
  <c r="BK495" i="5" s="1"/>
  <c r="BN494" i="5" s="1"/>
  <c r="BO494" i="5" s="1"/>
  <c r="BG480" i="5"/>
  <c r="BL480" i="5" s="1"/>
  <c r="BG556" i="5"/>
  <c r="BL556" i="5" s="1"/>
  <c r="BF499" i="5"/>
  <c r="BK499" i="5" s="1"/>
  <c r="BN499" i="5" s="1"/>
  <c r="BO499" i="5" s="1"/>
  <c r="BG70" i="5"/>
  <c r="BL70" i="5" s="1"/>
  <c r="BF187" i="5"/>
  <c r="BK187" i="5" s="1"/>
  <c r="BN187" i="5" s="1"/>
  <c r="BO187" i="5" s="1"/>
  <c r="BG472" i="5"/>
  <c r="BL472" i="5" s="1"/>
  <c r="BF279" i="5"/>
  <c r="BK279" i="5" s="1"/>
  <c r="BN278" i="5" s="1"/>
  <c r="BO278" i="5" s="1"/>
  <c r="BF182" i="5"/>
  <c r="BK182" i="5" s="1"/>
  <c r="BN182" i="5" s="1"/>
  <c r="BO182" i="5" s="1"/>
  <c r="BF88" i="5"/>
  <c r="BK88" i="5" s="1"/>
  <c r="BN88" i="5" s="1"/>
  <c r="BO88" i="5" s="1"/>
  <c r="BF113" i="5"/>
  <c r="BK113" i="5" s="1"/>
  <c r="BN112" i="5" s="1"/>
  <c r="BG250" i="5"/>
  <c r="BL250" i="5" s="1"/>
  <c r="BG205" i="5"/>
  <c r="BL205" i="5" s="1"/>
  <c r="BF530" i="5"/>
  <c r="BK530" i="5" s="1"/>
  <c r="BN530" i="5" s="1"/>
  <c r="BO530" i="5" s="1"/>
  <c r="BF233" i="5"/>
  <c r="BK233" i="5" s="1"/>
  <c r="BN233" i="5" s="1"/>
  <c r="BO233" i="5" s="1"/>
  <c r="BG351" i="5"/>
  <c r="BL351" i="5" s="1"/>
  <c r="BF103" i="5"/>
  <c r="BK103" i="5" s="1"/>
  <c r="BN103" i="5" s="1"/>
  <c r="BO103" i="5" s="1"/>
  <c r="BF49" i="5"/>
  <c r="BK49" i="5" s="1"/>
  <c r="BN49" i="5" s="1"/>
  <c r="BO49" i="5" s="1"/>
  <c r="BF517" i="5"/>
  <c r="BK517" i="5" s="1"/>
  <c r="BN516" i="5" s="1"/>
  <c r="BO516" i="5" s="1"/>
  <c r="BF82" i="5"/>
  <c r="BK82" i="5" s="1"/>
  <c r="BN81" i="5" s="1"/>
  <c r="BO81" i="5" s="1"/>
  <c r="BG54" i="5"/>
  <c r="BL54" i="5" s="1"/>
  <c r="BF535" i="5"/>
  <c r="BK535" i="5" s="1"/>
  <c r="BN534" i="5" s="1"/>
  <c r="BO534" i="5" s="1"/>
  <c r="BG331" i="5"/>
  <c r="BL331" i="5" s="1"/>
  <c r="BF302" i="5"/>
  <c r="BK302" i="5" s="1"/>
  <c r="BN302" i="5" s="1"/>
  <c r="BO302" i="5" s="1"/>
  <c r="AO44" i="6"/>
  <c r="AU44" i="6" s="1"/>
  <c r="AW44" i="6" s="1"/>
  <c r="AO135" i="6"/>
  <c r="AU135" i="6" s="1"/>
  <c r="AW135" i="6" s="1"/>
  <c r="AO82" i="6"/>
  <c r="AU82" i="6" s="1"/>
  <c r="AW82" i="6" s="1"/>
  <c r="AU47" i="6"/>
  <c r="AW47" i="6" s="1"/>
  <c r="AO89" i="6"/>
  <c r="AU89" i="6" s="1"/>
  <c r="AW89" i="6" s="1"/>
  <c r="AO132" i="6"/>
  <c r="AU132" i="6" s="1"/>
  <c r="AW132" i="6" s="1"/>
  <c r="BF357" i="5"/>
  <c r="BK357" i="5" s="1"/>
  <c r="BN357" i="5" s="1"/>
  <c r="BO357" i="5" s="1"/>
  <c r="BF228" i="5"/>
  <c r="BK228" i="5" s="1"/>
  <c r="BN227" i="5" s="1"/>
  <c r="BO227" i="5" s="1"/>
  <c r="BF387" i="5"/>
  <c r="BK387" i="5" s="1"/>
  <c r="BN386" i="5" s="1"/>
  <c r="BO386" i="5" s="1"/>
  <c r="BG94" i="5"/>
  <c r="BL94" i="5" s="1"/>
  <c r="BG463" i="5"/>
  <c r="BL463" i="5" s="1"/>
  <c r="BG262" i="5"/>
  <c r="BL262" i="5" s="1"/>
  <c r="BF141" i="5"/>
  <c r="BK141" i="5" s="1"/>
  <c r="BN141" i="5" s="1"/>
  <c r="BO141" i="5" s="1"/>
  <c r="BG109" i="5"/>
  <c r="BL109" i="5" s="1"/>
  <c r="BG243" i="5"/>
  <c r="BL243" i="5" s="1"/>
  <c r="BG156" i="5"/>
  <c r="BL156" i="5" s="1"/>
  <c r="BF168" i="5"/>
  <c r="BK168" i="5" s="1"/>
  <c r="BN167" i="5" s="1"/>
  <c r="BO167" i="5" s="1"/>
  <c r="BG442" i="5"/>
  <c r="BL442" i="5" s="1"/>
  <c r="BG124" i="5"/>
  <c r="BL124" i="5" s="1"/>
  <c r="BG149" i="5"/>
  <c r="BL149" i="5" s="1"/>
  <c r="BG112" i="5"/>
  <c r="BL112" i="5" s="1"/>
  <c r="BG115" i="5"/>
  <c r="BL115" i="5" s="1"/>
  <c r="BG22" i="5"/>
  <c r="BL22" i="5" s="1"/>
  <c r="BG214" i="5"/>
  <c r="BL214" i="5" s="1"/>
  <c r="BF428" i="5"/>
  <c r="BK428" i="5" s="1"/>
  <c r="BN427" i="5" s="1"/>
  <c r="BO427" i="5" s="1"/>
  <c r="BG532" i="5"/>
  <c r="BL532" i="5" s="1"/>
  <c r="BF423" i="5"/>
  <c r="BK423" i="5" s="1"/>
  <c r="BN422" i="5" s="1"/>
  <c r="BO422" i="5" s="1"/>
  <c r="BG425" i="5"/>
  <c r="BL425" i="5" s="1"/>
  <c r="BG240" i="5"/>
  <c r="BL240" i="5" s="1"/>
  <c r="BF128" i="5"/>
  <c r="BK128" i="5" s="1"/>
  <c r="BN128" i="5" s="1"/>
  <c r="BO128" i="5" s="1"/>
  <c r="BF294" i="5"/>
  <c r="BK294" i="5" s="1"/>
  <c r="BN293" i="5" s="1"/>
  <c r="BO293" i="5" s="1"/>
  <c r="BG130" i="5"/>
  <c r="BL130" i="5" s="1"/>
  <c r="BF368" i="5"/>
  <c r="BK368" i="5" s="1"/>
  <c r="BN368" i="5" s="1"/>
  <c r="BO368" i="5" s="1"/>
  <c r="BF550" i="5"/>
  <c r="BK550" i="5" s="1"/>
  <c r="BN550" i="5" s="1"/>
  <c r="BO550" i="5" s="1"/>
  <c r="BF412" i="5"/>
  <c r="BK412" i="5" s="1"/>
  <c r="BN412" i="5" s="1"/>
  <c r="BO412" i="5" s="1"/>
  <c r="BF462" i="5"/>
  <c r="BK462" i="5" s="1"/>
  <c r="BN462" i="5" s="1"/>
  <c r="BO462" i="5" s="1"/>
  <c r="BF377" i="5"/>
  <c r="BK377" i="5" s="1"/>
  <c r="BN377" i="5" s="1"/>
  <c r="BO377" i="5" s="1"/>
  <c r="BG247" i="5"/>
  <c r="BL247" i="5" s="1"/>
  <c r="BG457" i="5"/>
  <c r="BL457" i="5" s="1"/>
  <c r="BG390" i="5"/>
  <c r="BL390" i="5" s="1"/>
  <c r="BF340" i="5"/>
  <c r="BK340" i="5" s="1"/>
  <c r="BN339" i="5" s="1"/>
  <c r="BO339" i="5" s="1"/>
  <c r="BG548" i="5"/>
  <c r="BL548" i="5" s="1"/>
  <c r="BF299" i="5"/>
  <c r="BK299" i="5" s="1"/>
  <c r="BN298" i="5" s="1"/>
  <c r="BO298" i="5" s="1"/>
  <c r="BF381" i="5"/>
  <c r="BK381" i="5" s="1"/>
  <c r="BF224" i="5"/>
  <c r="BK224" i="5" s="1"/>
  <c r="BN224" i="5" s="1"/>
  <c r="BO224" i="5" s="1"/>
  <c r="BG411" i="5"/>
  <c r="BL411" i="5" s="1"/>
  <c r="BF43" i="5"/>
  <c r="BK43" i="5" s="1"/>
  <c r="BN43" i="5" s="1"/>
  <c r="BO43" i="5" s="1"/>
  <c r="BG172" i="5"/>
  <c r="BL172" i="5" s="1"/>
  <c r="BG496" i="5"/>
  <c r="BL496" i="5" s="1"/>
  <c r="BF92" i="5"/>
  <c r="BK92" i="5" s="1"/>
  <c r="BN91" i="5" s="1"/>
  <c r="BO91" i="5" s="1"/>
  <c r="BG399" i="5"/>
  <c r="BL399" i="5" s="1"/>
  <c r="BG33" i="5"/>
  <c r="BL33" i="5" s="1"/>
  <c r="BF95" i="5"/>
  <c r="BK95" i="5" s="1"/>
  <c r="BN94" i="5" s="1"/>
  <c r="BO94" i="5" s="1"/>
  <c r="BF403" i="5"/>
  <c r="BK403" i="5" s="1"/>
  <c r="BN403" i="5" s="1"/>
  <c r="BO403" i="5" s="1"/>
  <c r="BF372" i="5"/>
  <c r="BK372" i="5" s="1"/>
  <c r="BN372" i="5" s="1"/>
  <c r="BO372" i="5" s="1"/>
  <c r="BG271" i="5"/>
  <c r="BL271" i="5" s="1"/>
  <c r="BG355" i="5"/>
  <c r="BL355" i="5" s="1"/>
  <c r="BG58" i="5"/>
  <c r="BL58" i="5" s="1"/>
  <c r="BF484" i="5"/>
  <c r="BK484" i="5" s="1"/>
  <c r="BN484" i="5" s="1"/>
  <c r="BO484" i="5" s="1"/>
  <c r="BF196" i="5"/>
  <c r="BK196" i="5" s="1"/>
  <c r="BN196" i="5" s="1"/>
  <c r="BO196" i="5" s="1"/>
  <c r="BG426" i="5"/>
  <c r="BL426" i="5" s="1"/>
  <c r="BF173" i="5"/>
  <c r="BK173" i="5" s="1"/>
  <c r="BN172" i="5" s="1"/>
  <c r="BO172" i="5" s="1"/>
  <c r="BG280" i="5"/>
  <c r="BL280" i="5" s="1"/>
  <c r="BG195" i="5"/>
  <c r="BL195" i="5" s="1"/>
  <c r="BF123" i="5"/>
  <c r="BK123" i="5" s="1"/>
  <c r="BN123" i="5" s="1"/>
  <c r="BO123" i="5" s="1"/>
  <c r="BG235" i="5"/>
  <c r="BL235" i="5" s="1"/>
  <c r="BG529" i="5"/>
  <c r="BL529" i="5" s="1"/>
  <c r="BG223" i="5"/>
  <c r="BL223" i="5" s="1"/>
  <c r="BF504" i="5"/>
  <c r="BK504" i="5" s="1"/>
  <c r="BN503" i="5" s="1"/>
  <c r="BO503" i="5" s="1"/>
  <c r="BF179" i="5"/>
  <c r="BK179" i="5" s="1"/>
  <c r="BN179" i="5" s="1"/>
  <c r="BO179" i="5" s="1"/>
  <c r="BF429" i="5"/>
  <c r="BK429" i="5" s="1"/>
  <c r="BF415" i="5"/>
  <c r="BK415" i="5" s="1"/>
  <c r="BN414" i="5" s="1"/>
  <c r="BO414" i="5" s="1"/>
  <c r="BF232" i="5"/>
  <c r="BK232" i="5" s="1"/>
  <c r="BN231" i="5" s="1"/>
  <c r="BO231" i="5" s="1"/>
  <c r="BG308" i="5"/>
  <c r="BL308" i="5" s="1"/>
  <c r="BG408" i="5"/>
  <c r="BL408" i="5" s="1"/>
  <c r="BG469" i="5"/>
  <c r="BL469" i="5" s="1"/>
  <c r="BG155" i="5"/>
  <c r="BL155" i="5" s="1"/>
  <c r="BF543" i="5"/>
  <c r="BK543" i="5" s="1"/>
  <c r="BN542" i="5" s="1"/>
  <c r="BO542" i="5" s="1"/>
  <c r="BG393" i="5"/>
  <c r="BL393" i="5" s="1"/>
  <c r="BG558" i="5"/>
  <c r="BL558" i="5" s="1"/>
  <c r="BG435" i="5"/>
  <c r="BL435" i="5" s="1"/>
  <c r="BF410" i="5"/>
  <c r="BK410" i="5" s="1"/>
  <c r="BN410" i="5" s="1"/>
  <c r="BO410" i="5" s="1"/>
  <c r="BF315" i="5"/>
  <c r="BK315" i="5" s="1"/>
  <c r="BF254" i="5"/>
  <c r="BK254" i="5" s="1"/>
  <c r="BN254" i="5" s="1"/>
  <c r="BO254" i="5" s="1"/>
  <c r="BG79" i="5"/>
  <c r="BL79" i="5" s="1"/>
  <c r="BF525" i="5"/>
  <c r="BK525" i="5" s="1"/>
  <c r="BN524" i="5" s="1"/>
  <c r="BO524" i="5" s="1"/>
  <c r="BF151" i="5"/>
  <c r="BK151" i="5" s="1"/>
  <c r="BN150" i="5" s="1"/>
  <c r="BO150" i="5" s="1"/>
  <c r="BF324" i="5"/>
  <c r="BK324" i="5" s="1"/>
  <c r="BN324" i="5" s="1"/>
  <c r="BO324" i="5" s="1"/>
  <c r="BG422" i="5"/>
  <c r="BL422" i="5" s="1"/>
  <c r="BG209" i="5"/>
  <c r="BL209" i="5" s="1"/>
  <c r="BG334" i="5"/>
  <c r="BL334" i="5" s="1"/>
  <c r="BF276" i="5"/>
  <c r="BK276" i="5" s="1"/>
  <c r="BN276" i="5" s="1"/>
  <c r="BO276" i="5" s="1"/>
  <c r="BG267" i="5"/>
  <c r="BL267" i="5" s="1"/>
  <c r="BF439" i="5"/>
  <c r="BK439" i="5" s="1"/>
  <c r="BF290" i="5"/>
  <c r="BK290" i="5" s="1"/>
  <c r="BN289" i="5" s="1"/>
  <c r="BO289" i="5" s="1"/>
  <c r="BG251" i="5"/>
  <c r="BL251" i="5" s="1"/>
  <c r="BG303" i="5"/>
  <c r="BL303" i="5" s="1"/>
  <c r="BG210" i="5"/>
  <c r="BL210" i="5" s="1"/>
  <c r="BG237" i="5"/>
  <c r="BL237" i="5" s="1"/>
  <c r="BG405" i="5"/>
  <c r="BL405" i="5" s="1"/>
  <c r="BF68" i="5"/>
  <c r="BK68" i="5" s="1"/>
  <c r="BN67" i="5" s="1"/>
  <c r="BO67" i="5" s="1"/>
  <c r="BF66" i="5"/>
  <c r="BK66" i="5" s="1"/>
  <c r="BN65" i="5" s="1"/>
  <c r="BO65" i="5" s="1"/>
  <c r="BF64" i="5"/>
  <c r="BK64" i="5" s="1"/>
  <c r="BN63" i="5" s="1"/>
  <c r="BO63" i="5" s="1"/>
  <c r="BG542" i="5"/>
  <c r="BL542" i="5" s="1"/>
  <c r="BF101" i="5"/>
  <c r="BK101" i="5" s="1"/>
  <c r="BN101" i="5" s="1"/>
  <c r="BO101" i="5" s="1"/>
  <c r="BF409" i="5"/>
  <c r="BK409" i="5" s="1"/>
  <c r="BN408" i="5" s="1"/>
  <c r="BO408" i="5" s="1"/>
  <c r="BF116" i="5"/>
  <c r="BK116" i="5" s="1"/>
  <c r="BN116" i="5" s="1"/>
  <c r="BO116" i="5" s="1"/>
  <c r="BG282" i="5"/>
  <c r="BL282" i="5" s="1"/>
  <c r="BF389" i="5"/>
  <c r="BK389" i="5" s="1"/>
  <c r="BN389" i="5" s="1"/>
  <c r="BO389" i="5" s="1"/>
  <c r="BG465" i="5"/>
  <c r="BL465" i="5" s="1"/>
  <c r="BF48" i="5"/>
  <c r="BK48" i="5" s="1"/>
  <c r="BF158" i="5"/>
  <c r="BK158" i="5" s="1"/>
  <c r="BN157" i="5" s="1"/>
  <c r="BO157" i="5" s="1"/>
  <c r="BG73" i="5"/>
  <c r="BL73" i="5" s="1"/>
  <c r="BG366" i="5"/>
  <c r="BL366" i="5" s="1"/>
  <c r="BG483" i="5"/>
  <c r="BL483" i="5" s="1"/>
  <c r="BF349" i="5"/>
  <c r="BK349" i="5" s="1"/>
  <c r="BN348" i="5" s="1"/>
  <c r="BO348" i="5" s="1"/>
  <c r="BF451" i="5"/>
  <c r="BK451" i="5" s="1"/>
  <c r="BN450" i="5" s="1"/>
  <c r="BO450" i="5" s="1"/>
  <c r="AP165" i="5"/>
  <c r="BG364" i="5"/>
  <c r="BL364" i="5" s="1"/>
  <c r="BF105" i="5"/>
  <c r="BK105" i="5" s="1"/>
  <c r="BN105" i="5" s="1"/>
  <c r="BO105" i="5" s="1"/>
  <c r="BF506" i="5"/>
  <c r="BK506" i="5" s="1"/>
  <c r="BN505" i="5" s="1"/>
  <c r="BO505" i="5" s="1"/>
  <c r="BF56" i="5"/>
  <c r="BK56" i="5" s="1"/>
  <c r="BN55" i="5" s="1"/>
  <c r="BO55" i="5" s="1"/>
  <c r="BF211" i="5"/>
  <c r="BK211" i="5" s="1"/>
  <c r="BN210" i="5" s="1"/>
  <c r="BO210" i="5" s="1"/>
  <c r="AQ165" i="5"/>
  <c r="BG406" i="5"/>
  <c r="BL406" i="5" s="1"/>
  <c r="BG169" i="5"/>
  <c r="BL169" i="5" s="1"/>
  <c r="BF35" i="5"/>
  <c r="BK35" i="5" s="1"/>
  <c r="BN34" i="5" s="1"/>
  <c r="BO34" i="5" s="1"/>
  <c r="BG248" i="5"/>
  <c r="BL248" i="5" s="1"/>
  <c r="BF433" i="5"/>
  <c r="BK433" i="5" s="1"/>
  <c r="BN432" i="5" s="1"/>
  <c r="BO432" i="5" s="1"/>
  <c r="BG501" i="5"/>
  <c r="BL501" i="5" s="1"/>
  <c r="BG281" i="5"/>
  <c r="BL281" i="5" s="1"/>
  <c r="BF260" i="5"/>
  <c r="BK260" i="5" s="1"/>
  <c r="BN259" i="5" s="1"/>
  <c r="BF28" i="5"/>
  <c r="BK28" i="5" s="1"/>
  <c r="BN28" i="5" s="1"/>
  <c r="BO28" i="5" s="1"/>
  <c r="BG537" i="5"/>
  <c r="BL537" i="5" s="1"/>
  <c r="BF398" i="5"/>
  <c r="BK398" i="5" s="1"/>
  <c r="BN398" i="5" s="1"/>
  <c r="BO398" i="5" s="1"/>
  <c r="BG367" i="5"/>
  <c r="BL367" i="5" s="1"/>
  <c r="BF332" i="5"/>
  <c r="BK332" i="5" s="1"/>
  <c r="BN332" i="5" s="1"/>
  <c r="BO332" i="5" s="1"/>
  <c r="BF152" i="5"/>
  <c r="BK152" i="5" s="1"/>
  <c r="BG470" i="5"/>
  <c r="BL470" i="5" s="1"/>
  <c r="BG19" i="5"/>
  <c r="BL19" i="5" s="1"/>
  <c r="BF71" i="5"/>
  <c r="BK71" i="5" s="1"/>
  <c r="BN70" i="5" s="1"/>
  <c r="BO70" i="5" s="1"/>
  <c r="BG455" i="5"/>
  <c r="BL455" i="5" s="1"/>
  <c r="BG505" i="5"/>
  <c r="BL505" i="5" s="1"/>
  <c r="BG216" i="5"/>
  <c r="BL216" i="5" s="1"/>
  <c r="BF108" i="5"/>
  <c r="BK108" i="5" s="1"/>
  <c r="BN107" i="5" s="1"/>
  <c r="BO107" i="5" s="1"/>
  <c r="BG519" i="5"/>
  <c r="BL519" i="5" s="1"/>
  <c r="BG34" i="5"/>
  <c r="BL34" i="5" s="1"/>
  <c r="BG395" i="5"/>
  <c r="BL395" i="5" s="1"/>
  <c r="BG163" i="5"/>
  <c r="BL163" i="5" s="1"/>
  <c r="BF212" i="5"/>
  <c r="BK212" i="5" s="1"/>
  <c r="BF11" i="5"/>
  <c r="BK11" i="5" s="1"/>
  <c r="BH41" i="5"/>
  <c r="BJ41" i="5" s="1"/>
  <c r="BF122" i="5"/>
  <c r="BK122" i="5" s="1"/>
  <c r="BG32" i="5"/>
  <c r="BL32" i="5" s="1"/>
  <c r="BG206" i="5"/>
  <c r="BL206" i="5" s="1"/>
  <c r="BF47" i="5"/>
  <c r="BK47" i="5" s="1"/>
  <c r="BG325" i="5"/>
  <c r="BL325" i="5" s="1"/>
  <c r="AP41" i="5"/>
  <c r="BG286" i="5"/>
  <c r="BL286" i="5" s="1"/>
  <c r="BG239" i="5"/>
  <c r="BL239" i="5" s="1"/>
  <c r="BG65" i="5"/>
  <c r="BL65" i="5" s="1"/>
  <c r="BF72" i="5"/>
  <c r="BK72" i="5" s="1"/>
  <c r="BN72" i="5" s="1"/>
  <c r="BO72" i="5" s="1"/>
  <c r="BF125" i="5"/>
  <c r="BK125" i="5" s="1"/>
  <c r="BN124" i="5" s="1"/>
  <c r="BO124" i="5" s="1"/>
  <c r="BF557" i="5"/>
  <c r="BK557" i="5" s="1"/>
  <c r="BN556" i="5" s="1"/>
  <c r="BO556" i="5" s="1"/>
  <c r="BF39" i="5"/>
  <c r="BK39" i="5" s="1"/>
  <c r="BN38" i="5" s="1"/>
  <c r="BO38" i="5" s="1"/>
  <c r="BG37" i="5"/>
  <c r="BL37" i="5" s="1"/>
  <c r="BF24" i="5"/>
  <c r="BK24" i="5" s="1"/>
  <c r="BG417" i="5"/>
  <c r="BL417" i="5" s="1"/>
  <c r="BG218" i="5"/>
  <c r="BL218" i="5" s="1"/>
  <c r="BF509" i="5"/>
  <c r="BK509" i="5" s="1"/>
  <c r="BN508" i="5" s="1"/>
  <c r="BO508" i="5" s="1"/>
  <c r="BF459" i="5"/>
  <c r="BK459" i="5" s="1"/>
  <c r="BG273" i="5"/>
  <c r="BL273" i="5" s="1"/>
  <c r="BG45" i="5"/>
  <c r="BL45" i="5" s="1"/>
  <c r="BG494" i="5"/>
  <c r="BL494" i="5" s="1"/>
  <c r="AQ280" i="5"/>
  <c r="BF99" i="5"/>
  <c r="BK99" i="5" s="1"/>
  <c r="BN98" i="5" s="1"/>
  <c r="BO98" i="5" s="1"/>
  <c r="AP383" i="5"/>
  <c r="BH383" i="5"/>
  <c r="BI383" i="5" s="1"/>
  <c r="BG551" i="5"/>
  <c r="BL551" i="5" s="1"/>
  <c r="BG185" i="5"/>
  <c r="BL185" i="5" s="1"/>
  <c r="BF283" i="5"/>
  <c r="BK283" i="5" s="1"/>
  <c r="BN283" i="5" s="1"/>
  <c r="BO283" i="5" s="1"/>
  <c r="BF454" i="5"/>
  <c r="BK454" i="5" s="1"/>
  <c r="BN454" i="5" s="1"/>
  <c r="BO454" i="5" s="1"/>
  <c r="BF507" i="5"/>
  <c r="BK507" i="5" s="1"/>
  <c r="BN507" i="5" s="1"/>
  <c r="BO507" i="5" s="1"/>
  <c r="BF554" i="5"/>
  <c r="BK554" i="5" s="1"/>
  <c r="BN553" i="5" s="1"/>
  <c r="BO553" i="5" s="1"/>
  <c r="BF241" i="5"/>
  <c r="BK241" i="5" s="1"/>
  <c r="BG153" i="5"/>
  <c r="BL153" i="5" s="1"/>
  <c r="BG259" i="5"/>
  <c r="BL259" i="5" s="1"/>
  <c r="BH256" i="5"/>
  <c r="BJ256" i="5" s="1"/>
  <c r="BG424" i="5"/>
  <c r="BL424" i="5" s="1"/>
  <c r="BG177" i="5"/>
  <c r="BL177" i="5" s="1"/>
  <c r="BF391" i="5"/>
  <c r="BK391" i="5" s="1"/>
  <c r="BN390" i="5" s="1"/>
  <c r="BO390" i="5" s="1"/>
  <c r="BG178" i="5"/>
  <c r="BL178" i="5" s="1"/>
  <c r="BG174" i="5"/>
  <c r="BL174" i="5" s="1"/>
  <c r="BF36" i="5"/>
  <c r="BK36" i="5" s="1"/>
  <c r="BN36" i="5" s="1"/>
  <c r="BO36" i="5" s="1"/>
  <c r="BG287" i="5"/>
  <c r="BL287" i="5" s="1"/>
  <c r="BG521" i="5"/>
  <c r="BL521" i="5" s="1"/>
  <c r="BF345" i="5"/>
  <c r="BK345" i="5" s="1"/>
  <c r="BN345" i="5" s="1"/>
  <c r="BO345" i="5" s="1"/>
  <c r="BG453" i="5"/>
  <c r="BL453" i="5" s="1"/>
  <c r="BG365" i="5"/>
  <c r="BL365" i="5" s="1"/>
  <c r="BG414" i="5"/>
  <c r="BL414" i="5" s="1"/>
  <c r="BG234" i="5"/>
  <c r="BL234" i="5" s="1"/>
  <c r="BG75" i="5"/>
  <c r="BL75" i="5" s="1"/>
  <c r="AQ42" i="5"/>
  <c r="BG193" i="5"/>
  <c r="BL193" i="5" s="1"/>
  <c r="BF264" i="5"/>
  <c r="BK264" i="5" s="1"/>
  <c r="BF266" i="5"/>
  <c r="BK266" i="5" s="1"/>
  <c r="BN266" i="5" s="1"/>
  <c r="BO266" i="5" s="1"/>
  <c r="BF353" i="5"/>
  <c r="BK353" i="5" s="1"/>
  <c r="BN353" i="5" s="1"/>
  <c r="BO353" i="5" s="1"/>
  <c r="BF181" i="5"/>
  <c r="BK181" i="5" s="1"/>
  <c r="BN180" i="5" s="1"/>
  <c r="BO180" i="5" s="1"/>
  <c r="BG77" i="5"/>
  <c r="BL77" i="5" s="1"/>
  <c r="BG184" i="5"/>
  <c r="BL184" i="5" s="1"/>
  <c r="BF382" i="5"/>
  <c r="BK382" i="5" s="1"/>
  <c r="BG119" i="5"/>
  <c r="BL119" i="5" s="1"/>
  <c r="BG329" i="5"/>
  <c r="BL329" i="5" s="1"/>
  <c r="BG91" i="5"/>
  <c r="BL91" i="5" s="1"/>
  <c r="BG362" i="5"/>
  <c r="BL362" i="5" s="1"/>
  <c r="BN533" i="5"/>
  <c r="BO533" i="5" s="1"/>
  <c r="BF52" i="5"/>
  <c r="BK52" i="5" s="1"/>
  <c r="BN51" i="5" s="1"/>
  <c r="BO51" i="5" s="1"/>
  <c r="BG162" i="5"/>
  <c r="BL162" i="5" s="1"/>
  <c r="BF145" i="5"/>
  <c r="BK145" i="5" s="1"/>
  <c r="BN145" i="5" s="1"/>
  <c r="BO145" i="5" s="1"/>
  <c r="BF27" i="5"/>
  <c r="BK27" i="5" s="1"/>
  <c r="BN26" i="5" s="1"/>
  <c r="BO26" i="5" s="1"/>
  <c r="BF376" i="5"/>
  <c r="BK376" i="5" s="1"/>
  <c r="BN375" i="5" s="1"/>
  <c r="BO375" i="5" s="1"/>
  <c r="BF213" i="5"/>
  <c r="BK213" i="5" s="1"/>
  <c r="BN213" i="5" s="1"/>
  <c r="BO213" i="5" s="1"/>
  <c r="BG487" i="5"/>
  <c r="BL487" i="5" s="1"/>
  <c r="AP336" i="5"/>
  <c r="BH230" i="5"/>
  <c r="BJ230" i="5" s="1"/>
  <c r="AP307" i="5"/>
  <c r="BF510" i="5"/>
  <c r="BK510" i="5" s="1"/>
  <c r="BF321" i="5"/>
  <c r="BK321" i="5" s="1"/>
  <c r="BN320" i="5" s="1"/>
  <c r="BO320" i="5" s="1"/>
  <c r="BN219" i="5"/>
  <c r="BO219" i="5" s="1"/>
  <c r="BG98" i="5"/>
  <c r="BL98" i="5" s="1"/>
  <c r="BF263" i="5"/>
  <c r="BK263" i="5" s="1"/>
  <c r="BN262" i="5" s="1"/>
  <c r="BO262" i="5" s="1"/>
  <c r="BG536" i="5"/>
  <c r="BL536" i="5" s="1"/>
  <c r="BG81" i="5"/>
  <c r="BL81" i="5" s="1"/>
  <c r="BG538" i="5"/>
  <c r="BL538" i="5" s="1"/>
  <c r="BF310" i="5"/>
  <c r="BK310" i="5" s="1"/>
  <c r="BN310" i="5" s="1"/>
  <c r="BO310" i="5" s="1"/>
  <c r="BF498" i="5"/>
  <c r="BK498" i="5" s="1"/>
  <c r="BN110" i="5"/>
  <c r="BO110" i="5" s="1"/>
  <c r="BF352" i="5"/>
  <c r="BK352" i="5" s="1"/>
  <c r="BN351" i="5" s="1"/>
  <c r="BO351" i="5" s="1"/>
  <c r="BH182" i="5"/>
  <c r="BI182" i="5" s="1"/>
  <c r="BF475" i="5"/>
  <c r="BK475" i="5" s="1"/>
  <c r="BN475" i="5" s="1"/>
  <c r="BO475" i="5" s="1"/>
  <c r="BG493" i="5"/>
  <c r="BL493" i="5" s="1"/>
  <c r="BH545" i="5"/>
  <c r="BI545" i="5" s="1"/>
  <c r="BF127" i="5"/>
  <c r="BK127" i="5" s="1"/>
  <c r="AQ545" i="5"/>
  <c r="BF136" i="5"/>
  <c r="BK136" i="5" s="1"/>
  <c r="AP499" i="5"/>
  <c r="BG314" i="5"/>
  <c r="BL314" i="5" s="1"/>
  <c r="AQ289" i="5"/>
  <c r="BN476" i="5"/>
  <c r="BO476" i="5" s="1"/>
  <c r="BN249" i="5"/>
  <c r="BO249" i="5" s="1"/>
  <c r="AQ83" i="5"/>
  <c r="BF546" i="5"/>
  <c r="BK546" i="5" s="1"/>
  <c r="BN546" i="5" s="1"/>
  <c r="BO546" i="5" s="1"/>
  <c r="BG268" i="5"/>
  <c r="BL268" i="5" s="1"/>
  <c r="BF202" i="5"/>
  <c r="BK202" i="5" s="1"/>
  <c r="BN202" i="5" s="1"/>
  <c r="BO202" i="5" s="1"/>
  <c r="BN465" i="5"/>
  <c r="BO465" i="5" s="1"/>
  <c r="BH61" i="5"/>
  <c r="BI61" i="5" s="1"/>
  <c r="BF76" i="5"/>
  <c r="BK76" i="5" s="1"/>
  <c r="BN75" i="5" s="1"/>
  <c r="BO75" i="5" s="1"/>
  <c r="BF20" i="5"/>
  <c r="BK20" i="5" s="1"/>
  <c r="BH354" i="5"/>
  <c r="BI354" i="5" s="1"/>
  <c r="AP101" i="5"/>
  <c r="BH127" i="5"/>
  <c r="BI127" i="5" s="1"/>
  <c r="AP61" i="5"/>
  <c r="AQ402" i="5"/>
  <c r="BH402" i="5"/>
  <c r="BJ402" i="5" s="1"/>
  <c r="BN176" i="5"/>
  <c r="BO176" i="5" s="1"/>
  <c r="BH336" i="5"/>
  <c r="BJ336" i="5" s="1"/>
  <c r="AQ307" i="5"/>
  <c r="AP250" i="5"/>
  <c r="BH115" i="5"/>
  <c r="BJ115" i="5" s="1"/>
  <c r="AQ115" i="5"/>
  <c r="AQ74" i="5"/>
  <c r="BH74" i="5"/>
  <c r="BI74" i="5" s="1"/>
  <c r="BN284" i="5"/>
  <c r="BO284" i="5" s="1"/>
  <c r="BN366" i="5"/>
  <c r="BO366" i="5" s="1"/>
  <c r="BN280" i="5"/>
  <c r="BO280" i="5" s="1"/>
  <c r="BN456" i="5"/>
  <c r="BO456" i="5" s="1"/>
  <c r="BF25" i="5"/>
  <c r="BK25" i="5" s="1"/>
  <c r="BN539" i="5"/>
  <c r="BO539" i="5" s="1"/>
  <c r="BN555" i="5"/>
  <c r="BO555" i="5" s="1"/>
  <c r="BN307" i="5"/>
  <c r="BO307" i="5" s="1"/>
  <c r="BN50" i="5"/>
  <c r="BO50" i="5" s="1"/>
  <c r="BN45" i="5"/>
  <c r="BO45" i="5" s="1"/>
  <c r="BG277" i="5"/>
  <c r="BL277" i="5" s="1"/>
  <c r="AP349" i="5"/>
  <c r="AQ349" i="5"/>
  <c r="BN325" i="5"/>
  <c r="BO325" i="5" s="1"/>
  <c r="BN528" i="5"/>
  <c r="BO528" i="5" s="1"/>
  <c r="BN119" i="5"/>
  <c r="BO119" i="5" s="1"/>
  <c r="AQ214" i="5"/>
  <c r="AP214" i="5"/>
  <c r="AQ541" i="5"/>
  <c r="BG326" i="5"/>
  <c r="BL326" i="5" s="1"/>
  <c r="BN417" i="5"/>
  <c r="BO417" i="5" s="1"/>
  <c r="BH164" i="5"/>
  <c r="BJ164" i="5" s="1"/>
  <c r="BH149" i="5"/>
  <c r="BI149" i="5" s="1"/>
  <c r="AQ164" i="5"/>
  <c r="AP167" i="5"/>
  <c r="AP541" i="5"/>
  <c r="AP149" i="5"/>
  <c r="BH167" i="5"/>
  <c r="BI167" i="5" s="1"/>
  <c r="AP369" i="5"/>
  <c r="AQ262" i="5"/>
  <c r="AQ148" i="5"/>
  <c r="AQ369" i="5"/>
  <c r="BH289" i="5"/>
  <c r="BJ289" i="5" s="1"/>
  <c r="BH297" i="5"/>
  <c r="BJ297" i="5" s="1"/>
  <c r="AP297" i="5"/>
  <c r="AP504" i="5"/>
  <c r="AQ499" i="5"/>
  <c r="BH351" i="5"/>
  <c r="BI351" i="5" s="1"/>
  <c r="AP484" i="5"/>
  <c r="AP337" i="5"/>
  <c r="AQ351" i="5"/>
  <c r="BN247" i="5"/>
  <c r="BO247" i="5" s="1"/>
  <c r="BN473" i="5"/>
  <c r="BO473" i="5" s="1"/>
  <c r="AQ537" i="5"/>
  <c r="BN83" i="5"/>
  <c r="BO83" i="5" s="1"/>
  <c r="BN184" i="5"/>
  <c r="BO184" i="5" s="1"/>
  <c r="BN236" i="5"/>
  <c r="BO236" i="5" s="1"/>
  <c r="BN37" i="5"/>
  <c r="BO37" i="5" s="1"/>
  <c r="BN31" i="5"/>
  <c r="BO31" i="5" s="1"/>
  <c r="BN146" i="5"/>
  <c r="BO146" i="5" s="1"/>
  <c r="BN190" i="5"/>
  <c r="BO190" i="5" s="1"/>
  <c r="AP395" i="5"/>
  <c r="AQ443" i="5"/>
  <c r="AQ395" i="5"/>
  <c r="AQ208" i="5"/>
  <c r="AP537" i="5"/>
  <c r="AP208" i="5"/>
  <c r="AQ457" i="5"/>
  <c r="BH557" i="5"/>
  <c r="BJ557" i="5" s="1"/>
  <c r="AP428" i="5"/>
  <c r="AQ250" i="5"/>
  <c r="BN354" i="5"/>
  <c r="BO354" i="5" s="1"/>
  <c r="BH428" i="5"/>
  <c r="BI428" i="5" s="1"/>
  <c r="BN378" i="5"/>
  <c r="BO378" i="5" s="1"/>
  <c r="BN346" i="5"/>
  <c r="BO346" i="5" s="1"/>
  <c r="BN246" i="5"/>
  <c r="BO246" i="5" s="1"/>
  <c r="BH219" i="5"/>
  <c r="BI219" i="5" s="1"/>
  <c r="BN129" i="5"/>
  <c r="BO129" i="5" s="1"/>
  <c r="BN252" i="5"/>
  <c r="BO252" i="5" s="1"/>
  <c r="AP182" i="5"/>
  <c r="AP219" i="5"/>
  <c r="BN287" i="5"/>
  <c r="BO287" i="5" s="1"/>
  <c r="BN244" i="5"/>
  <c r="BO244" i="5" s="1"/>
  <c r="BN30" i="5"/>
  <c r="BO30" i="5" s="1"/>
  <c r="BN522" i="5"/>
  <c r="BO522" i="5" s="1"/>
  <c r="BH337" i="5"/>
  <c r="BI337" i="5" s="1"/>
  <c r="AP127" i="5"/>
  <c r="AP354" i="5"/>
  <c r="AQ101" i="5"/>
  <c r="BH68" i="5"/>
  <c r="BI68" i="5" s="1"/>
  <c r="AP35" i="5"/>
  <c r="BH504" i="5"/>
  <c r="BJ504" i="5" s="1"/>
  <c r="AP59" i="5"/>
  <c r="AQ68" i="5"/>
  <c r="AQ35" i="5"/>
  <c r="BH59" i="5"/>
  <c r="BI59" i="5" s="1"/>
  <c r="AQ484" i="5"/>
  <c r="AP83" i="5"/>
  <c r="BN478" i="5"/>
  <c r="BO478" i="5" s="1"/>
  <c r="BN238" i="5"/>
  <c r="BO238" i="5" s="1"/>
  <c r="BN292" i="5"/>
  <c r="BO292" i="5" s="1"/>
  <c r="BN395" i="5"/>
  <c r="BO395" i="5" s="1"/>
  <c r="BN359" i="5"/>
  <c r="BO359" i="5" s="1"/>
  <c r="BN426" i="5"/>
  <c r="BO426" i="5" s="1"/>
  <c r="BN405" i="5"/>
  <c r="BO405" i="5" s="1"/>
  <c r="BN536" i="5"/>
  <c r="BO536" i="5" s="1"/>
  <c r="BN470" i="5"/>
  <c r="BO470" i="5" s="1"/>
  <c r="BN204" i="5"/>
  <c r="BO204" i="5" s="1"/>
  <c r="BN216" i="5"/>
  <c r="BO216" i="5" s="1"/>
  <c r="BN343" i="5"/>
  <c r="BO343" i="5" s="1"/>
  <c r="BG9" i="5"/>
  <c r="BL9" i="5" s="1"/>
  <c r="BH494" i="5"/>
  <c r="BJ494" i="5" s="1"/>
  <c r="AC9" i="5"/>
  <c r="AP391" i="5"/>
  <c r="BN60" i="5"/>
  <c r="BO60" i="5" s="1"/>
  <c r="AP363" i="5"/>
  <c r="AP197" i="5"/>
  <c r="BN221" i="5"/>
  <c r="BO221" i="5" s="1"/>
  <c r="BN209" i="5"/>
  <c r="BO209" i="5" s="1"/>
  <c r="BN373" i="5"/>
  <c r="BO373" i="5" s="1"/>
  <c r="AP413" i="5"/>
  <c r="AP230" i="5"/>
  <c r="BN455" i="5"/>
  <c r="BO455" i="5" s="1"/>
  <c r="BN430" i="5"/>
  <c r="BO430" i="5" s="1"/>
  <c r="AQ507" i="5"/>
  <c r="BH535" i="5"/>
  <c r="BJ535" i="5" s="1"/>
  <c r="AQ413" i="5"/>
  <c r="BH396" i="5"/>
  <c r="BJ396" i="5" s="1"/>
  <c r="BH57" i="5"/>
  <c r="BI57" i="5" s="1"/>
  <c r="AP322" i="5"/>
  <c r="AP282" i="5"/>
  <c r="BN274" i="5"/>
  <c r="BO274" i="5" s="1"/>
  <c r="BH507" i="5"/>
  <c r="BJ507" i="5" s="1"/>
  <c r="AQ535" i="5"/>
  <c r="AQ396" i="5"/>
  <c r="AP57" i="5"/>
  <c r="AQ322" i="5"/>
  <c r="AQ557" i="5"/>
  <c r="BN272" i="5"/>
  <c r="BO272" i="5" s="1"/>
  <c r="BN235" i="5"/>
  <c r="BO235" i="5" s="1"/>
  <c r="AP457" i="5"/>
  <c r="BH42" i="5"/>
  <c r="BI42" i="5" s="1"/>
  <c r="BN337" i="5"/>
  <c r="BN448" i="5"/>
  <c r="BO448" i="5" s="1"/>
  <c r="AP443" i="5"/>
  <c r="BH282" i="5"/>
  <c r="BI282" i="5" s="1"/>
  <c r="BN270" i="5"/>
  <c r="BO270" i="5" s="1"/>
  <c r="BN217" i="5"/>
  <c r="BO217" i="5" s="1"/>
  <c r="BN97" i="5"/>
  <c r="BO97" i="5" s="1"/>
  <c r="BN57" i="5"/>
  <c r="BO57" i="5" s="1"/>
  <c r="BN548" i="5"/>
  <c r="BO548" i="5" s="1"/>
  <c r="BN165" i="5"/>
  <c r="BO165" i="5" s="1"/>
  <c r="AP494" i="5"/>
  <c r="AQ197" i="5"/>
  <c r="AQ391" i="5"/>
  <c r="AP124" i="5"/>
  <c r="AQ363" i="5"/>
  <c r="BH124" i="5"/>
  <c r="BI124" i="5" s="1"/>
  <c r="BN521" i="5"/>
  <c r="BO521" i="5" s="1"/>
  <c r="BH321" i="5"/>
  <c r="BJ321" i="5" s="1"/>
  <c r="BN447" i="5"/>
  <c r="BO447" i="5" s="1"/>
  <c r="AQ321" i="5"/>
  <c r="BN32" i="5"/>
  <c r="BO32" i="5" s="1"/>
  <c r="BN362" i="5"/>
  <c r="BO362" i="5" s="1"/>
  <c r="BN200" i="5"/>
  <c r="BO200" i="5" s="1"/>
  <c r="BN161" i="5"/>
  <c r="BO161" i="5" s="1"/>
  <c r="BN185" i="5"/>
  <c r="BO185" i="5" s="1"/>
  <c r="BN319" i="5"/>
  <c r="BO319" i="5" s="1"/>
  <c r="BN214" i="5"/>
  <c r="BO214" i="5" s="1"/>
  <c r="BN490" i="5"/>
  <c r="BO490" i="5" s="1"/>
  <c r="BN137" i="5"/>
  <c r="BO137" i="5" s="1"/>
  <c r="BN531" i="5"/>
  <c r="BO531" i="5" s="1"/>
  <c r="BN328" i="5"/>
  <c r="BO328" i="5" s="1"/>
  <c r="BN401" i="5"/>
  <c r="BO401" i="5" s="1"/>
  <c r="BN526" i="5"/>
  <c r="BO526" i="5" s="1"/>
  <c r="BN558" i="5"/>
  <c r="BO558" i="5" s="1"/>
  <c r="BN330" i="5"/>
  <c r="BO330" i="5" s="1"/>
  <c r="BN513" i="5"/>
  <c r="BO513" i="5" s="1"/>
  <c r="BN547" i="5"/>
  <c r="BO547" i="5" s="1"/>
  <c r="BN480" i="5"/>
  <c r="BO480" i="5" s="1"/>
  <c r="BN443" i="5"/>
  <c r="BO443" i="5" s="1"/>
  <c r="BN333" i="5"/>
  <c r="BO333" i="5" s="1"/>
  <c r="BN492" i="5"/>
  <c r="BO492" i="5" s="1"/>
  <c r="BN360" i="5"/>
  <c r="BO360" i="5" s="1"/>
  <c r="BN256" i="5"/>
  <c r="BO256" i="5" s="1"/>
  <c r="BN258" i="5"/>
  <c r="BO258" i="5" s="1"/>
  <c r="BN532" i="5"/>
  <c r="BO532" i="5" s="1"/>
  <c r="BH131" i="5"/>
  <c r="BI131" i="5" s="1"/>
  <c r="BN188" i="5"/>
  <c r="BO188" i="5" s="1"/>
  <c r="BN215" i="5"/>
  <c r="BO215" i="5" s="1"/>
  <c r="BN329" i="5"/>
  <c r="BO329" i="5" s="1"/>
  <c r="BN420" i="5"/>
  <c r="BO420" i="5" s="1"/>
  <c r="BN40" i="5"/>
  <c r="BO40" i="5" s="1"/>
  <c r="BN463" i="5"/>
  <c r="BO463" i="5" s="1"/>
  <c r="BN109" i="5"/>
  <c r="BO109" i="5" s="1"/>
  <c r="BN434" i="5"/>
  <c r="BO434" i="5" s="1"/>
  <c r="BN479" i="5"/>
  <c r="BO479" i="5" s="1"/>
  <c r="BN442" i="5"/>
  <c r="BO442" i="5" s="1"/>
  <c r="BN255" i="5"/>
  <c r="BO255" i="5" s="1"/>
  <c r="BN199" i="5"/>
  <c r="BO199" i="5" s="1"/>
  <c r="BN311" i="5"/>
  <c r="BO311" i="5" s="1"/>
  <c r="BN538" i="5"/>
  <c r="BO538" i="5" s="1"/>
  <c r="AP131" i="5"/>
  <c r="BN370" i="5"/>
  <c r="BO370" i="5" s="1"/>
  <c r="BN203" i="5"/>
  <c r="BO203" i="5" s="1"/>
  <c r="BN471" i="5"/>
  <c r="BO471" i="5" s="1"/>
  <c r="BN133" i="5"/>
  <c r="BO133" i="5" s="1"/>
  <c r="BN523" i="5"/>
  <c r="BO523" i="5" s="1"/>
  <c r="BN393" i="5"/>
  <c r="BO393" i="5" s="1"/>
  <c r="BN404" i="5"/>
  <c r="BO404" i="5" s="1"/>
  <c r="BN171" i="5"/>
  <c r="BO171" i="5" s="1"/>
  <c r="BH90" i="5"/>
  <c r="BI90" i="5" s="1"/>
  <c r="AP555" i="5"/>
  <c r="BN58" i="5"/>
  <c r="BO58" i="5" s="1"/>
  <c r="BN73" i="5"/>
  <c r="BO73" i="5" s="1"/>
  <c r="BN183" i="5"/>
  <c r="BO183" i="5" s="1"/>
  <c r="AQ477" i="5"/>
  <c r="AP90" i="5"/>
  <c r="BH555" i="5"/>
  <c r="BJ555" i="5" s="1"/>
  <c r="BN365" i="5"/>
  <c r="BO365" i="5" s="1"/>
  <c r="BN208" i="5"/>
  <c r="BO208" i="5" s="1"/>
  <c r="BH477" i="5"/>
  <c r="BI477" i="5" s="1"/>
  <c r="AQ116" i="5"/>
  <c r="BH24" i="5"/>
  <c r="BJ24" i="5" s="1"/>
  <c r="BN305" i="5"/>
  <c r="BO305" i="5" s="1"/>
  <c r="BN406" i="5"/>
  <c r="BO406" i="5" s="1"/>
  <c r="BN511" i="5"/>
  <c r="BO511" i="5" s="1"/>
  <c r="AP116" i="5"/>
  <c r="AP24" i="5"/>
  <c r="BN153" i="5"/>
  <c r="BO153" i="5" s="1"/>
  <c r="BN155" i="5"/>
  <c r="BO155" i="5" s="1"/>
  <c r="BN431" i="5"/>
  <c r="BO431" i="5" s="1"/>
  <c r="BN303" i="5"/>
  <c r="BO303" i="5" s="1"/>
  <c r="BN424" i="5"/>
  <c r="BO424" i="5" s="1"/>
  <c r="BN364" i="5"/>
  <c r="BO364" i="5" s="1"/>
  <c r="BN148" i="5"/>
  <c r="BO148" i="5" s="1"/>
  <c r="BN435" i="5"/>
  <c r="BO435" i="5" s="1"/>
  <c r="BN444" i="5"/>
  <c r="BO444" i="5" s="1"/>
  <c r="BN205" i="5"/>
  <c r="BO205" i="5" s="1"/>
  <c r="BN496" i="5"/>
  <c r="BO496" i="5" s="1"/>
  <c r="BN308" i="5"/>
  <c r="BO308" i="5" s="1"/>
  <c r="BN468" i="5"/>
  <c r="BO468" i="5" s="1"/>
  <c r="BN418" i="5"/>
  <c r="BO418" i="5" s="1"/>
  <c r="BN445" i="5"/>
  <c r="BO445" i="5" s="1"/>
  <c r="BN295" i="5"/>
  <c r="BO295" i="5" s="1"/>
  <c r="BN248" i="5"/>
  <c r="BO248" i="5" s="1"/>
  <c r="BN90" i="5"/>
  <c r="BO90" i="5" s="1"/>
  <c r="BN374" i="5"/>
  <c r="BO374" i="5" s="1"/>
  <c r="BN551" i="5"/>
  <c r="BO551" i="5" s="1"/>
  <c r="BN206" i="5"/>
  <c r="BO206" i="5" s="1"/>
  <c r="BN269" i="5"/>
  <c r="BO269" i="5" s="1"/>
  <c r="BN486" i="5"/>
  <c r="BO486" i="5" s="1"/>
  <c r="BN300" i="5"/>
  <c r="BO300" i="5" s="1"/>
  <c r="BN449" i="5"/>
  <c r="BO449" i="5" s="1"/>
  <c r="BN59" i="5"/>
  <c r="BO59" i="5" s="1"/>
  <c r="BN120" i="5"/>
  <c r="BO120" i="5" s="1"/>
  <c r="BN149" i="5"/>
  <c r="BO149" i="5" s="1"/>
  <c r="BN164" i="5"/>
  <c r="BO164" i="5" s="1"/>
  <c r="BN156" i="5"/>
  <c r="BO156" i="5" s="1"/>
  <c r="BN230" i="5"/>
  <c r="BO230" i="5" s="1"/>
  <c r="BN118" i="5"/>
  <c r="BO118" i="5" s="1"/>
  <c r="BN541" i="5"/>
  <c r="BO541" i="5" s="1"/>
  <c r="BN446" i="5"/>
  <c r="BO446" i="5" s="1"/>
  <c r="BN416" i="5"/>
  <c r="BO416" i="5" s="1"/>
  <c r="BN520" i="5"/>
  <c r="BO520" i="5" s="1"/>
  <c r="BN162" i="5"/>
  <c r="BO162" i="5" s="1"/>
  <c r="BN347" i="5"/>
  <c r="BO347" i="5" s="1"/>
  <c r="BN312" i="5"/>
  <c r="BO312" i="5" s="1"/>
  <c r="BN501" i="5"/>
  <c r="BO501" i="5" s="1"/>
  <c r="BN222" i="5"/>
  <c r="BO222" i="5" s="1"/>
  <c r="BN237" i="5"/>
  <c r="BO237" i="5" s="1"/>
  <c r="BN394" i="5"/>
  <c r="BO394" i="5" s="1"/>
  <c r="BN396" i="5"/>
  <c r="BO396" i="5" s="1"/>
  <c r="BN363" i="5"/>
  <c r="BO363" i="5" s="1"/>
  <c r="BN425" i="5"/>
  <c r="BO425" i="5" s="1"/>
  <c r="BN469" i="5"/>
  <c r="BO469" i="5" s="1"/>
  <c r="BN291" i="5"/>
  <c r="BO291" i="5" s="1"/>
  <c r="BN487" i="5"/>
  <c r="BO487" i="5" s="1"/>
  <c r="BN89" i="5"/>
  <c r="BO89" i="5" s="1"/>
  <c r="BN338" i="5"/>
  <c r="BO338" i="5" s="1"/>
  <c r="BN326" i="5"/>
  <c r="BO326" i="5" s="1"/>
  <c r="BN485" i="5"/>
  <c r="BO485" i="5" s="1"/>
  <c r="BN285" i="5"/>
  <c r="BO285" i="5" s="1"/>
  <c r="BN245" i="5"/>
  <c r="BO245" i="5" s="1"/>
  <c r="BN191" i="5"/>
  <c r="BO191" i="5" s="1"/>
  <c r="BN111" i="5"/>
  <c r="BO111" i="5" s="1"/>
  <c r="BN169" i="5"/>
  <c r="BO169" i="5" s="1"/>
  <c r="BN472" i="5"/>
  <c r="BO472" i="5" s="1"/>
  <c r="BN313" i="5"/>
  <c r="BO313" i="5" s="1"/>
  <c r="BN491" i="5"/>
  <c r="BO491" i="5" s="1"/>
  <c r="BN62" i="5"/>
  <c r="BO62" i="5" s="1"/>
  <c r="BN243" i="5"/>
  <c r="BO243" i="5" s="1"/>
  <c r="BN477" i="5"/>
  <c r="BO477" i="5" s="1"/>
  <c r="BN138" i="5"/>
  <c r="BO138" i="5" s="1"/>
  <c r="BN261" i="5"/>
  <c r="BO261" i="5" s="1"/>
  <c r="BN342" i="5"/>
  <c r="BO342" i="5" s="1"/>
  <c r="BN117" i="5"/>
  <c r="BO117" i="5" s="1"/>
  <c r="BN519" i="5"/>
  <c r="BO519" i="5" s="1"/>
  <c r="BN502" i="5"/>
  <c r="BO502" i="5" s="1"/>
  <c r="BN527" i="5"/>
  <c r="BO527" i="5" s="1"/>
  <c r="BN61" i="5"/>
  <c r="BO61" i="5" s="1"/>
  <c r="BN189" i="5"/>
  <c r="BO189" i="5" s="1"/>
  <c r="BN251" i="5"/>
  <c r="BO251" i="5" s="1"/>
  <c r="BN277" i="5"/>
  <c r="BO277" i="5" s="1"/>
  <c r="BN44" i="5"/>
  <c r="BO44" i="5" s="1"/>
  <c r="BN306" i="5"/>
  <c r="BO306" i="5" s="1"/>
  <c r="BN239" i="5"/>
  <c r="BO239" i="5" s="1"/>
  <c r="BN267" i="5"/>
  <c r="BO267" i="5" s="1"/>
  <c r="BN33" i="5"/>
  <c r="BO33" i="5" s="1"/>
  <c r="BN147" i="5"/>
  <c r="BO147" i="5" s="1"/>
  <c r="BN500" i="5"/>
  <c r="BO500" i="5" s="1"/>
  <c r="BN369" i="5"/>
  <c r="BO369" i="5" s="1"/>
  <c r="BN154" i="5"/>
  <c r="BO154" i="5" s="1"/>
  <c r="BN400" i="5"/>
  <c r="BO400" i="5" s="1"/>
  <c r="BN413" i="5"/>
  <c r="BO413" i="5" s="1"/>
  <c r="BN166" i="5"/>
  <c r="BO166" i="5" s="1"/>
  <c r="BN218" i="5"/>
  <c r="BO218" i="5" s="1"/>
  <c r="BN163" i="5"/>
  <c r="BO163" i="5" s="1"/>
  <c r="BN336" i="5"/>
  <c r="BO336" i="5" s="1"/>
  <c r="BN273" i="5"/>
  <c r="BO273" i="5" s="1"/>
  <c r="BN106" i="5"/>
  <c r="BO106" i="5" s="1"/>
  <c r="BN540" i="5"/>
  <c r="BO540" i="5" s="1"/>
  <c r="BN93" i="5"/>
  <c r="BO93" i="5" s="1"/>
  <c r="BN29" i="5"/>
  <c r="BO29" i="5" s="1"/>
  <c r="BN552" i="5"/>
  <c r="BO552" i="5" s="1"/>
  <c r="BN286" i="5"/>
  <c r="BO286" i="5" s="1"/>
  <c r="BN192" i="5"/>
  <c r="BO192" i="5" s="1"/>
  <c r="AP148" i="5"/>
  <c r="BN421" i="5"/>
  <c r="BO421" i="5" s="1"/>
  <c r="BN174" i="5"/>
  <c r="BO174" i="5" s="1"/>
  <c r="BN341" i="5"/>
  <c r="BO341" i="5" s="1"/>
  <c r="BN460" i="5"/>
  <c r="BO460" i="5" s="1"/>
  <c r="BN77" i="5"/>
  <c r="BO77" i="5" s="1"/>
  <c r="BN142" i="5"/>
  <c r="BO142" i="5" s="1"/>
  <c r="BN327" i="5"/>
  <c r="BO327" i="5" s="1"/>
  <c r="BN361" i="5"/>
  <c r="BO361" i="5" s="1"/>
  <c r="BN512" i="5"/>
  <c r="BO512" i="5" s="1"/>
  <c r="BN250" i="5"/>
  <c r="BO250" i="5" s="1"/>
  <c r="BN84" i="5"/>
  <c r="BO84" i="5" s="1"/>
  <c r="BN407" i="5"/>
  <c r="BO407" i="5" s="1"/>
  <c r="BN234" i="5"/>
  <c r="BO234" i="5" s="1"/>
  <c r="BN271" i="5"/>
  <c r="BN384" i="5"/>
  <c r="BO384" i="5" s="1"/>
  <c r="BN268" i="5"/>
  <c r="BO268" i="5" s="1"/>
  <c r="BN281" i="5"/>
  <c r="BO281" i="5" s="1"/>
  <c r="BN452" i="5"/>
  <c r="BO452" i="5" s="1"/>
  <c r="BN322" i="5"/>
  <c r="BO322" i="5" s="1"/>
  <c r="BN130" i="5"/>
  <c r="BO130" i="5" s="1"/>
  <c r="BN53" i="5"/>
  <c r="BO53" i="5" s="1"/>
  <c r="BN54" i="5"/>
  <c r="BO54" i="5" s="1"/>
  <c r="BN288" i="5"/>
  <c r="BO288" i="5" s="1"/>
  <c r="BN175" i="5"/>
  <c r="BO175" i="5" s="1"/>
  <c r="BN78" i="5"/>
  <c r="BO78" i="5" s="1"/>
  <c r="BN399" i="5"/>
  <c r="BO399" i="5" s="1"/>
  <c r="BN419" i="5"/>
  <c r="BO419" i="5" s="1"/>
  <c r="BN159" i="5"/>
  <c r="BO159" i="5" s="1"/>
  <c r="BN257" i="5"/>
  <c r="BO257" i="5" s="1"/>
  <c r="BN74" i="5"/>
  <c r="BO74" i="5" s="1"/>
  <c r="BN160" i="5"/>
  <c r="BO160" i="5" s="1"/>
  <c r="BN177" i="5"/>
  <c r="BO177" i="5" s="1"/>
  <c r="BN544" i="5"/>
  <c r="BO544" i="5" s="1"/>
  <c r="BN537" i="5"/>
  <c r="BO537" i="5" s="1"/>
  <c r="BN207" i="5"/>
  <c r="BO207" i="5" s="1"/>
  <c r="BN385" i="5"/>
  <c r="BO385" i="5" s="1"/>
  <c r="BN464" i="5"/>
  <c r="BO464" i="5" s="1"/>
  <c r="BN220" i="5"/>
  <c r="BO220" i="5" s="1"/>
  <c r="BN143" i="5"/>
  <c r="BO143" i="5" s="1"/>
  <c r="BN304" i="5"/>
  <c r="BO304" i="5" s="1"/>
  <c r="BN170" i="5"/>
  <c r="BO170" i="5" s="1"/>
  <c r="BN493" i="5"/>
  <c r="BO493" i="5" s="1"/>
  <c r="BH262" i="5"/>
  <c r="BJ262" i="5" s="1"/>
  <c r="BH313" i="5"/>
  <c r="AP313" i="5"/>
  <c r="AQ313" i="5"/>
  <c r="AP343" i="5"/>
  <c r="BH343" i="5"/>
  <c r="AQ343" i="5"/>
  <c r="AP492" i="5"/>
  <c r="AQ492" i="5"/>
  <c r="BH492" i="5"/>
  <c r="AQ399" i="5"/>
  <c r="BH399" i="5"/>
  <c r="AP399" i="5"/>
  <c r="AQ176" i="5"/>
  <c r="AP176" i="5"/>
  <c r="BH176" i="5"/>
  <c r="BH47" i="5"/>
  <c r="AQ47" i="5"/>
  <c r="AP47" i="5"/>
  <c r="AP546" i="5"/>
  <c r="BH546" i="5"/>
  <c r="AQ546" i="5"/>
  <c r="BH392" i="5"/>
  <c r="AP392" i="5"/>
  <c r="AQ392" i="5"/>
  <c r="AQ11" i="5"/>
  <c r="BH11" i="5"/>
  <c r="AP11" i="5"/>
  <c r="BH388" i="5"/>
  <c r="AP388" i="5"/>
  <c r="AQ388" i="5"/>
  <c r="BH533" i="5"/>
  <c r="AQ533" i="5"/>
  <c r="AP533" i="5"/>
  <c r="AQ485" i="5"/>
  <c r="BH485" i="5"/>
  <c r="AP485" i="5"/>
  <c r="AQ7" i="5"/>
  <c r="AP7" i="5"/>
  <c r="AQ86" i="5"/>
  <c r="BH86" i="5"/>
  <c r="AP86" i="5"/>
  <c r="BH223" i="5"/>
  <c r="AP223" i="5"/>
  <c r="AQ223" i="5"/>
  <c r="AP193" i="5"/>
  <c r="BH193" i="5"/>
  <c r="AQ193" i="5"/>
  <c r="AP133" i="5"/>
  <c r="AQ133" i="5"/>
  <c r="BH133" i="5"/>
  <c r="AQ524" i="5"/>
  <c r="BH524" i="5"/>
  <c r="AP524" i="5"/>
  <c r="BH295" i="5"/>
  <c r="AQ295" i="5"/>
  <c r="AP295" i="5"/>
  <c r="BH261" i="5"/>
  <c r="AQ261" i="5"/>
  <c r="AP261" i="5"/>
  <c r="BH195" i="5"/>
  <c r="AP195" i="5"/>
  <c r="AQ195" i="5"/>
  <c r="AQ154" i="5"/>
  <c r="AP154" i="5"/>
  <c r="BH154" i="5"/>
  <c r="AQ386" i="5"/>
  <c r="BH386" i="5"/>
  <c r="AP386" i="5"/>
  <c r="AQ111" i="5"/>
  <c r="BH111" i="5"/>
  <c r="AP111" i="5"/>
  <c r="BH239" i="5"/>
  <c r="AP239" i="5"/>
  <c r="AQ239" i="5"/>
  <c r="AP43" i="5"/>
  <c r="BH43" i="5"/>
  <c r="AQ43" i="5"/>
  <c r="BH487" i="5"/>
  <c r="AP487" i="5"/>
  <c r="AQ487" i="5"/>
  <c r="AQ254" i="5"/>
  <c r="AP254" i="5"/>
  <c r="BH254" i="5"/>
  <c r="AQ157" i="5"/>
  <c r="BH157" i="5"/>
  <c r="AP157" i="5"/>
  <c r="AQ374" i="5"/>
  <c r="BH374" i="5"/>
  <c r="AP374" i="5"/>
  <c r="AP152" i="5"/>
  <c r="BH152" i="5"/>
  <c r="AQ152" i="5"/>
  <c r="BH384" i="5"/>
  <c r="AP384" i="5"/>
  <c r="AQ384" i="5"/>
  <c r="BH373" i="5"/>
  <c r="AQ373" i="5"/>
  <c r="AP373" i="5"/>
  <c r="AP344" i="5"/>
  <c r="AQ344" i="5"/>
  <c r="BH344" i="5"/>
  <c r="AQ64" i="5"/>
  <c r="BH64" i="5"/>
  <c r="AP64" i="5"/>
  <c r="BH389" i="5"/>
  <c r="AP389" i="5"/>
  <c r="AQ389" i="5"/>
  <c r="AQ323" i="5"/>
  <c r="AP323" i="5"/>
  <c r="BH323" i="5"/>
  <c r="BH145" i="5"/>
  <c r="AP145" i="5"/>
  <c r="AQ145" i="5"/>
  <c r="AQ216" i="5"/>
  <c r="AP216" i="5"/>
  <c r="BH216" i="5"/>
  <c r="BH448" i="5"/>
  <c r="AQ448" i="5"/>
  <c r="AP448" i="5"/>
  <c r="BH437" i="5"/>
  <c r="AQ437" i="5"/>
  <c r="AP437" i="5"/>
  <c r="AP377" i="5"/>
  <c r="BH377" i="5"/>
  <c r="AQ377" i="5"/>
  <c r="BH97" i="5"/>
  <c r="AP97" i="5"/>
  <c r="AQ97" i="5"/>
  <c r="AQ420" i="5"/>
  <c r="AP420" i="5"/>
  <c r="BH420" i="5"/>
  <c r="AP135" i="5"/>
  <c r="BH135" i="5"/>
  <c r="AQ135" i="5"/>
  <c r="AP50" i="5"/>
  <c r="AQ50" i="5"/>
  <c r="BH50" i="5"/>
  <c r="AP231" i="5"/>
  <c r="AQ231" i="5"/>
  <c r="BH231" i="5"/>
  <c r="BH439" i="5"/>
  <c r="AQ439" i="5"/>
  <c r="AP439" i="5"/>
  <c r="AP468" i="5"/>
  <c r="AQ468" i="5"/>
  <c r="BH468" i="5"/>
  <c r="AP408" i="5"/>
  <c r="AQ408" i="5"/>
  <c r="BH408" i="5"/>
  <c r="AQ128" i="5"/>
  <c r="AP128" i="5"/>
  <c r="BH128" i="5"/>
  <c r="AP362" i="5"/>
  <c r="BH362" i="5"/>
  <c r="AQ362" i="5"/>
  <c r="AQ296" i="5"/>
  <c r="AP296" i="5"/>
  <c r="BH296" i="5"/>
  <c r="BH302" i="5"/>
  <c r="AP302" i="5"/>
  <c r="AQ302" i="5"/>
  <c r="BH236" i="5"/>
  <c r="AQ236" i="5"/>
  <c r="AP236" i="5"/>
  <c r="BH22" i="5"/>
  <c r="AP22" i="5"/>
  <c r="AQ22" i="5"/>
  <c r="AQ474" i="5"/>
  <c r="BH474" i="5"/>
  <c r="AP474" i="5"/>
  <c r="BH210" i="5"/>
  <c r="AP210" i="5"/>
  <c r="AQ210" i="5"/>
  <c r="BH456" i="5"/>
  <c r="AQ456" i="5"/>
  <c r="AP456" i="5"/>
  <c r="AQ151" i="5"/>
  <c r="AP151" i="5"/>
  <c r="BH151" i="5"/>
  <c r="AQ465" i="5"/>
  <c r="AP465" i="5"/>
  <c r="BH465" i="5"/>
  <c r="AQ360" i="5"/>
  <c r="AP360" i="5"/>
  <c r="BH360" i="5"/>
  <c r="BH366" i="5"/>
  <c r="AP366" i="5"/>
  <c r="AQ366" i="5"/>
  <c r="BH300" i="5"/>
  <c r="AP300" i="5"/>
  <c r="AQ300" i="5"/>
  <c r="AQ334" i="5"/>
  <c r="BH334" i="5"/>
  <c r="AP334" i="5"/>
  <c r="AQ315" i="5"/>
  <c r="BH315" i="5"/>
  <c r="AP315" i="5"/>
  <c r="AP483" i="5"/>
  <c r="AQ483" i="5"/>
  <c r="BH483" i="5"/>
  <c r="AQ503" i="5"/>
  <c r="BH503" i="5"/>
  <c r="AP503" i="5"/>
  <c r="BH530" i="5"/>
  <c r="AP530" i="5"/>
  <c r="AQ530" i="5"/>
  <c r="BH29" i="5"/>
  <c r="AP29" i="5"/>
  <c r="AQ29" i="5"/>
  <c r="BH444" i="5"/>
  <c r="AP444" i="5"/>
  <c r="AQ444" i="5"/>
  <c r="AP347" i="5"/>
  <c r="AQ347" i="5"/>
  <c r="BH347" i="5"/>
  <c r="AP412" i="5"/>
  <c r="BH412" i="5"/>
  <c r="AQ412" i="5"/>
  <c r="AP37" i="5"/>
  <c r="BH37" i="5"/>
  <c r="AQ37" i="5"/>
  <c r="AP553" i="5"/>
  <c r="BH553" i="5"/>
  <c r="AQ553" i="5"/>
  <c r="BH30" i="5"/>
  <c r="AP30" i="5"/>
  <c r="AQ30" i="5"/>
  <c r="BH229" i="5"/>
  <c r="AQ229" i="5"/>
  <c r="AP229" i="5"/>
  <c r="BI413" i="5"/>
  <c r="BJ413" i="5"/>
  <c r="BJ83" i="5"/>
  <c r="BI83" i="5"/>
  <c r="AQ283" i="5"/>
  <c r="AP283" i="5"/>
  <c r="BH283" i="5"/>
  <c r="BJ101" i="5"/>
  <c r="BI101" i="5"/>
  <c r="AP309" i="5"/>
  <c r="AQ309" i="5"/>
  <c r="BH309" i="5"/>
  <c r="BJ250" i="5"/>
  <c r="BI250" i="5"/>
  <c r="AP318" i="5"/>
  <c r="AQ318" i="5"/>
  <c r="BH318" i="5"/>
  <c r="AQ353" i="5"/>
  <c r="AP353" i="5"/>
  <c r="BH353" i="5"/>
  <c r="AP244" i="5"/>
  <c r="BH244" i="5"/>
  <c r="AQ244" i="5"/>
  <c r="AQ551" i="5"/>
  <c r="AP551" i="5"/>
  <c r="BH551" i="5"/>
  <c r="AP352" i="5"/>
  <c r="AQ352" i="5"/>
  <c r="BH352" i="5"/>
  <c r="AQ330" i="5"/>
  <c r="AP330" i="5"/>
  <c r="BH330" i="5"/>
  <c r="AQ10" i="5"/>
  <c r="AP10" i="5"/>
  <c r="BH10" i="5"/>
  <c r="AP163" i="5"/>
  <c r="AQ163" i="5"/>
  <c r="BH163" i="5"/>
  <c r="BH125" i="5"/>
  <c r="AP125" i="5"/>
  <c r="AQ125" i="5"/>
  <c r="BH480" i="5"/>
  <c r="AP480" i="5"/>
  <c r="AQ480" i="5"/>
  <c r="AP200" i="5"/>
  <c r="BH200" i="5"/>
  <c r="AQ200" i="5"/>
  <c r="AP517" i="5"/>
  <c r="AQ517" i="5"/>
  <c r="BH517" i="5"/>
  <c r="AP559" i="5"/>
  <c r="AQ559" i="5"/>
  <c r="BH559" i="5"/>
  <c r="AP467" i="5"/>
  <c r="AQ467" i="5"/>
  <c r="BH467" i="5"/>
  <c r="AQ441" i="5"/>
  <c r="BH441" i="5"/>
  <c r="AP441" i="5"/>
  <c r="AP54" i="5"/>
  <c r="AQ54" i="5"/>
  <c r="BH54" i="5"/>
  <c r="AP538" i="5"/>
  <c r="BH538" i="5"/>
  <c r="AQ538" i="5"/>
  <c r="AQ218" i="5"/>
  <c r="AP218" i="5"/>
  <c r="BH218" i="5"/>
  <c r="AP407" i="5"/>
  <c r="AQ407" i="5"/>
  <c r="BH407" i="5"/>
  <c r="BH332" i="5"/>
  <c r="AP332" i="5"/>
  <c r="AQ332" i="5"/>
  <c r="AQ305" i="5"/>
  <c r="AP305" i="5"/>
  <c r="BH305" i="5"/>
  <c r="AP49" i="5"/>
  <c r="BH49" i="5"/>
  <c r="AQ49" i="5"/>
  <c r="BH382" i="5"/>
  <c r="AQ382" i="5"/>
  <c r="AP382" i="5"/>
  <c r="BH285" i="5"/>
  <c r="AQ285" i="5"/>
  <c r="AP285" i="5"/>
  <c r="AP188" i="5"/>
  <c r="AQ188" i="5"/>
  <c r="BH188" i="5"/>
  <c r="AQ466" i="5"/>
  <c r="BH466" i="5"/>
  <c r="AP466" i="5"/>
  <c r="AQ99" i="5"/>
  <c r="BH99" i="5"/>
  <c r="AP99" i="5"/>
  <c r="AQ72" i="5"/>
  <c r="BH72" i="5"/>
  <c r="AP72" i="5"/>
  <c r="AP92" i="5"/>
  <c r="AQ92" i="5"/>
  <c r="BH92" i="5"/>
  <c r="AQ291" i="5"/>
  <c r="AP291" i="5"/>
  <c r="BH291" i="5"/>
  <c r="AP277" i="5"/>
  <c r="AQ277" i="5"/>
  <c r="BH277" i="5"/>
  <c r="BH211" i="5"/>
  <c r="AQ211" i="5"/>
  <c r="AP211" i="5"/>
  <c r="AP137" i="5"/>
  <c r="BH137" i="5"/>
  <c r="AQ137" i="5"/>
  <c r="BH527" i="5"/>
  <c r="AP527" i="5"/>
  <c r="AQ527" i="5"/>
  <c r="BH464" i="5"/>
  <c r="AP464" i="5"/>
  <c r="AQ464" i="5"/>
  <c r="AP89" i="5"/>
  <c r="BH89" i="5"/>
  <c r="AQ89" i="5"/>
  <c r="AP78" i="5"/>
  <c r="AQ78" i="5"/>
  <c r="BH78" i="5"/>
  <c r="AP113" i="5"/>
  <c r="BH113" i="5"/>
  <c r="AQ113" i="5"/>
  <c r="AQ312" i="5"/>
  <c r="AP312" i="5"/>
  <c r="BH312" i="5"/>
  <c r="AQ31" i="5"/>
  <c r="AP31" i="5"/>
  <c r="BH31" i="5"/>
  <c r="AQ126" i="5"/>
  <c r="BH126" i="5"/>
  <c r="AP126" i="5"/>
  <c r="AP438" i="5"/>
  <c r="AQ438" i="5"/>
  <c r="BH438" i="5"/>
  <c r="AQ528" i="5"/>
  <c r="BH528" i="5"/>
  <c r="AP528" i="5"/>
  <c r="BH153" i="5"/>
  <c r="AQ153" i="5"/>
  <c r="AP153" i="5"/>
  <c r="AQ142" i="5"/>
  <c r="BH142" i="5"/>
  <c r="AP142" i="5"/>
  <c r="BH146" i="5"/>
  <c r="AP146" i="5"/>
  <c r="AQ146" i="5"/>
  <c r="AP345" i="5"/>
  <c r="AQ345" i="5"/>
  <c r="BH345" i="5"/>
  <c r="BH87" i="5"/>
  <c r="AQ87" i="5"/>
  <c r="AP87" i="5"/>
  <c r="AQ191" i="5"/>
  <c r="AP191" i="5"/>
  <c r="BH191" i="5"/>
  <c r="AQ469" i="5"/>
  <c r="BH469" i="5"/>
  <c r="AP469" i="5"/>
  <c r="AP8" i="5"/>
  <c r="BH8" i="5"/>
  <c r="AQ8" i="5"/>
  <c r="AP184" i="5"/>
  <c r="AQ184" i="5"/>
  <c r="BH184" i="5"/>
  <c r="AP173" i="5"/>
  <c r="AQ173" i="5"/>
  <c r="BH173" i="5"/>
  <c r="AQ177" i="5"/>
  <c r="AP177" i="5"/>
  <c r="BH177" i="5"/>
  <c r="AP376" i="5"/>
  <c r="BH376" i="5"/>
  <c r="AQ376" i="5"/>
  <c r="BH139" i="5"/>
  <c r="AQ139" i="5"/>
  <c r="AP139" i="5"/>
  <c r="AQ65" i="5"/>
  <c r="AP65" i="5"/>
  <c r="BH65" i="5"/>
  <c r="AP455" i="5"/>
  <c r="BH455" i="5"/>
  <c r="AQ455" i="5"/>
  <c r="AQ548" i="5"/>
  <c r="BH548" i="5"/>
  <c r="AP548" i="5"/>
  <c r="AQ270" i="5"/>
  <c r="AP270" i="5"/>
  <c r="BH270" i="5"/>
  <c r="AP251" i="5"/>
  <c r="BH251" i="5"/>
  <c r="AQ251" i="5"/>
  <c r="AP458" i="5"/>
  <c r="AQ458" i="5"/>
  <c r="BH458" i="5"/>
  <c r="BH161" i="5"/>
  <c r="AQ161" i="5"/>
  <c r="AP161" i="5"/>
  <c r="AQ453" i="5"/>
  <c r="AP453" i="5"/>
  <c r="BH453" i="5"/>
  <c r="AP403" i="5"/>
  <c r="AQ403" i="5"/>
  <c r="BH403" i="5"/>
  <c r="AQ129" i="5"/>
  <c r="AP129" i="5"/>
  <c r="BH129" i="5"/>
  <c r="AQ463" i="5"/>
  <c r="BH463" i="5"/>
  <c r="AP463" i="5"/>
  <c r="AP69" i="5"/>
  <c r="AQ69" i="5"/>
  <c r="BH69" i="5"/>
  <c r="AQ199" i="5"/>
  <c r="AP199" i="5"/>
  <c r="BH199" i="5"/>
  <c r="BH20" i="5"/>
  <c r="AQ20" i="5"/>
  <c r="AP20" i="5"/>
  <c r="AP472" i="5"/>
  <c r="BH472" i="5"/>
  <c r="AQ472" i="5"/>
  <c r="AQ192" i="5"/>
  <c r="AP192" i="5"/>
  <c r="BH192" i="5"/>
  <c r="BH243" i="5"/>
  <c r="AP243" i="5"/>
  <c r="AQ243" i="5"/>
  <c r="BH155" i="5"/>
  <c r="AP155" i="5"/>
  <c r="AQ155" i="5"/>
  <c r="AP23" i="5"/>
  <c r="BH23" i="5"/>
  <c r="AQ23" i="5"/>
  <c r="AP85" i="5"/>
  <c r="AQ85" i="5"/>
  <c r="BH85" i="5"/>
  <c r="BH554" i="5"/>
  <c r="AP554" i="5"/>
  <c r="AQ554" i="5"/>
  <c r="BH117" i="5"/>
  <c r="AP117" i="5"/>
  <c r="AQ117" i="5"/>
  <c r="AP26" i="5"/>
  <c r="BH26" i="5"/>
  <c r="AQ26" i="5"/>
  <c r="AQ258" i="5"/>
  <c r="BH258" i="5"/>
  <c r="AP258" i="5"/>
  <c r="BH278" i="5"/>
  <c r="AQ278" i="5"/>
  <c r="AP278" i="5"/>
  <c r="AP249" i="5"/>
  <c r="AQ249" i="5"/>
  <c r="BH249" i="5"/>
  <c r="BJ457" i="5"/>
  <c r="BI457" i="5"/>
  <c r="AQ446" i="5"/>
  <c r="BH446" i="5"/>
  <c r="AP446" i="5"/>
  <c r="AQ33" i="5"/>
  <c r="AP33" i="5"/>
  <c r="BH33" i="5"/>
  <c r="AP202" i="5"/>
  <c r="BH202" i="5"/>
  <c r="AQ202" i="5"/>
  <c r="AP418" i="5"/>
  <c r="AQ418" i="5"/>
  <c r="BH418" i="5"/>
  <c r="AQ39" i="5"/>
  <c r="BH39" i="5"/>
  <c r="AP39" i="5"/>
  <c r="AQ259" i="5"/>
  <c r="AP259" i="5"/>
  <c r="BH259" i="5"/>
  <c r="AP324" i="5"/>
  <c r="AQ324" i="5"/>
  <c r="BH324" i="5"/>
  <c r="AP486" i="5"/>
  <c r="AQ486" i="5"/>
  <c r="BH486" i="5"/>
  <c r="AQ357" i="5"/>
  <c r="BH357" i="5"/>
  <c r="AP357" i="5"/>
  <c r="AQ34" i="5"/>
  <c r="BH34" i="5"/>
  <c r="AP34" i="5"/>
  <c r="AP159" i="5"/>
  <c r="BH159" i="5"/>
  <c r="AQ159" i="5"/>
  <c r="BH432" i="5"/>
  <c r="AQ432" i="5"/>
  <c r="AP432" i="5"/>
  <c r="BH317" i="5"/>
  <c r="AQ317" i="5"/>
  <c r="AP317" i="5"/>
  <c r="BJ165" i="5"/>
  <c r="BI165" i="5"/>
  <c r="AQ304" i="5"/>
  <c r="BH304" i="5"/>
  <c r="AP304" i="5"/>
  <c r="BH531" i="5"/>
  <c r="AQ531" i="5"/>
  <c r="AP531" i="5"/>
  <c r="BH235" i="5"/>
  <c r="AP235" i="5"/>
  <c r="AQ235" i="5"/>
  <c r="BC9" i="5"/>
  <c r="BD9" i="5"/>
  <c r="AQ67" i="5"/>
  <c r="AP67" i="5"/>
  <c r="BH67" i="5"/>
  <c r="BH473" i="5"/>
  <c r="AQ473" i="5"/>
  <c r="AP473" i="5"/>
  <c r="BJ116" i="5"/>
  <c r="BI116" i="5"/>
  <c r="BH209" i="5"/>
  <c r="AP209" i="5"/>
  <c r="AQ209" i="5"/>
  <c r="BH213" i="5"/>
  <c r="AQ213" i="5"/>
  <c r="AP213" i="5"/>
  <c r="BH147" i="5"/>
  <c r="AQ147" i="5"/>
  <c r="AP147" i="5"/>
  <c r="AP73" i="5"/>
  <c r="AQ73" i="5"/>
  <c r="BH73" i="5"/>
  <c r="BH179" i="5"/>
  <c r="AQ179" i="5"/>
  <c r="AP179" i="5"/>
  <c r="AQ88" i="5"/>
  <c r="AP88" i="5"/>
  <c r="BH88" i="5"/>
  <c r="AP320" i="5"/>
  <c r="AQ320" i="5"/>
  <c r="BH320" i="5"/>
  <c r="AP340" i="5"/>
  <c r="BH340" i="5"/>
  <c r="AQ340" i="5"/>
  <c r="AQ175" i="5"/>
  <c r="BH175" i="5"/>
  <c r="AP175" i="5"/>
  <c r="AP46" i="5"/>
  <c r="AQ46" i="5"/>
  <c r="BH46" i="5"/>
  <c r="AP523" i="5"/>
  <c r="BH523" i="5"/>
  <c r="AQ523" i="5"/>
  <c r="BH449" i="5"/>
  <c r="AP449" i="5"/>
  <c r="AQ449" i="5"/>
  <c r="AP183" i="5"/>
  <c r="AQ183" i="5"/>
  <c r="BH183" i="5"/>
  <c r="AP169" i="5"/>
  <c r="AQ169" i="5"/>
  <c r="BH169" i="5"/>
  <c r="AP158" i="5"/>
  <c r="BH158" i="5"/>
  <c r="AQ158" i="5"/>
  <c r="AQ326" i="5"/>
  <c r="AP326" i="5"/>
  <c r="BH326" i="5"/>
  <c r="AQ361" i="5"/>
  <c r="AP361" i="5"/>
  <c r="BH361" i="5"/>
  <c r="BH431" i="5"/>
  <c r="AQ431" i="5"/>
  <c r="AP431" i="5"/>
  <c r="BH275" i="5"/>
  <c r="AQ275" i="5"/>
  <c r="AP275" i="5"/>
  <c r="AQ201" i="5"/>
  <c r="AP201" i="5"/>
  <c r="BH201" i="5"/>
  <c r="AQ471" i="5"/>
  <c r="AP471" i="5"/>
  <c r="BH471" i="5"/>
  <c r="AP233" i="5"/>
  <c r="AQ233" i="5"/>
  <c r="BH233" i="5"/>
  <c r="AQ222" i="5"/>
  <c r="AP222" i="5"/>
  <c r="BH222" i="5"/>
  <c r="AQ390" i="5"/>
  <c r="AP390" i="5"/>
  <c r="BH390" i="5"/>
  <c r="BH394" i="5"/>
  <c r="AQ394" i="5"/>
  <c r="AP394" i="5"/>
  <c r="BH445" i="5"/>
  <c r="AP445" i="5"/>
  <c r="AQ445" i="5"/>
  <c r="AP112" i="5"/>
  <c r="AQ112" i="5"/>
  <c r="BH112" i="5"/>
  <c r="AQ298" i="5"/>
  <c r="AP298" i="5"/>
  <c r="BH298" i="5"/>
  <c r="AQ232" i="5"/>
  <c r="AP232" i="5"/>
  <c r="BH232" i="5"/>
  <c r="AP238" i="5"/>
  <c r="AQ238" i="5"/>
  <c r="BH238" i="5"/>
  <c r="AP264" i="5"/>
  <c r="BH264" i="5"/>
  <c r="AQ264" i="5"/>
  <c r="AQ253" i="5"/>
  <c r="BH253" i="5"/>
  <c r="AP253" i="5"/>
  <c r="AP421" i="5"/>
  <c r="AQ421" i="5"/>
  <c r="BH421" i="5"/>
  <c r="AQ425" i="5"/>
  <c r="AP425" i="5"/>
  <c r="BH425" i="5"/>
  <c r="AQ476" i="5"/>
  <c r="AP476" i="5"/>
  <c r="BH476" i="5"/>
  <c r="BH451" i="5"/>
  <c r="AQ451" i="5"/>
  <c r="AP451" i="5"/>
  <c r="BH91" i="5"/>
  <c r="AQ91" i="5"/>
  <c r="AP91" i="5"/>
  <c r="BH498" i="5"/>
  <c r="AQ498" i="5"/>
  <c r="AP498" i="5"/>
  <c r="AQ350" i="5"/>
  <c r="AP350" i="5"/>
  <c r="BH350" i="5"/>
  <c r="AP518" i="5"/>
  <c r="AQ518" i="5"/>
  <c r="BH518" i="5"/>
  <c r="BH171" i="5"/>
  <c r="AP171" i="5"/>
  <c r="AQ171" i="5"/>
  <c r="BH409" i="5"/>
  <c r="AQ409" i="5"/>
  <c r="AP409" i="5"/>
  <c r="BH172" i="5"/>
  <c r="AQ172" i="5"/>
  <c r="AP172" i="5"/>
  <c r="AP60" i="5"/>
  <c r="AQ60" i="5"/>
  <c r="BH60" i="5"/>
  <c r="AQ475" i="5"/>
  <c r="AP475" i="5"/>
  <c r="BH475" i="5"/>
  <c r="BH370" i="5"/>
  <c r="AQ370" i="5"/>
  <c r="AP370" i="5"/>
  <c r="BH203" i="5"/>
  <c r="AP203" i="5"/>
  <c r="AQ203" i="5"/>
  <c r="AQ268" i="5"/>
  <c r="BH268" i="5"/>
  <c r="AP268" i="5"/>
  <c r="AQ241" i="5"/>
  <c r="BH241" i="5"/>
  <c r="AP241" i="5"/>
  <c r="AP440" i="5"/>
  <c r="AQ440" i="5"/>
  <c r="BH440" i="5"/>
  <c r="AQ491" i="5"/>
  <c r="BH491" i="5"/>
  <c r="AP491" i="5"/>
  <c r="AP401" i="5"/>
  <c r="BH401" i="5"/>
  <c r="AQ401" i="5"/>
  <c r="BH247" i="5"/>
  <c r="AQ247" i="5"/>
  <c r="AP247" i="5"/>
  <c r="BH397" i="5"/>
  <c r="AQ397" i="5"/>
  <c r="AP397" i="5"/>
  <c r="BH331" i="5"/>
  <c r="AQ331" i="5"/>
  <c r="AP331" i="5"/>
  <c r="AP365" i="5"/>
  <c r="BH365" i="5"/>
  <c r="AQ365" i="5"/>
  <c r="BH338" i="5"/>
  <c r="AQ338" i="5"/>
  <c r="AP338" i="5"/>
  <c r="AQ506" i="5"/>
  <c r="AP506" i="5"/>
  <c r="BH506" i="5"/>
  <c r="BH526" i="5"/>
  <c r="AP526" i="5"/>
  <c r="AQ526" i="5"/>
  <c r="AP19" i="5"/>
  <c r="AQ19" i="5"/>
  <c r="BH19" i="5"/>
  <c r="BI349" i="5"/>
  <c r="BJ349" i="5"/>
  <c r="BJ148" i="5"/>
  <c r="BI148" i="5"/>
  <c r="BI363" i="5"/>
  <c r="BJ363" i="5"/>
  <c r="AP294" i="5"/>
  <c r="AQ294" i="5"/>
  <c r="BH294" i="5"/>
  <c r="AQ423" i="5"/>
  <c r="AP423" i="5"/>
  <c r="BH423" i="5"/>
  <c r="AP170" i="5"/>
  <c r="BH170" i="5"/>
  <c r="AQ170" i="5"/>
  <c r="AP558" i="5"/>
  <c r="BH558" i="5"/>
  <c r="AQ558" i="5"/>
  <c r="AP138" i="5"/>
  <c r="AQ138" i="5"/>
  <c r="BH138" i="5"/>
  <c r="BH325" i="5"/>
  <c r="AP325" i="5"/>
  <c r="AQ325" i="5"/>
  <c r="BH136" i="5"/>
  <c r="AQ136" i="5"/>
  <c r="AP136" i="5"/>
  <c r="AP77" i="5"/>
  <c r="BH77" i="5"/>
  <c r="AQ77" i="5"/>
  <c r="BH189" i="5"/>
  <c r="AQ189" i="5"/>
  <c r="AP189" i="5"/>
  <c r="BH108" i="5"/>
  <c r="AP108" i="5"/>
  <c r="AQ108" i="5"/>
  <c r="AP220" i="5"/>
  <c r="AQ220" i="5"/>
  <c r="BH220" i="5"/>
  <c r="AP9" i="5"/>
  <c r="AQ9" i="5"/>
  <c r="BH9" i="5"/>
  <c r="AP462" i="5"/>
  <c r="AQ462" i="5"/>
  <c r="BH462" i="5"/>
  <c r="AQ242" i="5"/>
  <c r="AP242" i="5"/>
  <c r="BH242" i="5"/>
  <c r="AQ525" i="5"/>
  <c r="AP525" i="5"/>
  <c r="BH525" i="5"/>
  <c r="AQ459" i="5"/>
  <c r="BH459" i="5"/>
  <c r="AP459" i="5"/>
  <c r="BH385" i="5"/>
  <c r="AQ385" i="5"/>
  <c r="AP385" i="5"/>
  <c r="BH427" i="5"/>
  <c r="AQ427" i="5"/>
  <c r="AP427" i="5"/>
  <c r="AP400" i="5"/>
  <c r="BH400" i="5"/>
  <c r="AQ400" i="5"/>
  <c r="AP25" i="5"/>
  <c r="AQ25" i="5"/>
  <c r="BH25" i="5"/>
  <c r="AQ45" i="5"/>
  <c r="AP45" i="5"/>
  <c r="BH45" i="5"/>
  <c r="BH80" i="5"/>
  <c r="AP80" i="5"/>
  <c r="AQ80" i="5"/>
  <c r="BH358" i="5"/>
  <c r="AP358" i="5"/>
  <c r="AQ358" i="5"/>
  <c r="AP292" i="5"/>
  <c r="BH292" i="5"/>
  <c r="AQ292" i="5"/>
  <c r="AP93" i="5"/>
  <c r="AQ93" i="5"/>
  <c r="BH93" i="5"/>
  <c r="BH185" i="5"/>
  <c r="AQ185" i="5"/>
  <c r="AP185" i="5"/>
  <c r="AP417" i="5"/>
  <c r="BH417" i="5"/>
  <c r="AQ417" i="5"/>
  <c r="BH406" i="5"/>
  <c r="AP406" i="5"/>
  <c r="AQ406" i="5"/>
  <c r="BH346" i="5"/>
  <c r="AP346" i="5"/>
  <c r="AQ346" i="5"/>
  <c r="AP66" i="5"/>
  <c r="BH66" i="5"/>
  <c r="AQ66" i="5"/>
  <c r="AP310" i="5"/>
  <c r="AQ310" i="5"/>
  <c r="BH310" i="5"/>
  <c r="AQ44" i="5"/>
  <c r="AP44" i="5"/>
  <c r="BH44" i="5"/>
  <c r="AQ513" i="5"/>
  <c r="BH513" i="5"/>
  <c r="AP513" i="5"/>
  <c r="BH63" i="5"/>
  <c r="AP63" i="5"/>
  <c r="AQ63" i="5"/>
  <c r="BH481" i="5"/>
  <c r="AQ481" i="5"/>
  <c r="AP481" i="5"/>
  <c r="AQ470" i="5"/>
  <c r="AP470" i="5"/>
  <c r="BH470" i="5"/>
  <c r="AQ288" i="5"/>
  <c r="BH288" i="5"/>
  <c r="AP288" i="5"/>
  <c r="AP107" i="5"/>
  <c r="BH107" i="5"/>
  <c r="AQ107" i="5"/>
  <c r="BH150" i="5"/>
  <c r="AQ150" i="5"/>
  <c r="AP150" i="5"/>
  <c r="AP341" i="5"/>
  <c r="BH341" i="5"/>
  <c r="AQ341" i="5"/>
  <c r="AQ75" i="5"/>
  <c r="AP75" i="5"/>
  <c r="BH75" i="5"/>
  <c r="BH544" i="5"/>
  <c r="AP544" i="5"/>
  <c r="AQ544" i="5"/>
  <c r="AQ550" i="5"/>
  <c r="BH550" i="5"/>
  <c r="AP550" i="5"/>
  <c r="AP512" i="5"/>
  <c r="AQ512" i="5"/>
  <c r="BH512" i="5"/>
  <c r="BH501" i="5"/>
  <c r="AP501" i="5"/>
  <c r="AQ501" i="5"/>
  <c r="AP410" i="5"/>
  <c r="AQ410" i="5"/>
  <c r="BH410" i="5"/>
  <c r="AQ130" i="5"/>
  <c r="AP130" i="5"/>
  <c r="BH130" i="5"/>
  <c r="BH181" i="5"/>
  <c r="AQ181" i="5"/>
  <c r="AP181" i="5"/>
  <c r="AQ13" i="5"/>
  <c r="AP13" i="5"/>
  <c r="BH13" i="5"/>
  <c r="BH71" i="5"/>
  <c r="AQ71" i="5"/>
  <c r="AP71" i="5"/>
  <c r="AQ500" i="5"/>
  <c r="BH500" i="5"/>
  <c r="AP500" i="5"/>
  <c r="AP327" i="5"/>
  <c r="AQ327" i="5"/>
  <c r="BH327" i="5"/>
  <c r="BH226" i="5"/>
  <c r="AQ226" i="5"/>
  <c r="AP226" i="5"/>
  <c r="BI499" i="5"/>
  <c r="BJ499" i="5"/>
  <c r="AQ419" i="5"/>
  <c r="AP419" i="5"/>
  <c r="BH419" i="5"/>
  <c r="BH509" i="5"/>
  <c r="AQ509" i="5"/>
  <c r="AP509" i="5"/>
  <c r="AQ368" i="5"/>
  <c r="AP368" i="5"/>
  <c r="BH368" i="5"/>
  <c r="AQ79" i="5"/>
  <c r="AP79" i="5"/>
  <c r="BH79" i="5"/>
  <c r="AP21" i="5"/>
  <c r="AQ21" i="5"/>
  <c r="BH21" i="5"/>
  <c r="BH490" i="5"/>
  <c r="AQ490" i="5"/>
  <c r="AP490" i="5"/>
  <c r="BH348" i="5"/>
  <c r="AP348" i="5"/>
  <c r="AQ348" i="5"/>
  <c r="BH516" i="5"/>
  <c r="AQ516" i="5"/>
  <c r="AP516" i="5"/>
  <c r="AP489" i="5"/>
  <c r="AQ489" i="5"/>
  <c r="BH489" i="5"/>
  <c r="AP540" i="5"/>
  <c r="BH540" i="5"/>
  <c r="AQ540" i="5"/>
  <c r="AQ196" i="5"/>
  <c r="AP196" i="5"/>
  <c r="BH196" i="5"/>
  <c r="AQ426" i="5"/>
  <c r="AP426" i="5"/>
  <c r="BH426" i="5"/>
  <c r="AP160" i="5"/>
  <c r="AQ160" i="5"/>
  <c r="BH160" i="5"/>
  <c r="BH166" i="5"/>
  <c r="AQ166" i="5"/>
  <c r="AP166" i="5"/>
  <c r="AP100" i="5"/>
  <c r="AQ100" i="5"/>
  <c r="BH100" i="5"/>
  <c r="BH70" i="5"/>
  <c r="AQ70" i="5"/>
  <c r="AP70" i="5"/>
  <c r="BH51" i="5"/>
  <c r="AQ51" i="5"/>
  <c r="AP51" i="5"/>
  <c r="BH12" i="5"/>
  <c r="AP12" i="5"/>
  <c r="AQ12" i="5"/>
  <c r="AP95" i="5"/>
  <c r="AQ95" i="5"/>
  <c r="BH95" i="5"/>
  <c r="AP266" i="5"/>
  <c r="AQ266" i="5"/>
  <c r="BH266" i="5"/>
  <c r="BH224" i="5"/>
  <c r="AQ224" i="5"/>
  <c r="AP224" i="5"/>
  <c r="BI197" i="5"/>
  <c r="BJ197" i="5"/>
  <c r="BI395" i="5"/>
  <c r="BJ395" i="5"/>
  <c r="BI322" i="5"/>
  <c r="BJ322" i="5"/>
  <c r="AP260" i="5"/>
  <c r="BH260" i="5"/>
  <c r="AQ260" i="5"/>
  <c r="AP228" i="5"/>
  <c r="AQ228" i="5"/>
  <c r="BH228" i="5"/>
  <c r="AP375" i="5"/>
  <c r="AQ375" i="5"/>
  <c r="BH375" i="5"/>
  <c r="BH132" i="5"/>
  <c r="AQ132" i="5"/>
  <c r="AP132" i="5"/>
  <c r="AQ105" i="5"/>
  <c r="AP105" i="5"/>
  <c r="BH105" i="5"/>
  <c r="AQ94" i="5"/>
  <c r="AP94" i="5"/>
  <c r="BH94" i="5"/>
  <c r="AP293" i="5"/>
  <c r="AQ293" i="5"/>
  <c r="BH293" i="5"/>
  <c r="AQ328" i="5"/>
  <c r="BH328" i="5"/>
  <c r="AP328" i="5"/>
  <c r="AQ543" i="5"/>
  <c r="BH543" i="5"/>
  <c r="AP543" i="5"/>
  <c r="BH221" i="5"/>
  <c r="AP221" i="5"/>
  <c r="AQ221" i="5"/>
  <c r="AQ367" i="5"/>
  <c r="BH367" i="5"/>
  <c r="AP367" i="5"/>
  <c r="AQ497" i="5"/>
  <c r="AP497" i="5"/>
  <c r="BH497" i="5"/>
  <c r="AQ122" i="5"/>
  <c r="AP122" i="5"/>
  <c r="BH122" i="5"/>
  <c r="AP271" i="5"/>
  <c r="AQ271" i="5"/>
  <c r="BH271" i="5"/>
  <c r="AQ123" i="5"/>
  <c r="BH123" i="5"/>
  <c r="AP123" i="5"/>
  <c r="AP314" i="5"/>
  <c r="BH314" i="5"/>
  <c r="AQ314" i="5"/>
  <c r="BH519" i="5"/>
  <c r="AQ519" i="5"/>
  <c r="AP519" i="5"/>
  <c r="AP356" i="5"/>
  <c r="BH356" i="5"/>
  <c r="AQ356" i="5"/>
  <c r="BH62" i="5"/>
  <c r="AQ62" i="5"/>
  <c r="AP62" i="5"/>
  <c r="BH81" i="5"/>
  <c r="AQ81" i="5"/>
  <c r="AP81" i="5"/>
  <c r="AQ186" i="5"/>
  <c r="AP186" i="5"/>
  <c r="BH186" i="5"/>
  <c r="AQ215" i="5"/>
  <c r="BH215" i="5"/>
  <c r="AP215" i="5"/>
  <c r="AP156" i="5"/>
  <c r="AQ156" i="5"/>
  <c r="BH156" i="5"/>
  <c r="BH355" i="5"/>
  <c r="AQ355" i="5"/>
  <c r="AP355" i="5"/>
  <c r="BH398" i="5"/>
  <c r="AP398" i="5"/>
  <c r="AQ398" i="5"/>
  <c r="BH110" i="5"/>
  <c r="AP110" i="5"/>
  <c r="AQ110" i="5"/>
  <c r="AQ387" i="5"/>
  <c r="BH387" i="5"/>
  <c r="AP387" i="5"/>
  <c r="AP114" i="5"/>
  <c r="AQ114" i="5"/>
  <c r="BH114" i="5"/>
  <c r="BH529" i="5"/>
  <c r="AP529" i="5"/>
  <c r="AQ529" i="5"/>
  <c r="AQ217" i="5"/>
  <c r="BH217" i="5"/>
  <c r="AP217" i="5"/>
  <c r="AQ206" i="5"/>
  <c r="BH206" i="5"/>
  <c r="AP206" i="5"/>
  <c r="AP187" i="5"/>
  <c r="AQ187" i="5"/>
  <c r="BH187" i="5"/>
  <c r="BH378" i="5"/>
  <c r="AQ378" i="5"/>
  <c r="AP378" i="5"/>
  <c r="BH429" i="5"/>
  <c r="AQ429" i="5"/>
  <c r="AP429" i="5"/>
  <c r="AQ560" i="5"/>
  <c r="BH560" i="5"/>
  <c r="AP560" i="5"/>
  <c r="BH329" i="5"/>
  <c r="AP329" i="5"/>
  <c r="AQ329" i="5"/>
  <c r="AP359" i="5"/>
  <c r="AQ359" i="5"/>
  <c r="BH359" i="5"/>
  <c r="AP269" i="5"/>
  <c r="BH269" i="5"/>
  <c r="AQ269" i="5"/>
  <c r="AQ103" i="5"/>
  <c r="AP103" i="5"/>
  <c r="BH103" i="5"/>
  <c r="AQ284" i="5"/>
  <c r="AP284" i="5"/>
  <c r="BH284" i="5"/>
  <c r="AQ511" i="5"/>
  <c r="BH511" i="5"/>
  <c r="AP511" i="5"/>
  <c r="AQ393" i="5"/>
  <c r="AP393" i="5"/>
  <c r="BH393" i="5"/>
  <c r="AQ303" i="5"/>
  <c r="AP303" i="5"/>
  <c r="BH303" i="5"/>
  <c r="AP333" i="5"/>
  <c r="AQ333" i="5"/>
  <c r="BH333" i="5"/>
  <c r="AQ267" i="5"/>
  <c r="AP267" i="5"/>
  <c r="BH267" i="5"/>
  <c r="AQ53" i="5"/>
  <c r="AP53" i="5"/>
  <c r="BH53" i="5"/>
  <c r="AP505" i="5"/>
  <c r="AQ505" i="5"/>
  <c r="BH505" i="5"/>
  <c r="BH194" i="5"/>
  <c r="AQ194" i="5"/>
  <c r="AP194" i="5"/>
  <c r="BH245" i="5"/>
  <c r="AP245" i="5"/>
  <c r="AQ245" i="5"/>
  <c r="BH178" i="5"/>
  <c r="AQ178" i="5"/>
  <c r="AP178" i="5"/>
  <c r="AQ508" i="5"/>
  <c r="AP508" i="5"/>
  <c r="BH508" i="5"/>
  <c r="BH380" i="5"/>
  <c r="AP380" i="5"/>
  <c r="AQ380" i="5"/>
  <c r="AP306" i="5"/>
  <c r="AQ306" i="5"/>
  <c r="BH306" i="5"/>
  <c r="AQ515" i="5"/>
  <c r="BH515" i="5"/>
  <c r="AP515" i="5"/>
  <c r="BH299" i="5"/>
  <c r="AQ299" i="5"/>
  <c r="AP299" i="5"/>
  <c r="AQ272" i="5"/>
  <c r="BH272" i="5"/>
  <c r="AP272" i="5"/>
  <c r="AP422" i="5"/>
  <c r="AQ422" i="5"/>
  <c r="BH422" i="5"/>
  <c r="BH514" i="5"/>
  <c r="AQ514" i="5"/>
  <c r="AP514" i="5"/>
  <c r="BF482" i="5"/>
  <c r="BK482" i="5" s="1"/>
  <c r="BN481" i="5" s="1"/>
  <c r="BO481" i="5" s="1"/>
  <c r="BG482" i="5"/>
  <c r="BL482" i="5" s="1"/>
  <c r="BJ541" i="5"/>
  <c r="BI541" i="5"/>
  <c r="BI484" i="5"/>
  <c r="BJ484" i="5"/>
  <c r="BJ537" i="5"/>
  <c r="BI537" i="5"/>
  <c r="AP488" i="5"/>
  <c r="AQ488" i="5"/>
  <c r="BH488" i="5"/>
  <c r="AP121" i="5"/>
  <c r="AQ121" i="5"/>
  <c r="BH121" i="5"/>
  <c r="AQ405" i="5"/>
  <c r="BH405" i="5"/>
  <c r="AP405" i="5"/>
  <c r="BH495" i="5"/>
  <c r="AP495" i="5"/>
  <c r="AQ495" i="5"/>
  <c r="AP496" i="5"/>
  <c r="BH496" i="5"/>
  <c r="AQ496" i="5"/>
  <c r="AQ502" i="5"/>
  <c r="BH502" i="5"/>
  <c r="AP502" i="5"/>
  <c r="AP478" i="5"/>
  <c r="AQ478" i="5"/>
  <c r="BH478" i="5"/>
  <c r="BH204" i="5"/>
  <c r="AQ204" i="5"/>
  <c r="AP204" i="5"/>
  <c r="AQ162" i="5"/>
  <c r="AP162" i="5"/>
  <c r="BH162" i="5"/>
  <c r="AQ96" i="5"/>
  <c r="BH96" i="5"/>
  <c r="AP96" i="5"/>
  <c r="BH102" i="5"/>
  <c r="AQ102" i="5"/>
  <c r="AP102" i="5"/>
  <c r="BH36" i="5"/>
  <c r="AQ36" i="5"/>
  <c r="AP36" i="5"/>
  <c r="AQ301" i="5"/>
  <c r="AP301" i="5"/>
  <c r="BH301" i="5"/>
  <c r="AP274" i="5"/>
  <c r="BH274" i="5"/>
  <c r="AQ274" i="5"/>
  <c r="AQ442" i="5"/>
  <c r="BH442" i="5"/>
  <c r="AP442" i="5"/>
  <c r="BH493" i="5"/>
  <c r="AQ493" i="5"/>
  <c r="AP493" i="5"/>
  <c r="BH273" i="5"/>
  <c r="AP273" i="5"/>
  <c r="AQ273" i="5"/>
  <c r="AP118" i="5"/>
  <c r="AQ118" i="5"/>
  <c r="BH118" i="5"/>
  <c r="AP52" i="5"/>
  <c r="AQ52" i="5"/>
  <c r="BH52" i="5"/>
  <c r="AQ521" i="5"/>
  <c r="AP521" i="5"/>
  <c r="BH521" i="5"/>
  <c r="AP379" i="5"/>
  <c r="AQ379" i="5"/>
  <c r="BH379" i="5"/>
  <c r="AQ547" i="5"/>
  <c r="AP547" i="5"/>
  <c r="BH547" i="5"/>
  <c r="BH520" i="5"/>
  <c r="AP520" i="5"/>
  <c r="AQ520" i="5"/>
  <c r="AP28" i="5"/>
  <c r="AQ28" i="5"/>
  <c r="BH28" i="5"/>
  <c r="AP227" i="5"/>
  <c r="BH227" i="5"/>
  <c r="AQ227" i="5"/>
  <c r="BJ443" i="5"/>
  <c r="BI443" i="5"/>
  <c r="BI369" i="5"/>
  <c r="BJ369" i="5"/>
  <c r="BI35" i="5"/>
  <c r="BJ35" i="5"/>
  <c r="BI307" i="5"/>
  <c r="BJ307" i="5"/>
  <c r="AP252" i="5"/>
  <c r="AQ252" i="5"/>
  <c r="BH252" i="5"/>
  <c r="AP342" i="5"/>
  <c r="BH342" i="5"/>
  <c r="AQ342" i="5"/>
  <c r="AP510" i="5"/>
  <c r="BH510" i="5"/>
  <c r="AQ510" i="5"/>
  <c r="AQ104" i="5"/>
  <c r="AP104" i="5"/>
  <c r="BH104" i="5"/>
  <c r="AQ371" i="5"/>
  <c r="AP371" i="5"/>
  <c r="BH371" i="5"/>
  <c r="BH414" i="5"/>
  <c r="AP414" i="5"/>
  <c r="AQ414" i="5"/>
  <c r="AQ48" i="5"/>
  <c r="BH48" i="5"/>
  <c r="AP48" i="5"/>
  <c r="BH190" i="5"/>
  <c r="AP190" i="5"/>
  <c r="AQ190" i="5"/>
  <c r="AQ311" i="5"/>
  <c r="AP311" i="5"/>
  <c r="BH311" i="5"/>
  <c r="AP287" i="5"/>
  <c r="AQ287" i="5"/>
  <c r="BH287" i="5"/>
  <c r="BH404" i="5"/>
  <c r="AQ404" i="5"/>
  <c r="AP404" i="5"/>
  <c r="AP119" i="5"/>
  <c r="AQ119" i="5"/>
  <c r="BH119" i="5"/>
  <c r="AQ207" i="5"/>
  <c r="AP207" i="5"/>
  <c r="BH207" i="5"/>
  <c r="BH143" i="5"/>
  <c r="AP143" i="5"/>
  <c r="AQ143" i="5"/>
  <c r="BH436" i="5"/>
  <c r="AQ436" i="5"/>
  <c r="AP436" i="5"/>
  <c r="AQ286" i="5"/>
  <c r="AP286" i="5"/>
  <c r="BH286" i="5"/>
  <c r="AP454" i="5"/>
  <c r="AQ454" i="5"/>
  <c r="BH454" i="5"/>
  <c r="AQ435" i="5"/>
  <c r="BH435" i="5"/>
  <c r="AP435" i="5"/>
  <c r="BH134" i="5"/>
  <c r="AQ134" i="5"/>
  <c r="AP134" i="5"/>
  <c r="AQ372" i="5"/>
  <c r="BH372" i="5"/>
  <c r="AP372" i="5"/>
  <c r="AP98" i="5"/>
  <c r="AQ98" i="5"/>
  <c r="BH98" i="5"/>
  <c r="AQ32" i="5"/>
  <c r="AP32" i="5"/>
  <c r="BH32" i="5"/>
  <c r="AQ38" i="5"/>
  <c r="BH38" i="5"/>
  <c r="AP38" i="5"/>
  <c r="AQ255" i="5"/>
  <c r="BH255" i="5"/>
  <c r="AP255" i="5"/>
  <c r="BH532" i="5"/>
  <c r="AP532" i="5"/>
  <c r="AQ532" i="5"/>
  <c r="AQ212" i="5"/>
  <c r="BH212" i="5"/>
  <c r="AP212" i="5"/>
  <c r="BH246" i="5"/>
  <c r="AQ246" i="5"/>
  <c r="AP246" i="5"/>
  <c r="BH180" i="5"/>
  <c r="AP180" i="5"/>
  <c r="AQ180" i="5"/>
  <c r="AP106" i="5"/>
  <c r="AQ106" i="5"/>
  <c r="BH106" i="5"/>
  <c r="AP40" i="5"/>
  <c r="BH40" i="5"/>
  <c r="AQ40" i="5"/>
  <c r="AP433" i="5"/>
  <c r="AQ433" i="5"/>
  <c r="BH433" i="5"/>
  <c r="BH58" i="5"/>
  <c r="AP58" i="5"/>
  <c r="AQ58" i="5"/>
  <c r="AQ263" i="5"/>
  <c r="AP263" i="5"/>
  <c r="BH263" i="5"/>
  <c r="AP82" i="5"/>
  <c r="BH82" i="5"/>
  <c r="AQ82" i="5"/>
  <c r="AP281" i="5"/>
  <c r="BH281" i="5"/>
  <c r="AQ281" i="5"/>
  <c r="AQ479" i="5"/>
  <c r="BH479" i="5"/>
  <c r="AP479" i="5"/>
  <c r="BH556" i="5"/>
  <c r="AQ556" i="5"/>
  <c r="AP556" i="5"/>
  <c r="AQ482" i="5"/>
  <c r="AP482" i="5"/>
  <c r="BH482" i="5"/>
  <c r="AQ416" i="5"/>
  <c r="AP416" i="5"/>
  <c r="BH416" i="5"/>
  <c r="BH450" i="5"/>
  <c r="AP450" i="5"/>
  <c r="AQ450" i="5"/>
  <c r="AQ55" i="5"/>
  <c r="AP55" i="5"/>
  <c r="BH55" i="5"/>
  <c r="AP56" i="5"/>
  <c r="AQ56" i="5"/>
  <c r="BH56" i="5"/>
  <c r="BH76" i="5"/>
  <c r="AQ76" i="5"/>
  <c r="AP76" i="5"/>
  <c r="BH335" i="5"/>
  <c r="AQ335" i="5"/>
  <c r="AP335" i="5"/>
  <c r="AP308" i="5"/>
  <c r="BH308" i="5"/>
  <c r="AQ308" i="5"/>
  <c r="AP234" i="5"/>
  <c r="AQ234" i="5"/>
  <c r="BH234" i="5"/>
  <c r="BH168" i="5"/>
  <c r="AQ168" i="5"/>
  <c r="AP168" i="5"/>
  <c r="AP174" i="5"/>
  <c r="BH174" i="5"/>
  <c r="AQ174" i="5"/>
  <c r="AP447" i="5"/>
  <c r="AQ447" i="5"/>
  <c r="BH447" i="5"/>
  <c r="AQ120" i="5"/>
  <c r="BH120" i="5"/>
  <c r="AP120" i="5"/>
  <c r="BH109" i="5"/>
  <c r="AP109" i="5"/>
  <c r="AQ109" i="5"/>
  <c r="AP144" i="5"/>
  <c r="BH144" i="5"/>
  <c r="AQ144" i="5"/>
  <c r="AQ339" i="5"/>
  <c r="BH339" i="5"/>
  <c r="AP339" i="5"/>
  <c r="AP265" i="5"/>
  <c r="BH265" i="5"/>
  <c r="AQ265" i="5"/>
  <c r="BH415" i="5"/>
  <c r="AQ415" i="5"/>
  <c r="AP415" i="5"/>
  <c r="AP205" i="5"/>
  <c r="BH205" i="5"/>
  <c r="AQ205" i="5"/>
  <c r="BH534" i="5"/>
  <c r="AP534" i="5"/>
  <c r="AQ534" i="5"/>
  <c r="AP257" i="5"/>
  <c r="AQ257" i="5"/>
  <c r="BH257" i="5"/>
  <c r="BH140" i="5"/>
  <c r="AP140" i="5"/>
  <c r="AQ140" i="5"/>
  <c r="AQ279" i="5"/>
  <c r="BH279" i="5"/>
  <c r="AP279" i="5"/>
  <c r="AQ141" i="5"/>
  <c r="AP141" i="5"/>
  <c r="BH141" i="5"/>
  <c r="AP240" i="5"/>
  <c r="BH240" i="5"/>
  <c r="AQ240" i="5"/>
  <c r="AQ27" i="5"/>
  <c r="AP27" i="5"/>
  <c r="BH27" i="5"/>
  <c r="AQ434" i="5"/>
  <c r="BH434" i="5"/>
  <c r="AP434" i="5"/>
  <c r="BH248" i="5"/>
  <c r="AQ248" i="5"/>
  <c r="AP248" i="5"/>
  <c r="AQ237" i="5"/>
  <c r="AP237" i="5"/>
  <c r="BH237" i="5"/>
  <c r="BH452" i="5"/>
  <c r="AQ452" i="5"/>
  <c r="AP452" i="5"/>
  <c r="BI208" i="5"/>
  <c r="BJ208" i="5"/>
  <c r="BJ214" i="5"/>
  <c r="BI214" i="5"/>
  <c r="AP460" i="5"/>
  <c r="BH460" i="5"/>
  <c r="AQ460" i="5"/>
  <c r="BG265" i="5"/>
  <c r="BL265" i="5" s="1"/>
  <c r="BF265" i="5"/>
  <c r="BK265" i="5" s="1"/>
  <c r="AQ319" i="5"/>
  <c r="AP319" i="5"/>
  <c r="BH319" i="5"/>
  <c r="BH539" i="5"/>
  <c r="AQ539" i="5"/>
  <c r="AP539" i="5"/>
  <c r="AP411" i="5"/>
  <c r="BH411" i="5"/>
  <c r="AQ411" i="5"/>
  <c r="AP381" i="5"/>
  <c r="AQ381" i="5"/>
  <c r="BH381" i="5"/>
  <c r="BH549" i="5"/>
  <c r="AP549" i="5"/>
  <c r="AQ549" i="5"/>
  <c r="AQ522" i="5"/>
  <c r="BH522" i="5"/>
  <c r="AP522" i="5"/>
  <c r="AP542" i="5"/>
  <c r="AQ542" i="5"/>
  <c r="BH542" i="5"/>
  <c r="AQ198" i="5"/>
  <c r="AP198" i="5"/>
  <c r="BH198" i="5"/>
  <c r="AQ424" i="5"/>
  <c r="AP424" i="5"/>
  <c r="BH424" i="5"/>
  <c r="AQ430" i="5"/>
  <c r="BH430" i="5"/>
  <c r="AP430" i="5"/>
  <c r="BH364" i="5"/>
  <c r="AQ364" i="5"/>
  <c r="AP364" i="5"/>
  <c r="AQ290" i="5"/>
  <c r="AP290" i="5"/>
  <c r="BH290" i="5"/>
  <c r="AP84" i="5"/>
  <c r="AQ84" i="5"/>
  <c r="BH84" i="5"/>
  <c r="BH536" i="5"/>
  <c r="AQ536" i="5"/>
  <c r="AP536" i="5"/>
  <c r="AQ225" i="5"/>
  <c r="AP225" i="5"/>
  <c r="BH225" i="5"/>
  <c r="AP276" i="5"/>
  <c r="AQ276" i="5"/>
  <c r="BH276" i="5"/>
  <c r="AP461" i="5"/>
  <c r="AQ461" i="5"/>
  <c r="BH461" i="5"/>
  <c r="AQ316" i="5"/>
  <c r="BH316" i="5"/>
  <c r="AP316" i="5"/>
  <c r="AP552" i="5"/>
  <c r="AQ552" i="5"/>
  <c r="BH552" i="5"/>
  <c r="BJ391" i="5"/>
  <c r="BI391" i="5"/>
  <c r="AB7" i="5"/>
  <c r="BE7" i="5" s="1"/>
  <c r="BN440" i="5" l="1"/>
  <c r="BO440" i="5" s="1"/>
  <c r="BO337" i="5"/>
  <c r="BN515" i="5"/>
  <c r="BO515" i="5" s="1"/>
  <c r="BN296" i="5"/>
  <c r="BO296" i="5" s="1"/>
  <c r="BN438" i="5"/>
  <c r="BO438" i="5" s="1"/>
  <c r="BN315" i="5"/>
  <c r="BO315" i="5" s="1"/>
  <c r="BO112" i="5"/>
  <c r="BN198" i="5"/>
  <c r="BO198" i="5" s="1"/>
  <c r="BN19" i="5"/>
  <c r="BO19" i="5" s="1"/>
  <c r="BN194" i="5"/>
  <c r="BO194" i="5" s="1"/>
  <c r="BN132" i="5"/>
  <c r="BO132" i="5" s="1"/>
  <c r="BN226" i="5"/>
  <c r="BO226" i="5" s="1"/>
  <c r="BN514" i="5"/>
  <c r="BO514" i="5" s="1"/>
  <c r="BN113" i="5"/>
  <c r="BO113" i="5" s="1"/>
  <c r="BN114" i="5"/>
  <c r="BO114" i="5" s="1"/>
  <c r="BN23" i="5"/>
  <c r="BO23" i="5" s="1"/>
  <c r="BN135" i="5"/>
  <c r="BO135" i="5" s="1"/>
  <c r="BN437" i="5"/>
  <c r="BO437" i="5" s="1"/>
  <c r="BN122" i="5"/>
  <c r="BO122" i="5" s="1"/>
  <c r="BN317" i="5"/>
  <c r="BO317" i="5" s="1"/>
  <c r="BO271" i="5"/>
  <c r="BN380" i="5"/>
  <c r="BO380" i="5" s="1"/>
  <c r="BN436" i="5"/>
  <c r="BO436" i="5" s="1"/>
  <c r="BO259" i="5"/>
  <c r="BN381" i="5"/>
  <c r="BO381" i="5" s="1"/>
  <c r="BN301" i="5"/>
  <c r="BO301" i="5" s="1"/>
  <c r="BN489" i="5"/>
  <c r="BO489" i="5" s="1"/>
  <c r="BN279" i="5"/>
  <c r="BO279" i="5" s="1"/>
  <c r="BN504" i="5"/>
  <c r="BO504" i="5" s="1"/>
  <c r="BJ280" i="5"/>
  <c r="BN335" i="5"/>
  <c r="BO335" i="5" s="1"/>
  <c r="BN466" i="5"/>
  <c r="BO466" i="5" s="1"/>
  <c r="BN241" i="5"/>
  <c r="BO241" i="5" s="1"/>
  <c r="BN102" i="5"/>
  <c r="BO102" i="5" s="1"/>
  <c r="BN356" i="5"/>
  <c r="BO356" i="5" s="1"/>
  <c r="BN79" i="5"/>
  <c r="BO79" i="5" s="1"/>
  <c r="BN140" i="5"/>
  <c r="BO140" i="5" s="1"/>
  <c r="BN458" i="5"/>
  <c r="BO458" i="5" s="1"/>
  <c r="BN85" i="5"/>
  <c r="BO85" i="5" s="1"/>
  <c r="BN139" i="5"/>
  <c r="BO139" i="5" s="1"/>
  <c r="BN517" i="5"/>
  <c r="BO517" i="5" s="1"/>
  <c r="BN498" i="5"/>
  <c r="BO498" i="5" s="1"/>
  <c r="BN95" i="5"/>
  <c r="BO95" i="5" s="1"/>
  <c r="BN495" i="5"/>
  <c r="BO495" i="5" s="1"/>
  <c r="BN223" i="5"/>
  <c r="BO223" i="5" s="1"/>
  <c r="BN525" i="5"/>
  <c r="BO525" i="5" s="1"/>
  <c r="BN173" i="5"/>
  <c r="BO173" i="5" s="1"/>
  <c r="BN186" i="5"/>
  <c r="BO186" i="5" s="1"/>
  <c r="BN66" i="5"/>
  <c r="BO66" i="5" s="1"/>
  <c r="BN439" i="5"/>
  <c r="BO439" i="5" s="1"/>
  <c r="BN127" i="5"/>
  <c r="BO127" i="5" s="1"/>
  <c r="BN82" i="5"/>
  <c r="BO82" i="5" s="1"/>
  <c r="BN402" i="5"/>
  <c r="BO402" i="5" s="1"/>
  <c r="BN543" i="5"/>
  <c r="BO543" i="5" s="1"/>
  <c r="BN178" i="5"/>
  <c r="BO178" i="5" s="1"/>
  <c r="BN87" i="5"/>
  <c r="BO87" i="5" s="1"/>
  <c r="BN48" i="5"/>
  <c r="BO48" i="5" s="1"/>
  <c r="BN529" i="5"/>
  <c r="BO529" i="5" s="1"/>
  <c r="BN535" i="5"/>
  <c r="BO535" i="5" s="1"/>
  <c r="BN228" i="5"/>
  <c r="BO228" i="5" s="1"/>
  <c r="BN549" i="5"/>
  <c r="BO549" i="5" s="1"/>
  <c r="BN387" i="5"/>
  <c r="BO387" i="5" s="1"/>
  <c r="BN340" i="5"/>
  <c r="BO340" i="5" s="1"/>
  <c r="BN367" i="5"/>
  <c r="BO367" i="5" s="1"/>
  <c r="BN428" i="5"/>
  <c r="BO428" i="5" s="1"/>
  <c r="BN168" i="5"/>
  <c r="BO168" i="5" s="1"/>
  <c r="BN294" i="5"/>
  <c r="BO294" i="5" s="1"/>
  <c r="BN371" i="5"/>
  <c r="BO371" i="5" s="1"/>
  <c r="BN429" i="5"/>
  <c r="BO429" i="5" s="1"/>
  <c r="BN42" i="5"/>
  <c r="BO42" i="5" s="1"/>
  <c r="BN195" i="5"/>
  <c r="BO195" i="5" s="1"/>
  <c r="BN275" i="5"/>
  <c r="BO275" i="5" s="1"/>
  <c r="BN423" i="5"/>
  <c r="BO423" i="5" s="1"/>
  <c r="BN92" i="5"/>
  <c r="BO92" i="5" s="1"/>
  <c r="BN461" i="5"/>
  <c r="BO461" i="5" s="1"/>
  <c r="BN253" i="5"/>
  <c r="BO253" i="5" s="1"/>
  <c r="BN232" i="5"/>
  <c r="BO232" i="5" s="1"/>
  <c r="BN411" i="5"/>
  <c r="BO411" i="5" s="1"/>
  <c r="BN299" i="5"/>
  <c r="BO299" i="5" s="1"/>
  <c r="BN483" i="5"/>
  <c r="BO483" i="5" s="1"/>
  <c r="BN415" i="5"/>
  <c r="BO415" i="5" s="1"/>
  <c r="BN104" i="5"/>
  <c r="BO104" i="5" s="1"/>
  <c r="BI41" i="5"/>
  <c r="BN158" i="5"/>
  <c r="BO158" i="5" s="1"/>
  <c r="BN323" i="5"/>
  <c r="BO323" i="5" s="1"/>
  <c r="BN314" i="5"/>
  <c r="BO314" i="5" s="1"/>
  <c r="BN151" i="5"/>
  <c r="BO151" i="5" s="1"/>
  <c r="BN290" i="5"/>
  <c r="BO290" i="5" s="1"/>
  <c r="BN64" i="5"/>
  <c r="BO64" i="5" s="1"/>
  <c r="BN68" i="5"/>
  <c r="BO68" i="5" s="1"/>
  <c r="BN100" i="5"/>
  <c r="BO100" i="5" s="1"/>
  <c r="BN409" i="5"/>
  <c r="BO409" i="5" s="1"/>
  <c r="BN115" i="5"/>
  <c r="BO115" i="5" s="1"/>
  <c r="BN349" i="5"/>
  <c r="BO349" i="5" s="1"/>
  <c r="BN47" i="5"/>
  <c r="BO47" i="5" s="1"/>
  <c r="BN451" i="5"/>
  <c r="BO451" i="5" s="1"/>
  <c r="BN388" i="5"/>
  <c r="BO388" i="5" s="1"/>
  <c r="BN56" i="5"/>
  <c r="BO56" i="5" s="1"/>
  <c r="BN125" i="5"/>
  <c r="BO125" i="5" s="1"/>
  <c r="BN152" i="5"/>
  <c r="BO152" i="5" s="1"/>
  <c r="BN433" i="5"/>
  <c r="BO433" i="5" s="1"/>
  <c r="BN331" i="5"/>
  <c r="BO331" i="5" s="1"/>
  <c r="BN121" i="5"/>
  <c r="BO121" i="5" s="1"/>
  <c r="BN108" i="5"/>
  <c r="BO108" i="5" s="1"/>
  <c r="BN211" i="5"/>
  <c r="BO211" i="5" s="1"/>
  <c r="BN260" i="5"/>
  <c r="BO260" i="5" s="1"/>
  <c r="BN46" i="5"/>
  <c r="BO46" i="5" s="1"/>
  <c r="BN397" i="5"/>
  <c r="BO397" i="5" s="1"/>
  <c r="BN264" i="5"/>
  <c r="BO264" i="5" s="1"/>
  <c r="BN459" i="5"/>
  <c r="BO459" i="5" s="1"/>
  <c r="BN71" i="5"/>
  <c r="BO71" i="5" s="1"/>
  <c r="BN557" i="5"/>
  <c r="BO557" i="5" s="1"/>
  <c r="BN453" i="5"/>
  <c r="BO453" i="5" s="1"/>
  <c r="BJ354" i="5"/>
  <c r="BN506" i="5"/>
  <c r="BO506" i="5" s="1"/>
  <c r="BJ545" i="5"/>
  <c r="BN24" i="5"/>
  <c r="BO24" i="5" s="1"/>
  <c r="BN39" i="5"/>
  <c r="BO39" i="5" s="1"/>
  <c r="BN282" i="5"/>
  <c r="BO282" i="5" s="1"/>
  <c r="BN99" i="5"/>
  <c r="BO99" i="5" s="1"/>
  <c r="BJ383" i="5"/>
  <c r="BN509" i="5"/>
  <c r="BO509" i="5" s="1"/>
  <c r="BN391" i="5"/>
  <c r="BO391" i="5" s="1"/>
  <c r="BI504" i="5"/>
  <c r="BN240" i="5"/>
  <c r="BO240" i="5" s="1"/>
  <c r="BN554" i="5"/>
  <c r="BO554" i="5" s="1"/>
  <c r="BN144" i="5"/>
  <c r="BO144" i="5" s="1"/>
  <c r="BI256" i="5"/>
  <c r="BN382" i="5"/>
  <c r="BO382" i="5" s="1"/>
  <c r="BN52" i="5"/>
  <c r="BO52" i="5" s="1"/>
  <c r="BI230" i="5"/>
  <c r="BN35" i="5"/>
  <c r="BO35" i="5" s="1"/>
  <c r="BJ61" i="5"/>
  <c r="BN510" i="5"/>
  <c r="BO510" i="5" s="1"/>
  <c r="BN344" i="5"/>
  <c r="BO344" i="5" s="1"/>
  <c r="BN181" i="5"/>
  <c r="BO181" i="5" s="1"/>
  <c r="BN27" i="5"/>
  <c r="BO27" i="5" s="1"/>
  <c r="BN321" i="5"/>
  <c r="BO321" i="5" s="1"/>
  <c r="BN212" i="5"/>
  <c r="BO212" i="5" s="1"/>
  <c r="BN376" i="5"/>
  <c r="BO376" i="5" s="1"/>
  <c r="BN201" i="5"/>
  <c r="BO201" i="5" s="1"/>
  <c r="BJ42" i="5"/>
  <c r="BJ182" i="5"/>
  <c r="BI164" i="5"/>
  <c r="BI402" i="5"/>
  <c r="BN309" i="5"/>
  <c r="BO309" i="5" s="1"/>
  <c r="BN474" i="5"/>
  <c r="BO474" i="5" s="1"/>
  <c r="BN263" i="5"/>
  <c r="BO263" i="5" s="1"/>
  <c r="BN497" i="5"/>
  <c r="BO497" i="5" s="1"/>
  <c r="BN76" i="5"/>
  <c r="BO76" i="5" s="1"/>
  <c r="BJ74" i="5"/>
  <c r="BN352" i="5"/>
  <c r="BO352" i="5" s="1"/>
  <c r="BN20" i="5"/>
  <c r="BO20" i="5" s="1"/>
  <c r="BN126" i="5"/>
  <c r="BO126" i="5" s="1"/>
  <c r="BN136" i="5"/>
  <c r="BO136" i="5" s="1"/>
  <c r="BI336" i="5"/>
  <c r="BJ337" i="5"/>
  <c r="BN545" i="5"/>
  <c r="BO545" i="5" s="1"/>
  <c r="BJ127" i="5"/>
  <c r="BI115" i="5"/>
  <c r="BI289" i="5"/>
  <c r="BJ149" i="5"/>
  <c r="BI297" i="5"/>
  <c r="BJ131" i="5"/>
  <c r="BN25" i="5"/>
  <c r="BO25" i="5" s="1"/>
  <c r="BJ68" i="5"/>
  <c r="BJ351" i="5"/>
  <c r="BJ167" i="5"/>
  <c r="BJ124" i="5"/>
  <c r="BJ282" i="5"/>
  <c r="BJ428" i="5"/>
  <c r="BJ219" i="5"/>
  <c r="BI535" i="5"/>
  <c r="BI557" i="5"/>
  <c r="BJ59" i="5"/>
  <c r="BI494" i="5"/>
  <c r="BJ57" i="5"/>
  <c r="BI321" i="5"/>
  <c r="BF9" i="5"/>
  <c r="BK9" i="5" s="1"/>
  <c r="BI396" i="5"/>
  <c r="BJ477" i="5"/>
  <c r="BI507" i="5"/>
  <c r="BI24" i="5"/>
  <c r="BI555" i="5"/>
  <c r="BJ90" i="5"/>
  <c r="BI262" i="5"/>
  <c r="BN482" i="5"/>
  <c r="BO482" i="5" s="1"/>
  <c r="BN265" i="5"/>
  <c r="BO265" i="5" s="1"/>
  <c r="BJ424" i="5"/>
  <c r="BI424" i="5"/>
  <c r="BI522" i="5"/>
  <c r="BJ522" i="5"/>
  <c r="BJ144" i="5"/>
  <c r="BI144" i="5"/>
  <c r="BJ168" i="5"/>
  <c r="BI168" i="5"/>
  <c r="BI263" i="5"/>
  <c r="BJ263" i="5"/>
  <c r="BI454" i="5"/>
  <c r="BJ454" i="5"/>
  <c r="BJ276" i="5"/>
  <c r="BI276" i="5"/>
  <c r="BJ536" i="5"/>
  <c r="BI536" i="5"/>
  <c r="BJ198" i="5"/>
  <c r="BI198" i="5"/>
  <c r="BJ411" i="5"/>
  <c r="BI411" i="5"/>
  <c r="BI234" i="5"/>
  <c r="BJ234" i="5"/>
  <c r="BI335" i="5"/>
  <c r="BJ335" i="5"/>
  <c r="BJ482" i="5"/>
  <c r="BI482" i="5"/>
  <c r="BJ180" i="5"/>
  <c r="BI180" i="5"/>
  <c r="BJ32" i="5"/>
  <c r="BI32" i="5"/>
  <c r="BI52" i="5"/>
  <c r="BJ52" i="5"/>
  <c r="BI273" i="5"/>
  <c r="BJ273" i="5"/>
  <c r="BI274" i="5"/>
  <c r="BJ274" i="5"/>
  <c r="BI502" i="5"/>
  <c r="BJ502" i="5"/>
  <c r="BJ505" i="5"/>
  <c r="BI505" i="5"/>
  <c r="BJ103" i="5"/>
  <c r="BI103" i="5"/>
  <c r="BJ529" i="5"/>
  <c r="BI529" i="5"/>
  <c r="BJ156" i="5"/>
  <c r="BI156" i="5"/>
  <c r="BJ356" i="5"/>
  <c r="BI356" i="5"/>
  <c r="BJ293" i="5"/>
  <c r="BI293" i="5"/>
  <c r="BJ509" i="5"/>
  <c r="BI509" i="5"/>
  <c r="BJ226" i="5"/>
  <c r="BI226" i="5"/>
  <c r="BJ130" i="5"/>
  <c r="BI130" i="5"/>
  <c r="BI501" i="5"/>
  <c r="BJ501" i="5"/>
  <c r="BI310" i="5"/>
  <c r="BJ310" i="5"/>
  <c r="BI346" i="5"/>
  <c r="BJ346" i="5"/>
  <c r="BJ525" i="5"/>
  <c r="BI525" i="5"/>
  <c r="BJ338" i="5"/>
  <c r="BI338" i="5"/>
  <c r="BI171" i="5"/>
  <c r="BJ171" i="5"/>
  <c r="BI476" i="5"/>
  <c r="BJ476" i="5"/>
  <c r="BI112" i="5"/>
  <c r="BJ112" i="5"/>
  <c r="BJ394" i="5"/>
  <c r="BI394" i="5"/>
  <c r="BJ209" i="5"/>
  <c r="BI209" i="5"/>
  <c r="BJ278" i="5"/>
  <c r="BI278" i="5"/>
  <c r="BJ243" i="5"/>
  <c r="BI243" i="5"/>
  <c r="BJ113" i="5"/>
  <c r="BI113" i="5"/>
  <c r="BJ49" i="5"/>
  <c r="BI49" i="5"/>
  <c r="BI318" i="5"/>
  <c r="BJ318" i="5"/>
  <c r="BJ30" i="5"/>
  <c r="BI30" i="5"/>
  <c r="BI412" i="5"/>
  <c r="BJ412" i="5"/>
  <c r="BI334" i="5"/>
  <c r="BJ334" i="5"/>
  <c r="BJ360" i="5"/>
  <c r="BI360" i="5"/>
  <c r="BI474" i="5"/>
  <c r="BJ474" i="5"/>
  <c r="BI50" i="5"/>
  <c r="BJ50" i="5"/>
  <c r="BI389" i="5"/>
  <c r="BJ389" i="5"/>
  <c r="BJ154" i="5"/>
  <c r="BI154" i="5"/>
  <c r="BI261" i="5"/>
  <c r="BJ261" i="5"/>
  <c r="BJ392" i="5"/>
  <c r="BI392" i="5"/>
  <c r="BI84" i="5"/>
  <c r="BJ84" i="5"/>
  <c r="BI265" i="5"/>
  <c r="BJ265" i="5"/>
  <c r="BJ40" i="5"/>
  <c r="BI40" i="5"/>
  <c r="BJ532" i="5"/>
  <c r="BI532" i="5"/>
  <c r="BI28" i="5"/>
  <c r="BJ28" i="5"/>
  <c r="BI405" i="5"/>
  <c r="BJ405" i="5"/>
  <c r="BJ514" i="5"/>
  <c r="BI514" i="5"/>
  <c r="BI178" i="5"/>
  <c r="BJ178" i="5"/>
  <c r="BI333" i="5"/>
  <c r="BJ333" i="5"/>
  <c r="BI429" i="5"/>
  <c r="BJ429" i="5"/>
  <c r="BJ206" i="5"/>
  <c r="BI206" i="5"/>
  <c r="BI114" i="5"/>
  <c r="BJ114" i="5"/>
  <c r="BJ110" i="5"/>
  <c r="BI110" i="5"/>
  <c r="BI123" i="5"/>
  <c r="BJ123" i="5"/>
  <c r="BJ497" i="5"/>
  <c r="BI497" i="5"/>
  <c r="BI221" i="5"/>
  <c r="BJ221" i="5"/>
  <c r="BJ95" i="5"/>
  <c r="BI95" i="5"/>
  <c r="BJ51" i="5"/>
  <c r="BI51" i="5"/>
  <c r="BI196" i="5"/>
  <c r="BJ196" i="5"/>
  <c r="BJ368" i="5"/>
  <c r="BI368" i="5"/>
  <c r="BJ419" i="5"/>
  <c r="BI419" i="5"/>
  <c r="BI327" i="5"/>
  <c r="BJ327" i="5"/>
  <c r="BJ71" i="5"/>
  <c r="BI71" i="5"/>
  <c r="BI512" i="5"/>
  <c r="BJ512" i="5"/>
  <c r="BJ544" i="5"/>
  <c r="BI544" i="5"/>
  <c r="BJ470" i="5"/>
  <c r="BI470" i="5"/>
  <c r="BJ63" i="5"/>
  <c r="BI63" i="5"/>
  <c r="BJ185" i="5"/>
  <c r="BI185" i="5"/>
  <c r="BJ25" i="5"/>
  <c r="BI25" i="5"/>
  <c r="BJ427" i="5"/>
  <c r="BI427" i="5"/>
  <c r="BJ9" i="5"/>
  <c r="BI9" i="5"/>
  <c r="BI108" i="5"/>
  <c r="BJ108" i="5"/>
  <c r="BI397" i="5"/>
  <c r="BJ397" i="5"/>
  <c r="BI491" i="5"/>
  <c r="BJ491" i="5"/>
  <c r="BI370" i="5"/>
  <c r="BJ370" i="5"/>
  <c r="BJ518" i="5"/>
  <c r="BI518" i="5"/>
  <c r="BI498" i="5"/>
  <c r="BJ498" i="5"/>
  <c r="BJ390" i="5"/>
  <c r="BI390" i="5"/>
  <c r="BI326" i="5"/>
  <c r="BJ326" i="5"/>
  <c r="BJ523" i="5"/>
  <c r="BI523" i="5"/>
  <c r="BI473" i="5"/>
  <c r="BJ473" i="5"/>
  <c r="BJ235" i="5"/>
  <c r="BI235" i="5"/>
  <c r="BI159" i="5"/>
  <c r="BJ159" i="5"/>
  <c r="BI486" i="5"/>
  <c r="BJ486" i="5"/>
  <c r="BJ202" i="5"/>
  <c r="BI202" i="5"/>
  <c r="BI117" i="5"/>
  <c r="BJ117" i="5"/>
  <c r="BJ23" i="5"/>
  <c r="BI23" i="5"/>
  <c r="BI192" i="5"/>
  <c r="BJ192" i="5"/>
  <c r="BJ20" i="5"/>
  <c r="BI20" i="5"/>
  <c r="BI463" i="5"/>
  <c r="BJ463" i="5"/>
  <c r="BJ453" i="5"/>
  <c r="BI453" i="5"/>
  <c r="BI548" i="5"/>
  <c r="BJ548" i="5"/>
  <c r="BI8" i="5"/>
  <c r="BJ8" i="5"/>
  <c r="BJ146" i="5"/>
  <c r="BI146" i="5"/>
  <c r="BJ528" i="5"/>
  <c r="BI528" i="5"/>
  <c r="BJ31" i="5"/>
  <c r="BI31" i="5"/>
  <c r="BJ99" i="5"/>
  <c r="BI99" i="5"/>
  <c r="BI332" i="5"/>
  <c r="BJ332" i="5"/>
  <c r="BJ538" i="5"/>
  <c r="BI538" i="5"/>
  <c r="BI467" i="5"/>
  <c r="BJ467" i="5"/>
  <c r="BJ330" i="5"/>
  <c r="BI330" i="5"/>
  <c r="BJ309" i="5"/>
  <c r="BI309" i="5"/>
  <c r="BJ483" i="5"/>
  <c r="BI483" i="5"/>
  <c r="BJ128" i="5"/>
  <c r="BI128" i="5"/>
  <c r="BI437" i="5"/>
  <c r="BJ437" i="5"/>
  <c r="BJ373" i="5"/>
  <c r="BI373" i="5"/>
  <c r="BJ374" i="5"/>
  <c r="BI374" i="5"/>
  <c r="BI239" i="5"/>
  <c r="BJ239" i="5"/>
  <c r="BJ524" i="5"/>
  <c r="BI524" i="5"/>
  <c r="BJ7" i="5"/>
  <c r="BI7" i="5"/>
  <c r="BJ343" i="5"/>
  <c r="BI343" i="5"/>
  <c r="BI364" i="5"/>
  <c r="BJ364" i="5"/>
  <c r="BJ534" i="5"/>
  <c r="BI534" i="5"/>
  <c r="BI281" i="5"/>
  <c r="BJ281" i="5"/>
  <c r="BJ286" i="5"/>
  <c r="BI286" i="5"/>
  <c r="BJ143" i="5"/>
  <c r="BI143" i="5"/>
  <c r="BJ414" i="5"/>
  <c r="BI414" i="5"/>
  <c r="BJ510" i="5"/>
  <c r="BI510" i="5"/>
  <c r="BJ379" i="5"/>
  <c r="BI379" i="5"/>
  <c r="BI301" i="5"/>
  <c r="BJ301" i="5"/>
  <c r="BI102" i="5"/>
  <c r="BJ102" i="5"/>
  <c r="BI422" i="5"/>
  <c r="BJ422" i="5"/>
  <c r="BJ299" i="5"/>
  <c r="BI299" i="5"/>
  <c r="BJ166" i="5"/>
  <c r="BI166" i="5"/>
  <c r="BI490" i="5"/>
  <c r="BJ490" i="5"/>
  <c r="BJ13" i="5"/>
  <c r="BI13" i="5"/>
  <c r="BJ75" i="5"/>
  <c r="BI75" i="5"/>
  <c r="BJ150" i="5"/>
  <c r="BI150" i="5"/>
  <c r="BI93" i="5"/>
  <c r="BJ93" i="5"/>
  <c r="BI358" i="5"/>
  <c r="BJ358" i="5"/>
  <c r="BI136" i="5"/>
  <c r="BJ136" i="5"/>
  <c r="BJ558" i="5"/>
  <c r="BI558" i="5"/>
  <c r="BI294" i="5"/>
  <c r="BJ294" i="5"/>
  <c r="BJ526" i="5"/>
  <c r="BI526" i="5"/>
  <c r="BI365" i="5"/>
  <c r="BJ365" i="5"/>
  <c r="BJ268" i="5"/>
  <c r="BI268" i="5"/>
  <c r="BJ475" i="5"/>
  <c r="BI475" i="5"/>
  <c r="BI172" i="5"/>
  <c r="BJ172" i="5"/>
  <c r="BI253" i="5"/>
  <c r="BJ253" i="5"/>
  <c r="BJ232" i="5"/>
  <c r="BI232" i="5"/>
  <c r="BJ471" i="5"/>
  <c r="BI471" i="5"/>
  <c r="BI275" i="5"/>
  <c r="BJ275" i="5"/>
  <c r="BI183" i="5"/>
  <c r="BJ183" i="5"/>
  <c r="BI340" i="5"/>
  <c r="BJ340" i="5"/>
  <c r="BI147" i="5"/>
  <c r="BJ147" i="5"/>
  <c r="BI67" i="5"/>
  <c r="BJ67" i="5"/>
  <c r="BJ258" i="5"/>
  <c r="BI258" i="5"/>
  <c r="BJ199" i="5"/>
  <c r="BI199" i="5"/>
  <c r="BI173" i="5"/>
  <c r="BJ173" i="5"/>
  <c r="BJ78" i="5"/>
  <c r="BI78" i="5"/>
  <c r="BJ464" i="5"/>
  <c r="BI464" i="5"/>
  <c r="BI92" i="5"/>
  <c r="BJ92" i="5"/>
  <c r="BJ407" i="5"/>
  <c r="BI407" i="5"/>
  <c r="BJ125" i="5"/>
  <c r="BI125" i="5"/>
  <c r="BJ553" i="5"/>
  <c r="BI553" i="5"/>
  <c r="BJ347" i="5"/>
  <c r="BI347" i="5"/>
  <c r="BI29" i="5"/>
  <c r="BJ29" i="5"/>
  <c r="BI302" i="5"/>
  <c r="BJ302" i="5"/>
  <c r="BI145" i="5"/>
  <c r="BJ145" i="5"/>
  <c r="BJ64" i="5"/>
  <c r="BI64" i="5"/>
  <c r="BI388" i="5"/>
  <c r="BJ388" i="5"/>
  <c r="BJ546" i="5"/>
  <c r="BI546" i="5"/>
  <c r="BJ240" i="5"/>
  <c r="BI240" i="5"/>
  <c r="BI461" i="5"/>
  <c r="BJ461" i="5"/>
  <c r="BJ225" i="5"/>
  <c r="BI225" i="5"/>
  <c r="BI430" i="5"/>
  <c r="BJ430" i="5"/>
  <c r="BI542" i="5"/>
  <c r="BJ542" i="5"/>
  <c r="BJ549" i="5"/>
  <c r="BI549" i="5"/>
  <c r="BI460" i="5"/>
  <c r="BJ460" i="5"/>
  <c r="BJ452" i="5"/>
  <c r="BI452" i="5"/>
  <c r="BI434" i="5"/>
  <c r="BJ434" i="5"/>
  <c r="BJ141" i="5"/>
  <c r="BI141" i="5"/>
  <c r="BI140" i="5"/>
  <c r="BJ140" i="5"/>
  <c r="BI205" i="5"/>
  <c r="BJ205" i="5"/>
  <c r="BI109" i="5"/>
  <c r="BJ109" i="5"/>
  <c r="BI174" i="5"/>
  <c r="BJ174" i="5"/>
  <c r="BJ76" i="5"/>
  <c r="BI76" i="5"/>
  <c r="BI106" i="5"/>
  <c r="BJ106" i="5"/>
  <c r="BJ246" i="5"/>
  <c r="BI246" i="5"/>
  <c r="BJ255" i="5"/>
  <c r="BI255" i="5"/>
  <c r="BI98" i="5"/>
  <c r="BJ98" i="5"/>
  <c r="BJ134" i="5"/>
  <c r="BI134" i="5"/>
  <c r="BI207" i="5"/>
  <c r="BJ207" i="5"/>
  <c r="BI404" i="5"/>
  <c r="BJ404" i="5"/>
  <c r="BI371" i="5"/>
  <c r="BJ371" i="5"/>
  <c r="BJ118" i="5"/>
  <c r="BI118" i="5"/>
  <c r="BI493" i="5"/>
  <c r="BJ493" i="5"/>
  <c r="BJ204" i="5"/>
  <c r="BI204" i="5"/>
  <c r="BJ496" i="5"/>
  <c r="BI496" i="5"/>
  <c r="BJ121" i="5"/>
  <c r="BI121" i="5"/>
  <c r="BJ380" i="5"/>
  <c r="BI380" i="5"/>
  <c r="BJ53" i="5"/>
  <c r="BI53" i="5"/>
  <c r="BI511" i="5"/>
  <c r="BJ511" i="5"/>
  <c r="BJ329" i="5"/>
  <c r="BI329" i="5"/>
  <c r="BI81" i="5"/>
  <c r="BJ81" i="5"/>
  <c r="BI271" i="5"/>
  <c r="BJ271" i="5"/>
  <c r="BI543" i="5"/>
  <c r="BJ543" i="5"/>
  <c r="BJ94" i="5"/>
  <c r="BI94" i="5"/>
  <c r="BJ132" i="5"/>
  <c r="BI132" i="5"/>
  <c r="BJ160" i="5"/>
  <c r="BI160" i="5"/>
  <c r="BI21" i="5"/>
  <c r="BJ21" i="5"/>
  <c r="BJ410" i="5"/>
  <c r="BI410" i="5"/>
  <c r="BI513" i="5"/>
  <c r="BJ513" i="5"/>
  <c r="BJ406" i="5"/>
  <c r="BI406" i="5"/>
  <c r="BI242" i="5"/>
  <c r="BJ242" i="5"/>
  <c r="BJ506" i="5"/>
  <c r="BI506" i="5"/>
  <c r="BJ440" i="5"/>
  <c r="BI440" i="5"/>
  <c r="BI425" i="5"/>
  <c r="BJ425" i="5"/>
  <c r="BI46" i="5"/>
  <c r="BJ46" i="5"/>
  <c r="BI39" i="5"/>
  <c r="BJ39" i="5"/>
  <c r="BI33" i="5"/>
  <c r="BJ33" i="5"/>
  <c r="BI249" i="5"/>
  <c r="BJ249" i="5"/>
  <c r="BI129" i="5"/>
  <c r="BJ129" i="5"/>
  <c r="BJ251" i="5"/>
  <c r="BI251" i="5"/>
  <c r="BJ139" i="5"/>
  <c r="BI139" i="5"/>
  <c r="BJ87" i="5"/>
  <c r="BI87" i="5"/>
  <c r="BJ142" i="5"/>
  <c r="BI142" i="5"/>
  <c r="BI438" i="5"/>
  <c r="BJ438" i="5"/>
  <c r="BJ211" i="5"/>
  <c r="BI211" i="5"/>
  <c r="BJ285" i="5"/>
  <c r="BI285" i="5"/>
  <c r="BI54" i="5"/>
  <c r="BJ54" i="5"/>
  <c r="BI200" i="5"/>
  <c r="BJ200" i="5"/>
  <c r="BJ163" i="5"/>
  <c r="BI163" i="5"/>
  <c r="BJ244" i="5"/>
  <c r="BI244" i="5"/>
  <c r="BI465" i="5"/>
  <c r="BJ465" i="5"/>
  <c r="BJ456" i="5"/>
  <c r="BI456" i="5"/>
  <c r="BI296" i="5"/>
  <c r="BJ296" i="5"/>
  <c r="BI97" i="5"/>
  <c r="BJ97" i="5"/>
  <c r="BJ323" i="5"/>
  <c r="BI323" i="5"/>
  <c r="BI487" i="5"/>
  <c r="BJ487" i="5"/>
  <c r="BJ111" i="5"/>
  <c r="BI111" i="5"/>
  <c r="BI295" i="5"/>
  <c r="BJ295" i="5"/>
  <c r="BJ133" i="5"/>
  <c r="BI133" i="5"/>
  <c r="BI223" i="5"/>
  <c r="BJ223" i="5"/>
  <c r="BI485" i="5"/>
  <c r="BJ485" i="5"/>
  <c r="BI399" i="5"/>
  <c r="BJ399" i="5"/>
  <c r="BI381" i="5"/>
  <c r="BJ381" i="5"/>
  <c r="BI539" i="5"/>
  <c r="BJ539" i="5"/>
  <c r="BI237" i="5"/>
  <c r="BJ237" i="5"/>
  <c r="BJ257" i="5"/>
  <c r="BI257" i="5"/>
  <c r="BJ339" i="5"/>
  <c r="BI339" i="5"/>
  <c r="BI308" i="5"/>
  <c r="BJ308" i="5"/>
  <c r="BJ56" i="5"/>
  <c r="BI56" i="5"/>
  <c r="BJ450" i="5"/>
  <c r="BI450" i="5"/>
  <c r="BI58" i="5"/>
  <c r="BJ58" i="5"/>
  <c r="BI287" i="5"/>
  <c r="BJ287" i="5"/>
  <c r="BI190" i="5"/>
  <c r="BJ190" i="5"/>
  <c r="BI96" i="5"/>
  <c r="BJ96" i="5"/>
  <c r="BJ478" i="5"/>
  <c r="BI478" i="5"/>
  <c r="BI515" i="5"/>
  <c r="BJ515" i="5"/>
  <c r="BJ508" i="5"/>
  <c r="BI508" i="5"/>
  <c r="BI245" i="5"/>
  <c r="BJ245" i="5"/>
  <c r="BJ303" i="5"/>
  <c r="BI303" i="5"/>
  <c r="BJ269" i="5"/>
  <c r="BI269" i="5"/>
  <c r="BJ378" i="5"/>
  <c r="BI378" i="5"/>
  <c r="BI217" i="5"/>
  <c r="BJ217" i="5"/>
  <c r="BJ398" i="5"/>
  <c r="BI398" i="5"/>
  <c r="BI215" i="5"/>
  <c r="BJ215" i="5"/>
  <c r="BI519" i="5"/>
  <c r="BJ519" i="5"/>
  <c r="BI375" i="5"/>
  <c r="BJ375" i="5"/>
  <c r="BJ70" i="5"/>
  <c r="BI70" i="5"/>
  <c r="BJ516" i="5"/>
  <c r="BI516" i="5"/>
  <c r="BJ107" i="5"/>
  <c r="BI107" i="5"/>
  <c r="BJ66" i="5"/>
  <c r="BI66" i="5"/>
  <c r="BJ385" i="5"/>
  <c r="BI385" i="5"/>
  <c r="BI220" i="5"/>
  <c r="BJ220" i="5"/>
  <c r="BI189" i="5"/>
  <c r="BJ189" i="5"/>
  <c r="BI247" i="5"/>
  <c r="BJ247" i="5"/>
  <c r="BJ350" i="5"/>
  <c r="BI350" i="5"/>
  <c r="BI91" i="5"/>
  <c r="BJ91" i="5"/>
  <c r="BI222" i="5"/>
  <c r="BJ222" i="5"/>
  <c r="BI320" i="5"/>
  <c r="BJ320" i="5"/>
  <c r="BJ179" i="5"/>
  <c r="BI179" i="5"/>
  <c r="BJ531" i="5"/>
  <c r="BI531" i="5"/>
  <c r="BJ317" i="5"/>
  <c r="BI317" i="5"/>
  <c r="BI34" i="5"/>
  <c r="BJ34" i="5"/>
  <c r="BI324" i="5"/>
  <c r="BJ324" i="5"/>
  <c r="BI554" i="5"/>
  <c r="BJ554" i="5"/>
  <c r="BI455" i="5"/>
  <c r="BJ455" i="5"/>
  <c r="BJ469" i="5"/>
  <c r="BI469" i="5"/>
  <c r="BI345" i="5"/>
  <c r="BJ345" i="5"/>
  <c r="BJ312" i="5"/>
  <c r="BI312" i="5"/>
  <c r="BJ277" i="5"/>
  <c r="BI277" i="5"/>
  <c r="BI466" i="5"/>
  <c r="BJ466" i="5"/>
  <c r="BJ305" i="5"/>
  <c r="BI305" i="5"/>
  <c r="BJ559" i="5"/>
  <c r="BI559" i="5"/>
  <c r="BJ352" i="5"/>
  <c r="BI352" i="5"/>
  <c r="BI283" i="5"/>
  <c r="BJ283" i="5"/>
  <c r="BJ300" i="5"/>
  <c r="BI300" i="5"/>
  <c r="BI22" i="5"/>
  <c r="BJ22" i="5"/>
  <c r="BI408" i="5"/>
  <c r="BJ408" i="5"/>
  <c r="BJ439" i="5"/>
  <c r="BI439" i="5"/>
  <c r="BJ135" i="5"/>
  <c r="BI135" i="5"/>
  <c r="BJ448" i="5"/>
  <c r="BI448" i="5"/>
  <c r="BI344" i="5"/>
  <c r="BJ344" i="5"/>
  <c r="BI384" i="5"/>
  <c r="BJ384" i="5"/>
  <c r="BJ157" i="5"/>
  <c r="BI157" i="5"/>
  <c r="BJ11" i="5"/>
  <c r="BI11" i="5"/>
  <c r="BJ290" i="5"/>
  <c r="BI290" i="5"/>
  <c r="BI27" i="5"/>
  <c r="BJ27" i="5"/>
  <c r="BI120" i="5"/>
  <c r="BJ120" i="5"/>
  <c r="BI416" i="5"/>
  <c r="BJ416" i="5"/>
  <c r="BJ556" i="5"/>
  <c r="BI556" i="5"/>
  <c r="BI82" i="5"/>
  <c r="BJ82" i="5"/>
  <c r="BJ433" i="5"/>
  <c r="BI433" i="5"/>
  <c r="BJ212" i="5"/>
  <c r="BI212" i="5"/>
  <c r="BI435" i="5"/>
  <c r="BJ435" i="5"/>
  <c r="BJ342" i="5"/>
  <c r="BI342" i="5"/>
  <c r="BI521" i="5"/>
  <c r="BJ521" i="5"/>
  <c r="BJ442" i="5"/>
  <c r="BI442" i="5"/>
  <c r="BJ284" i="5"/>
  <c r="BI284" i="5"/>
  <c r="BJ560" i="5"/>
  <c r="BI560" i="5"/>
  <c r="BJ187" i="5"/>
  <c r="BI187" i="5"/>
  <c r="BJ387" i="5"/>
  <c r="BI387" i="5"/>
  <c r="BI367" i="5"/>
  <c r="BJ367" i="5"/>
  <c r="BJ260" i="5"/>
  <c r="BI260" i="5"/>
  <c r="BI224" i="5"/>
  <c r="BJ224" i="5"/>
  <c r="BJ100" i="5"/>
  <c r="BI100" i="5"/>
  <c r="BJ540" i="5"/>
  <c r="BI540" i="5"/>
  <c r="BJ500" i="5"/>
  <c r="BI500" i="5"/>
  <c r="BJ550" i="5"/>
  <c r="BI550" i="5"/>
  <c r="BJ44" i="5"/>
  <c r="BI44" i="5"/>
  <c r="BJ417" i="5"/>
  <c r="BI417" i="5"/>
  <c r="BJ80" i="5"/>
  <c r="BI80" i="5"/>
  <c r="BJ400" i="5"/>
  <c r="BI400" i="5"/>
  <c r="BJ325" i="5"/>
  <c r="BI325" i="5"/>
  <c r="BI170" i="5"/>
  <c r="BJ170" i="5"/>
  <c r="BJ19" i="5"/>
  <c r="BI19" i="5"/>
  <c r="BI60" i="5"/>
  <c r="BJ60" i="5"/>
  <c r="BI409" i="5"/>
  <c r="BJ409" i="5"/>
  <c r="BI264" i="5"/>
  <c r="BJ264" i="5"/>
  <c r="BI298" i="5"/>
  <c r="BJ298" i="5"/>
  <c r="BI445" i="5"/>
  <c r="BJ445" i="5"/>
  <c r="BI201" i="5"/>
  <c r="BJ201" i="5"/>
  <c r="BI431" i="5"/>
  <c r="BJ431" i="5"/>
  <c r="BJ158" i="5"/>
  <c r="BI158" i="5"/>
  <c r="BJ73" i="5"/>
  <c r="BI73" i="5"/>
  <c r="BJ213" i="5"/>
  <c r="BI213" i="5"/>
  <c r="BI418" i="5"/>
  <c r="BJ418" i="5"/>
  <c r="BJ26" i="5"/>
  <c r="BI26" i="5"/>
  <c r="BJ85" i="5"/>
  <c r="BI85" i="5"/>
  <c r="BI155" i="5"/>
  <c r="BJ155" i="5"/>
  <c r="BJ472" i="5"/>
  <c r="BI472" i="5"/>
  <c r="BJ69" i="5"/>
  <c r="BI69" i="5"/>
  <c r="BJ270" i="5"/>
  <c r="BI270" i="5"/>
  <c r="BI376" i="5"/>
  <c r="BJ376" i="5"/>
  <c r="BI184" i="5"/>
  <c r="BJ184" i="5"/>
  <c r="BI527" i="5"/>
  <c r="BJ527" i="5"/>
  <c r="BI218" i="5"/>
  <c r="BJ218" i="5"/>
  <c r="BI353" i="5"/>
  <c r="BJ353" i="5"/>
  <c r="BI229" i="5"/>
  <c r="BJ229" i="5"/>
  <c r="BI37" i="5"/>
  <c r="BJ37" i="5"/>
  <c r="BJ530" i="5"/>
  <c r="BI530" i="5"/>
  <c r="BJ315" i="5"/>
  <c r="BI315" i="5"/>
  <c r="BJ231" i="5"/>
  <c r="BI231" i="5"/>
  <c r="BI377" i="5"/>
  <c r="BJ377" i="5"/>
  <c r="BI216" i="5"/>
  <c r="BJ216" i="5"/>
  <c r="BI43" i="5"/>
  <c r="BJ43" i="5"/>
  <c r="BJ195" i="5"/>
  <c r="BI195" i="5"/>
  <c r="BJ86" i="5"/>
  <c r="BI86" i="5"/>
  <c r="BI492" i="5"/>
  <c r="BJ492" i="5"/>
  <c r="BI313" i="5"/>
  <c r="BJ313" i="5"/>
  <c r="BI248" i="5"/>
  <c r="BJ248" i="5"/>
  <c r="BJ319" i="5"/>
  <c r="BI319" i="5"/>
  <c r="BJ38" i="5"/>
  <c r="BI38" i="5"/>
  <c r="BJ119" i="5"/>
  <c r="BI119" i="5"/>
  <c r="BI48" i="5"/>
  <c r="BJ48" i="5"/>
  <c r="BJ104" i="5"/>
  <c r="BI104" i="5"/>
  <c r="BI520" i="5"/>
  <c r="BJ520" i="5"/>
  <c r="BI162" i="5"/>
  <c r="BJ162" i="5"/>
  <c r="BJ488" i="5"/>
  <c r="BI488" i="5"/>
  <c r="BI272" i="5"/>
  <c r="BJ272" i="5"/>
  <c r="BI306" i="5"/>
  <c r="BJ306" i="5"/>
  <c r="BI267" i="5"/>
  <c r="BJ267" i="5"/>
  <c r="BI359" i="5"/>
  <c r="BJ359" i="5"/>
  <c r="BJ186" i="5"/>
  <c r="BI186" i="5"/>
  <c r="BJ62" i="5"/>
  <c r="BI62" i="5"/>
  <c r="BJ314" i="5"/>
  <c r="BI314" i="5"/>
  <c r="BJ122" i="5"/>
  <c r="BI122" i="5"/>
  <c r="BJ328" i="5"/>
  <c r="BI328" i="5"/>
  <c r="BI105" i="5"/>
  <c r="BJ105" i="5"/>
  <c r="BI266" i="5"/>
  <c r="BJ266" i="5"/>
  <c r="BJ12" i="5"/>
  <c r="BI12" i="5"/>
  <c r="BI426" i="5"/>
  <c r="BJ426" i="5"/>
  <c r="BJ79" i="5"/>
  <c r="BI79" i="5"/>
  <c r="BJ341" i="5"/>
  <c r="BI341" i="5"/>
  <c r="BI481" i="5"/>
  <c r="BJ481" i="5"/>
  <c r="BJ292" i="5"/>
  <c r="BI292" i="5"/>
  <c r="BJ45" i="5"/>
  <c r="BI45" i="5"/>
  <c r="BJ459" i="5"/>
  <c r="BI459" i="5"/>
  <c r="BJ462" i="5"/>
  <c r="BI462" i="5"/>
  <c r="BJ77" i="5"/>
  <c r="BI77" i="5"/>
  <c r="BJ138" i="5"/>
  <c r="BI138" i="5"/>
  <c r="BI331" i="5"/>
  <c r="BJ331" i="5"/>
  <c r="BJ401" i="5"/>
  <c r="BI401" i="5"/>
  <c r="BJ203" i="5"/>
  <c r="BI203" i="5"/>
  <c r="BJ421" i="5"/>
  <c r="BI421" i="5"/>
  <c r="BJ361" i="5"/>
  <c r="BI361" i="5"/>
  <c r="BI304" i="5"/>
  <c r="BJ304" i="5"/>
  <c r="BJ403" i="5"/>
  <c r="BI403" i="5"/>
  <c r="BJ161" i="5"/>
  <c r="BI161" i="5"/>
  <c r="BJ65" i="5"/>
  <c r="BI65" i="5"/>
  <c r="BJ191" i="5"/>
  <c r="BI191" i="5"/>
  <c r="BJ89" i="5"/>
  <c r="BI89" i="5"/>
  <c r="BJ72" i="5"/>
  <c r="BI72" i="5"/>
  <c r="BJ188" i="5"/>
  <c r="BI188" i="5"/>
  <c r="BI382" i="5"/>
  <c r="BJ382" i="5"/>
  <c r="BJ10" i="5"/>
  <c r="BI10" i="5"/>
  <c r="BJ151" i="5"/>
  <c r="BI151" i="5"/>
  <c r="BI210" i="5"/>
  <c r="BJ210" i="5"/>
  <c r="BI420" i="5"/>
  <c r="BJ420" i="5"/>
  <c r="BJ152" i="5"/>
  <c r="BI152" i="5"/>
  <c r="BJ254" i="5"/>
  <c r="BI254" i="5"/>
  <c r="BI386" i="5"/>
  <c r="BJ386" i="5"/>
  <c r="BI47" i="5"/>
  <c r="BJ47" i="5"/>
  <c r="BI316" i="5"/>
  <c r="BJ316" i="5"/>
  <c r="BI552" i="5"/>
  <c r="BJ552" i="5"/>
  <c r="BI279" i="5"/>
  <c r="BJ279" i="5"/>
  <c r="BI415" i="5"/>
  <c r="BJ415" i="5"/>
  <c r="BI447" i="5"/>
  <c r="BJ447" i="5"/>
  <c r="BJ55" i="5"/>
  <c r="BI55" i="5"/>
  <c r="BI479" i="5"/>
  <c r="BJ479" i="5"/>
  <c r="BJ372" i="5"/>
  <c r="BI372" i="5"/>
  <c r="BJ436" i="5"/>
  <c r="BI436" i="5"/>
  <c r="BJ311" i="5"/>
  <c r="BI311" i="5"/>
  <c r="BI252" i="5"/>
  <c r="BJ252" i="5"/>
  <c r="BJ227" i="5"/>
  <c r="BI227" i="5"/>
  <c r="BI547" i="5"/>
  <c r="BJ547" i="5"/>
  <c r="BI36" i="5"/>
  <c r="BJ36" i="5"/>
  <c r="BI495" i="5"/>
  <c r="BJ495" i="5"/>
  <c r="BJ194" i="5"/>
  <c r="BI194" i="5"/>
  <c r="BI393" i="5"/>
  <c r="BJ393" i="5"/>
  <c r="BJ355" i="5"/>
  <c r="BI355" i="5"/>
  <c r="BJ228" i="5"/>
  <c r="BI228" i="5"/>
  <c r="BJ489" i="5"/>
  <c r="BI489" i="5"/>
  <c r="BJ348" i="5"/>
  <c r="BI348" i="5"/>
  <c r="BI181" i="5"/>
  <c r="BJ181" i="5"/>
  <c r="BJ288" i="5"/>
  <c r="BI288" i="5"/>
  <c r="BJ423" i="5"/>
  <c r="BI423" i="5"/>
  <c r="BI241" i="5"/>
  <c r="BJ241" i="5"/>
  <c r="BJ451" i="5"/>
  <c r="BI451" i="5"/>
  <c r="BI238" i="5"/>
  <c r="BJ238" i="5"/>
  <c r="BI233" i="5"/>
  <c r="BJ233" i="5"/>
  <c r="BJ169" i="5"/>
  <c r="BI169" i="5"/>
  <c r="BJ449" i="5"/>
  <c r="BI449" i="5"/>
  <c r="BI175" i="5"/>
  <c r="BJ175" i="5"/>
  <c r="BJ88" i="5"/>
  <c r="BI88" i="5"/>
  <c r="BJ432" i="5"/>
  <c r="BI432" i="5"/>
  <c r="BJ357" i="5"/>
  <c r="BI357" i="5"/>
  <c r="BI259" i="5"/>
  <c r="BJ259" i="5"/>
  <c r="BI446" i="5"/>
  <c r="BJ446" i="5"/>
  <c r="BJ458" i="5"/>
  <c r="BI458" i="5"/>
  <c r="BJ177" i="5"/>
  <c r="BI177" i="5"/>
  <c r="BJ153" i="5"/>
  <c r="BI153" i="5"/>
  <c r="BJ126" i="5"/>
  <c r="BI126" i="5"/>
  <c r="BJ137" i="5"/>
  <c r="BI137" i="5"/>
  <c r="BI291" i="5"/>
  <c r="BJ291" i="5"/>
  <c r="BJ441" i="5"/>
  <c r="BI441" i="5"/>
  <c r="BI517" i="5"/>
  <c r="BJ517" i="5"/>
  <c r="BJ480" i="5"/>
  <c r="BI480" i="5"/>
  <c r="BI551" i="5"/>
  <c r="BJ551" i="5"/>
  <c r="BI444" i="5"/>
  <c r="BJ444" i="5"/>
  <c r="BI503" i="5"/>
  <c r="BJ503" i="5"/>
  <c r="BJ366" i="5"/>
  <c r="BI366" i="5"/>
  <c r="BI236" i="5"/>
  <c r="BJ236" i="5"/>
  <c r="BJ362" i="5"/>
  <c r="BI362" i="5"/>
  <c r="BJ468" i="5"/>
  <c r="BI468" i="5"/>
  <c r="BJ193" i="5"/>
  <c r="BI193" i="5"/>
  <c r="BI533" i="5"/>
  <c r="BJ533" i="5"/>
  <c r="BJ176" i="5"/>
  <c r="BI176" i="5"/>
  <c r="AD7" i="5"/>
  <c r="BG7" i="5"/>
  <c r="BL7" i="5" s="1"/>
  <c r="AC7" i="5"/>
  <c r="BO12" i="5" l="1"/>
  <c r="D77" i="5" s="1"/>
  <c r="B77" i="5" s="1"/>
  <c r="A77" i="5" s="1"/>
  <c r="BO14" i="5"/>
  <c r="D78" i="5" s="1"/>
  <c r="B78" i="5" s="1"/>
  <c r="A78" i="5" s="1"/>
  <c r="BF7" i="5"/>
  <c r="BK7" i="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Lee, Eric</author>
    <author>Schwarz, Niklas</author>
    <author>PPD-NPS</author>
  </authors>
  <commentList>
    <comment ref="A3" authorId="0" shapeId="0" xr:uid="{00000000-0006-0000-0000-000001000000}">
      <text>
        <r>
          <rPr>
            <b/>
            <sz val="12"/>
            <color indexed="10"/>
            <rFont val="Tahoma"/>
            <family val="2"/>
          </rPr>
          <t>Welcome to the LM5122 Design Tool</t>
        </r>
        <r>
          <rPr>
            <b/>
            <sz val="8"/>
            <color indexed="81"/>
            <rFont val="Tahoma"/>
            <family val="2"/>
          </rPr>
          <t xml:space="preserve">
</t>
        </r>
        <r>
          <rPr>
            <sz val="9"/>
            <color indexed="81"/>
            <rFont val="Tahoma"/>
            <family val="2"/>
          </rPr>
          <t xml:space="preserve">This stand-alone tool facilitates and assists the power supply engineer with design of a DC-DC boost converter based on the LM5122 automotive boost controller. As such, the user can expeditiously arrive at an optimized design by virtue of the following:
- Select components
- Optimize compensation values and pole/zero placement in terms of control loop stability using crossover frquency as a performance metric
IMPORTANT: You must enable macros if Microsoft Excel asks as the file is being opened. U.S. English notation is used throughout. Make sure to input or select values in all of the yellow shaded cells even if a value already exists in that cell. Do not over write equations in cells, as this may result in calculation errors. </t>
        </r>
        <r>
          <rPr>
            <b/>
            <sz val="8"/>
            <color indexed="81"/>
            <rFont val="Tahoma"/>
            <family val="2"/>
          </rPr>
          <t xml:space="preserve">
</t>
        </r>
      </text>
    </comment>
    <comment ref="H7" authorId="1" shapeId="0" xr:uid="{9E02A33E-5806-4D4B-B339-0A036D81093F}">
      <text>
        <r>
          <rPr>
            <b/>
            <sz val="9"/>
            <color indexed="81"/>
            <rFont val="Tahoma"/>
            <family val="2"/>
          </rPr>
          <t xml:space="preserve">Minimum Input Voltage:
</t>
        </r>
        <r>
          <rPr>
            <sz val="9"/>
            <color indexed="81"/>
            <rFont val="Tahoma"/>
            <family val="2"/>
          </rPr>
          <t>Enter the minimum operating input voltage.
The LM5122 VIN pin voltage operating range is 4.5V to 65V.
The minimum input power supply voltage can be 3V after start-up if VIN voltage is supplied from an external source.
Please check datasheet for applications with VCC&gt;VIN
The text in the cell is flagged orange if:
-The input voltage is below 4.5V
The text in the cell is flagged red if:
-The input voltage is above 65V
-The input voltage is below 3V</t>
        </r>
      </text>
    </comment>
    <comment ref="H8" authorId="1" shapeId="0" xr:uid="{9BF67A2B-60FE-443F-A869-3EA2981AE0D0}">
      <text>
        <r>
          <rPr>
            <b/>
            <sz val="9"/>
            <color indexed="81"/>
            <rFont val="Tahoma"/>
            <family val="2"/>
          </rPr>
          <t xml:space="preserve">Minimum Input Voltage:
</t>
        </r>
        <r>
          <rPr>
            <sz val="9"/>
            <color indexed="81"/>
            <rFont val="Tahoma"/>
            <family val="2"/>
          </rPr>
          <t>Enter the minimum operating input voltage.
The LM5122 VIN pin voltage operating range is 4.5V to 65V.
The minimum input power supply voltage can be 3V after start-up if VIN voltage is supplied from an external source.
Please check datasheet for applications with VCC&gt;VIN
The text in the cell is flagged orange if:
-The input voltage is below 4.5V
The text in the cell is flagged red if:
-The input voltage is above 65V
-The input voltage is below 3V</t>
        </r>
      </text>
    </comment>
    <comment ref="H9" authorId="1" shapeId="0" xr:uid="{E8836D0E-4B1C-403E-9FDE-3C13E2E9EC51}">
      <text>
        <r>
          <rPr>
            <b/>
            <sz val="9"/>
            <color indexed="81"/>
            <rFont val="Tahoma"/>
            <family val="2"/>
          </rPr>
          <t xml:space="preserve">Maximum Input Voltage:
</t>
        </r>
        <r>
          <rPr>
            <sz val="9"/>
            <color indexed="81"/>
            <rFont val="Tahoma"/>
            <family val="2"/>
          </rPr>
          <t>Enter the maximum operating input voltage.
The LM5122 VIN pin voltage operating range is 4.5V to 65V.
The minimum input power supply voltage can be 3V after start-up if VIN voltage is supplied from an external source.
Please check datasheet for applications with VCC&gt;VIN
The text in the cell is flagged orange if:
-The input voltage is below 4.5V
The text in the cell is flagged red if:
-The input voltage is above 65V
-The input voltage is below 3V</t>
        </r>
      </text>
    </comment>
    <comment ref="H13" authorId="1" shapeId="0" xr:uid="{20881EC3-BD03-4F1B-A340-271369461B04}">
      <text>
        <r>
          <rPr>
            <b/>
            <sz val="9"/>
            <color indexed="81"/>
            <rFont val="Tahoma"/>
            <family val="2"/>
          </rPr>
          <t xml:space="preserve">Light Load Switching Mode Selection:
</t>
        </r>
        <r>
          <rPr>
            <sz val="9"/>
            <color indexed="81"/>
            <rFont val="Tahoma"/>
            <family val="2"/>
          </rPr>
          <t>FPWM --&gt; MODE pin connected to VCC.
SKIP --&gt; MODE pin floating.
DEM --&gt; MODE pin connect to GND.
See the datasheet for more details on each mode.</t>
        </r>
      </text>
    </comment>
    <comment ref="H17" authorId="1" shapeId="0" xr:uid="{57E38D5B-3F16-41A0-8AD3-227539B49DF2}">
      <text>
        <r>
          <rPr>
            <b/>
            <sz val="9"/>
            <color indexed="81"/>
            <rFont val="Tahoma"/>
            <family val="2"/>
          </rPr>
          <t xml:space="preserve">Operating Frequency (set by RT):
</t>
        </r>
        <r>
          <rPr>
            <sz val="9"/>
            <color indexed="81"/>
            <rFont val="Tahoma"/>
            <family val="2"/>
          </rPr>
          <t>This cell defines the free-running switching frequency set by the RT resistor. 
The text in the cell is flagged red if:
- The frequency is below 50kHz
-The frequency is above 1MHz</t>
        </r>
      </text>
    </comment>
    <comment ref="H25" authorId="1" shapeId="0" xr:uid="{A5A322B5-FE39-4C90-9952-343B2FBA611A}">
      <text>
        <r>
          <rPr>
            <sz val="9"/>
            <color indexed="81"/>
            <rFont val="Tahoma"/>
            <family val="2"/>
          </rPr>
          <t>The inductor ripple current is typically set between 20% and 40% of the full load current, known as a good
compromise between core loss and copper loss of the inductor.</t>
        </r>
      </text>
    </comment>
    <comment ref="H50" authorId="2" shapeId="0" xr:uid="{00000000-0006-0000-0000-000003000000}">
      <text>
        <r>
          <rPr>
            <b/>
            <sz val="9"/>
            <color indexed="81"/>
            <rFont val="Tahoma"/>
            <family val="2"/>
          </rPr>
          <t>K Factor Selection:</t>
        </r>
        <r>
          <rPr>
            <sz val="9"/>
            <color indexed="81"/>
            <rFont val="Tahoma"/>
            <family val="2"/>
          </rPr>
          <t xml:space="preserve">
A recommended K factor is in the range of 0.5 to 3.
As the freqeuncy increases this should become closer to 1.
Default value is 1.
</t>
        </r>
      </text>
    </comment>
    <comment ref="H51" authorId="2" shapeId="0" xr:uid="{00000000-0006-0000-0000-000004000000}">
      <text>
        <r>
          <rPr>
            <b/>
            <sz val="9"/>
            <color indexed="81"/>
            <rFont val="Tahoma"/>
            <family val="2"/>
          </rPr>
          <t xml:space="preserve">RSLOPE_MIN
</t>
        </r>
        <r>
          <rPr>
            <sz val="9"/>
            <color indexed="81"/>
            <rFont val="Tahoma"/>
            <family val="2"/>
          </rPr>
          <t>The selected Slope compensation resistor must be larger than this value to ensure sub-harmonic osicllation will not occur</t>
        </r>
      </text>
    </comment>
    <comment ref="H52" authorId="1" shapeId="0" xr:uid="{2986D49A-DFF5-49F7-87C8-0EB32CF89831}">
      <text>
        <r>
          <rPr>
            <b/>
            <sz val="9"/>
            <color indexed="81"/>
            <rFont val="Tahoma"/>
            <family val="2"/>
          </rPr>
          <t xml:space="preserve">Calculated Slope Compensation Resistor
</t>
        </r>
        <r>
          <rPr>
            <sz val="9"/>
            <color indexed="81"/>
            <rFont val="Tahoma"/>
            <family val="2"/>
          </rPr>
          <t>If this value is smaller than the minimum slope compensation, the minimum slope compensation resistance is recommended.</t>
        </r>
      </text>
    </comment>
    <comment ref="H57" authorId="1" shapeId="0" xr:uid="{0E94C8EE-53F9-4237-AB24-457742CEE8A7}">
      <text>
        <r>
          <rPr>
            <b/>
            <sz val="9"/>
            <color indexed="81"/>
            <rFont val="Tahoma"/>
            <family val="2"/>
          </rPr>
          <t xml:space="preserve">Minimum output capacitance
</t>
        </r>
        <r>
          <rPr>
            <sz val="9"/>
            <color indexed="81"/>
            <rFont val="Tahoma"/>
            <family val="2"/>
          </rPr>
          <t xml:space="preserve">This is the </t>
        </r>
        <r>
          <rPr>
            <b/>
            <sz val="9"/>
            <color indexed="81"/>
            <rFont val="Tahoma"/>
            <family val="2"/>
          </rPr>
          <t>minimum</t>
        </r>
        <r>
          <rPr>
            <sz val="9"/>
            <color indexed="81"/>
            <rFont val="Tahoma"/>
            <family val="2"/>
          </rPr>
          <t xml:space="preserve"> recommended output capacitance for for the total output. (Not per phase capacitance)</t>
        </r>
      </text>
    </comment>
    <comment ref="H80" authorId="1" shapeId="0" xr:uid="{9C150BF3-01E7-4E1D-80AD-0FC3AC0CCF67}">
      <text>
        <r>
          <rPr>
            <sz val="9"/>
            <color indexed="81"/>
            <rFont val="Tahoma"/>
            <family val="2"/>
          </rPr>
          <t>Cross over frequency is recommended to be at one fifth of the RHP zero or one tenth of the switching frequency whichever is lower.</t>
        </r>
      </text>
    </comment>
    <comment ref="H82" authorId="1" shapeId="0" xr:uid="{337A7983-B99A-454F-90AF-447DBF90B836}">
      <text>
        <r>
          <rPr>
            <b/>
            <sz val="9"/>
            <color indexed="81"/>
            <rFont val="Tahoma"/>
            <family val="2"/>
          </rPr>
          <t>Changes the input voltage value. Allow for evaluation of the control loop and efficiency at different input voltages.</t>
        </r>
        <r>
          <rPr>
            <sz val="9"/>
            <color indexed="81"/>
            <rFont val="Tahoma"/>
            <family val="2"/>
          </rPr>
          <t xml:space="preserve">
This cell is flagged red if:
-Voltage is below Vin_min
-Voltage is above Vin_max</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V6" authorId="0" shapeId="0" xr:uid="{F89FF205-732B-45BE-A67A-6EA06C7963FD}">
      <text>
        <r>
          <rPr>
            <b/>
            <sz val="9"/>
            <color indexed="81"/>
            <rFont val="Tahoma"/>
            <family val="2"/>
          </rPr>
          <t xml:space="preserve">1 = DCM operation
2 = CCM operation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V6" authorId="0" shapeId="0" xr:uid="{44F7D75C-E169-4BF4-A542-29536A0DD506}">
      <text>
        <r>
          <rPr>
            <b/>
            <sz val="9"/>
            <color indexed="81"/>
            <rFont val="Tahoma"/>
            <family val="2"/>
          </rPr>
          <t xml:space="preserve">1 = DCM operation
2 = CCM operation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PPD-NPS</author>
  </authors>
  <commentList>
    <comment ref="E3" authorId="0" shapeId="0" xr:uid="{00000000-0006-0000-0100-000001000000}">
      <text>
        <r>
          <rPr>
            <b/>
            <sz val="9"/>
            <color indexed="81"/>
            <rFont val="Tahoma"/>
            <family val="2"/>
          </rPr>
          <t xml:space="preserve">Will flag for the following conditions:
</t>
        </r>
        <r>
          <rPr>
            <sz val="9"/>
            <color indexed="81"/>
            <rFont val="Tahoma"/>
            <family val="2"/>
          </rPr>
          <t xml:space="preserve">-Minimum input voltage is greater than the typical input voltage
-If lower than the minimum input voltage required to start-up (5V)
-Lower than 3V. IF operation is needed here the common mode voltage of the current sense amplifier needs to be pulled high to keep it operating
</t>
        </r>
      </text>
    </comment>
    <comment ref="E4" authorId="0" shapeId="0" xr:uid="{00000000-0006-0000-0100-000002000000}">
      <text>
        <r>
          <rPr>
            <b/>
            <sz val="9"/>
            <color indexed="81"/>
            <rFont val="Tahoma"/>
            <family val="2"/>
          </rPr>
          <t xml:space="preserve">Will Flag for the following conditions:
</t>
        </r>
        <r>
          <rPr>
            <sz val="9"/>
            <color indexed="81"/>
            <rFont val="Tahoma"/>
            <family val="2"/>
          </rPr>
          <t xml:space="preserve">-If the typical input voltage is greater than the maximum input voltage
</t>
        </r>
      </text>
    </comment>
    <comment ref="E5" authorId="0" shapeId="0" xr:uid="{00000000-0006-0000-0100-000003000000}">
      <text>
        <r>
          <rPr>
            <b/>
            <sz val="9"/>
            <color indexed="81"/>
            <rFont val="Tahoma"/>
            <family val="2"/>
          </rPr>
          <t xml:space="preserve">Will flag for the follow conditions:
</t>
        </r>
        <r>
          <rPr>
            <sz val="9"/>
            <color indexed="81"/>
            <rFont val="Tahoma"/>
            <family val="2"/>
          </rPr>
          <t xml:space="preserve">-The maximum input voltage is above the target output voltage. This indicates that the device will operate in bypass mode
</t>
        </r>
      </text>
    </comment>
    <comment ref="E6" authorId="0" shapeId="0" xr:uid="{00000000-0006-0000-0100-000004000000}">
      <text>
        <r>
          <rPr>
            <b/>
            <sz val="9"/>
            <color indexed="81"/>
            <rFont val="Tahoma"/>
            <family val="2"/>
          </rPr>
          <t xml:space="preserve">Will flag for the following conditions:
</t>
        </r>
        <r>
          <rPr>
            <sz val="9"/>
            <color indexed="81"/>
            <rFont val="Tahoma"/>
            <family val="2"/>
          </rPr>
          <t xml:space="preserve">-Above the maximum switching frequency
-Below the minimum switching freqeuncy
</t>
        </r>
      </text>
    </comment>
    <comment ref="E9" authorId="0" shapeId="0" xr:uid="{00000000-0006-0000-0100-000005000000}">
      <text>
        <r>
          <rPr>
            <b/>
            <sz val="9"/>
            <color indexed="81"/>
            <rFont val="Tahoma"/>
            <family val="2"/>
          </rPr>
          <t xml:space="preserve">Will flag for the following conditions:
</t>
        </r>
        <r>
          <rPr>
            <sz val="9"/>
            <color indexed="81"/>
            <rFont val="Tahoma"/>
            <family val="2"/>
          </rPr>
          <t>-Output voltage is greater than the maximum rating on the SW pin voltage (100V)</t>
        </r>
      </text>
    </comment>
    <comment ref="E14" authorId="0" shapeId="0" xr:uid="{00000000-0006-0000-0100-000006000000}">
      <text>
        <r>
          <rPr>
            <b/>
            <sz val="9"/>
            <color indexed="81"/>
            <rFont val="Tahoma"/>
            <family val="2"/>
          </rPr>
          <t>Will flag for the following conditions</t>
        </r>
        <r>
          <rPr>
            <sz val="9"/>
            <color indexed="81"/>
            <rFont val="Tahoma"/>
            <family val="2"/>
          </rPr>
          <t xml:space="preserve">
-External VCC voltage is greater then abs max value
-Exteranl VCC is less than the VCC UVLO voltage
</t>
        </r>
      </text>
    </comment>
    <comment ref="E23" authorId="0" shapeId="0" xr:uid="{00000000-0006-0000-0100-000007000000}">
      <text>
        <r>
          <rPr>
            <b/>
            <sz val="9"/>
            <color indexed="81"/>
            <rFont val="Tahoma"/>
            <family val="2"/>
          </rPr>
          <t>If this value is 1 then the forced off time is to large for the step up ratio and the switching freqeuncy should be decreased</t>
        </r>
        <r>
          <rPr>
            <sz val="9"/>
            <color indexed="81"/>
            <rFont val="Tahoma"/>
            <family val="2"/>
          </rPr>
          <t xml:space="preserve">
</t>
        </r>
      </text>
    </comment>
    <comment ref="E33" authorId="0" shapeId="0" xr:uid="{00000000-0006-0000-0100-000008000000}">
      <text>
        <r>
          <rPr>
            <b/>
            <sz val="9"/>
            <color indexed="81"/>
            <rFont val="Tahoma"/>
            <family val="2"/>
          </rPr>
          <t xml:space="preserve">Will flag for the following conditions:
</t>
        </r>
        <r>
          <rPr>
            <sz val="9"/>
            <color indexed="81"/>
            <rFont val="Tahoma"/>
            <family val="2"/>
          </rPr>
          <t xml:space="preserve">-Minimum off time violation
</t>
        </r>
        <r>
          <rPr>
            <b/>
            <sz val="9"/>
            <color indexed="81"/>
            <rFont val="Tahoma"/>
            <family val="2"/>
          </rPr>
          <t xml:space="preserve">
</t>
        </r>
      </text>
    </comment>
    <comment ref="E89" authorId="0" shapeId="0" xr:uid="{00000000-0006-0000-0100-000009000000}">
      <text>
        <r>
          <rPr>
            <b/>
            <sz val="9"/>
            <color indexed="81"/>
            <rFont val="Tahoma"/>
            <family val="2"/>
          </rPr>
          <t xml:space="preserve">Will flag for the following conditions:
</t>
        </r>
        <r>
          <rPr>
            <sz val="9"/>
            <color indexed="81"/>
            <rFont val="Tahoma"/>
            <family val="2"/>
          </rPr>
          <t xml:space="preserve">-The Peak Current Limit is lower than the calculated peak current 
</t>
        </r>
      </text>
    </comment>
    <comment ref="E90" authorId="0" shapeId="0" xr:uid="{00000000-0006-0000-0100-00000A000000}">
      <text>
        <r>
          <rPr>
            <b/>
            <sz val="9"/>
            <color indexed="81"/>
            <rFont val="Tahoma"/>
            <family val="2"/>
          </rPr>
          <t>Will flag for the following conditions:</t>
        </r>
        <r>
          <rPr>
            <sz val="9"/>
            <color indexed="81"/>
            <rFont val="Tahoma"/>
            <family val="2"/>
          </rPr>
          <t xml:space="preserve">
-The Peak Current Limit is lower than the calculated peak current </t>
        </r>
      </text>
    </comment>
    <comment ref="E91" authorId="0" shapeId="0" xr:uid="{00000000-0006-0000-0100-00000B000000}">
      <text>
        <r>
          <rPr>
            <b/>
            <sz val="9"/>
            <color indexed="81"/>
            <rFont val="Tahoma"/>
            <family val="2"/>
          </rPr>
          <t xml:space="preserve">Will flag for the following conditions:
</t>
        </r>
        <r>
          <rPr>
            <sz val="9"/>
            <color indexed="81"/>
            <rFont val="Tahoma"/>
            <family val="2"/>
          </rPr>
          <t xml:space="preserve">-The Peak Current Limit is lower than the calculated peak current 
</t>
        </r>
      </text>
    </comment>
    <comment ref="E101" authorId="0" shapeId="0" xr:uid="{00000000-0006-0000-0100-00000C000000}">
      <text>
        <r>
          <rPr>
            <b/>
            <sz val="9"/>
            <color indexed="81"/>
            <rFont val="Tahoma"/>
            <family val="2"/>
          </rPr>
          <t>Will flag for the following conditions:
-</t>
        </r>
        <r>
          <rPr>
            <sz val="9"/>
            <color indexed="81"/>
            <rFont val="Tahoma"/>
            <family val="2"/>
          </rPr>
          <t xml:space="preserve">The Selected Rslope value is smaller than the minimum calculated value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N18" authorId="0" shapeId="0" xr:uid="{01A9A47D-F188-45CB-A9E3-57FE1476E0B3}">
      <text>
        <r>
          <rPr>
            <b/>
            <sz val="9"/>
            <color indexed="81"/>
            <rFont val="Tahoma"/>
            <family val="2"/>
          </rPr>
          <t>BMC-BCS:</t>
        </r>
        <r>
          <rPr>
            <sz val="9"/>
            <color indexed="81"/>
            <rFont val="Tahoma"/>
            <family val="2"/>
          </rPr>
          <t xml:space="preserve">
Need to make this log not linear at some point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PPD-NPS</author>
  </authors>
  <commentList>
    <comment ref="J3" authorId="0" shapeId="0" xr:uid="{00000000-0006-0000-0300-000001000000}">
      <text>
        <r>
          <rPr>
            <b/>
            <sz val="9"/>
            <color indexed="81"/>
            <rFont val="Tahoma"/>
            <family val="2"/>
          </rPr>
          <t>PPD-NPS:</t>
        </r>
        <r>
          <rPr>
            <sz val="9"/>
            <color indexed="81"/>
            <rFont val="Tahoma"/>
            <family val="2"/>
          </rPr>
          <t xml:space="preserve">
IOUT per Phase
</t>
        </r>
      </text>
    </comment>
  </commentList>
</comments>
</file>

<file path=xl/sharedStrings.xml><?xml version="1.0" encoding="utf-8"?>
<sst xmlns="http://schemas.openxmlformats.org/spreadsheetml/2006/main" count="1275" uniqueCount="722">
  <si>
    <t>Parameter</t>
  </si>
  <si>
    <t>Test Conditions</t>
  </si>
  <si>
    <t>Min</t>
  </si>
  <si>
    <t>Typ</t>
  </si>
  <si>
    <t>Max</t>
  </si>
  <si>
    <t>Units</t>
  </si>
  <si>
    <t>VIN shutdown current</t>
  </si>
  <si>
    <t>VIN Supply</t>
  </si>
  <si>
    <t>VIN operating current (no RT resistor)</t>
  </si>
  <si>
    <t>UVLO = 0V</t>
  </si>
  <si>
    <t>UVLO = 2 V, no Switching</t>
  </si>
  <si>
    <t>VCC Regulator</t>
  </si>
  <si>
    <t>Vcc regulation</t>
  </si>
  <si>
    <t>Vcc dropout (VIN to VCC)</t>
  </si>
  <si>
    <t>VCC sourcing current limit</t>
  </si>
  <si>
    <t>VCC operating current</t>
  </si>
  <si>
    <t>VCC undervoltage threshold</t>
  </si>
  <si>
    <t>VCC undervoltage hysteresis</t>
  </si>
  <si>
    <t>Undervoltage Lockout</t>
  </si>
  <si>
    <t>UVLO threshold</t>
  </si>
  <si>
    <t>UVLO hysteresis current</t>
  </si>
  <si>
    <t>UVLO standby enable threshold</t>
  </si>
  <si>
    <t>UVLO standy enable hystersis</t>
  </si>
  <si>
    <t>No load</t>
  </si>
  <si>
    <t>VIN=4.5V, no external load</t>
  </si>
  <si>
    <t>VIN=4.5V, IVCC = 25mA</t>
  </si>
  <si>
    <t>VCC=0V</t>
  </si>
  <si>
    <t>VCC = 8.3V</t>
  </si>
  <si>
    <t>VCC= 12V</t>
  </si>
  <si>
    <t>VCC rising, VIN = 4.5V</t>
  </si>
  <si>
    <t>VCC falling, VIN = 4.5V</t>
  </si>
  <si>
    <t>UVLO rising</t>
  </si>
  <si>
    <t>UVLO = 1.4V</t>
  </si>
  <si>
    <t>A</t>
  </si>
  <si>
    <t>V</t>
  </si>
  <si>
    <t>MODE</t>
  </si>
  <si>
    <t>diode emulation mode threshold</t>
  </si>
  <si>
    <t>diode emulation mode hystersis</t>
  </si>
  <si>
    <t>Default MODE voltage</t>
  </si>
  <si>
    <t>Default skip cycle threshold</t>
  </si>
  <si>
    <t>COMP rising, measured at comp</t>
  </si>
  <si>
    <t>COMP falling, measured at COMP</t>
  </si>
  <si>
    <t>skip cycle hysteresis</t>
  </si>
  <si>
    <t>ERROR AMPLIFIER</t>
  </si>
  <si>
    <t>FB reference voltage</t>
  </si>
  <si>
    <t>FB input bias current</t>
  </si>
  <si>
    <t>COMP output high voltage</t>
  </si>
  <si>
    <t>COMP output low voltage</t>
  </si>
  <si>
    <t>DC gain</t>
  </si>
  <si>
    <t>Unity gain bandwidth</t>
  </si>
  <si>
    <t>slave mode threshold</t>
  </si>
  <si>
    <t>Mode rising</t>
  </si>
  <si>
    <t>mearued at FB, VFB=VCOMP</t>
  </si>
  <si>
    <t>VFB=VREF</t>
  </si>
  <si>
    <t>I source - 2mA, VCC =4.5V</t>
  </si>
  <si>
    <t>I source - 2mA, VCC =12V</t>
  </si>
  <si>
    <t>Isink = 2mA</t>
  </si>
  <si>
    <t>FB rising</t>
  </si>
  <si>
    <t>Oscillator</t>
  </si>
  <si>
    <t>switching frequency 1</t>
  </si>
  <si>
    <t>switching frequency 2</t>
  </si>
  <si>
    <t>RT output voltage</t>
  </si>
  <si>
    <t>RT SYNC rising threshold</t>
  </si>
  <si>
    <t>RT SYNC falling Threshold</t>
  </si>
  <si>
    <t>Minimum sync pulse width</t>
  </si>
  <si>
    <t>RT =20kOhm</t>
  </si>
  <si>
    <t>RT = 10kOhm</t>
  </si>
  <si>
    <t>RT rising</t>
  </si>
  <si>
    <t>RT falling</t>
  </si>
  <si>
    <t>dB</t>
  </si>
  <si>
    <t>Hz</t>
  </si>
  <si>
    <t>s</t>
  </si>
  <si>
    <t>CURRENT SENSE / CYCLE-BY-CYCLE CURRENT LIMIT</t>
  </si>
  <si>
    <t>Bias current matching</t>
  </si>
  <si>
    <t>HICCUP-MODE RESTART</t>
  </si>
  <si>
    <t>Hiccup counter upper threshold</t>
  </si>
  <si>
    <t>Hiccup counter lower threshold</t>
  </si>
  <si>
    <t>HO GATE DRIVER</t>
  </si>
  <si>
    <t>BST charge pump regulation</t>
  </si>
  <si>
    <t>SYNCOUT</t>
  </si>
  <si>
    <t>SYNCOUT high-state voltage</t>
  </si>
  <si>
    <t>SYNCOUT low-state voltage</t>
  </si>
  <si>
    <t>ISYNCOUT = –1 mA</t>
  </si>
  <si>
    <t>ISYNCOUT = 1 mA</t>
  </si>
  <si>
    <t>OPT</t>
  </si>
  <si>
    <t>Synchronization selection threshold</t>
  </si>
  <si>
    <t>OPT rising</t>
  </si>
  <si>
    <t>SLOPE COMPENSATION</t>
  </si>
  <si>
    <t>SLOPE output voltage</t>
  </si>
  <si>
    <t>Slope compensation amplitude</t>
  </si>
  <si>
    <t>RSLOPE = 20 kΩ, fSW = 100 kHz, 50% duty cycle, TJ = –40°C to 125°C</t>
  </si>
  <si>
    <t>RSLOPE= 20 kΩ, fSW= 100 kHz, 50% duty cycle, TJ = 25°C</t>
  </si>
  <si>
    <t>SOFT START</t>
  </si>
  <si>
    <t>SS current source</t>
  </si>
  <si>
    <t>SS discharge switch RDS-ON</t>
  </si>
  <si>
    <t>VSS = 0 V</t>
  </si>
  <si>
    <t>Ohm</t>
  </si>
  <si>
    <t>PWM COMPARATOR</t>
  </si>
  <si>
    <t>Forced LO off-time</t>
  </si>
  <si>
    <t>Minimum LO on-time</t>
  </si>
  <si>
    <t>VVCC = 5.5 V</t>
  </si>
  <si>
    <t>VVCC = 4.5 V</t>
  </si>
  <si>
    <t>RSLOPE = 20 kΩ</t>
  </si>
  <si>
    <t>RSLOPE = 200 kΩ</t>
  </si>
  <si>
    <t>TJ = –40°C to 125°C</t>
  </si>
  <si>
    <t>TJ = 25°C</t>
  </si>
  <si>
    <t>Cycle-by-cycle current limit threshold</t>
  </si>
  <si>
    <t>Zero cross detection threshold</t>
  </si>
  <si>
    <t>Current sense amplifier gain</t>
  </si>
  <si>
    <t>CSP input bias current</t>
  </si>
  <si>
    <t>CSN input bias current</t>
  </si>
  <si>
    <t>CS to LO delay</t>
  </si>
  <si>
    <t>CSP to CSN, TJ = –40°C to 125°C</t>
  </si>
  <si>
    <t>CSP to CSN, TJ = 25°C</t>
  </si>
  <si>
    <t>CSP to CSN, rising</t>
  </si>
  <si>
    <t>CSP to CSN, falling</t>
  </si>
  <si>
    <t>ICSP – ICSN</t>
  </si>
  <si>
    <t>Current sense / current limit delay</t>
  </si>
  <si>
    <t>V/V</t>
  </si>
  <si>
    <t>Restart threshold</t>
  </si>
  <si>
    <t>RES current source1</t>
  </si>
  <si>
    <t>RES current sink1</t>
  </si>
  <si>
    <t>RES current source2</t>
  </si>
  <si>
    <t>RES current sink2</t>
  </si>
  <si>
    <t>Hiccup cycle</t>
  </si>
  <si>
    <t>RES discharge switch RDS-ON</t>
  </si>
  <si>
    <t>Ratio of hiccup mode off-time to restart delay time</t>
  </si>
  <si>
    <t>RES rising</t>
  </si>
  <si>
    <t>RES rising, VVIN = VVCC = 4.5 V</t>
  </si>
  <si>
    <t>RES falling</t>
  </si>
  <si>
    <t>RES falling, VVIN = VVCC = 4.5 V</t>
  </si>
  <si>
    <t>Fault-state charging current</t>
  </si>
  <si>
    <t>Normal-state discharging current</t>
  </si>
  <si>
    <t>Hiccup-mode off-time charging current</t>
  </si>
  <si>
    <t>Hiccup-mode off-time discharging current</t>
  </si>
  <si>
    <t>Cycles</t>
  </si>
  <si>
    <t>DATASHEET Parameters</t>
  </si>
  <si>
    <t>HO high-state voltage drop</t>
  </si>
  <si>
    <t>HO low-state voltage drop</t>
  </si>
  <si>
    <t>HO rise time (10% to 90%)</t>
  </si>
  <si>
    <t>HO fall time (90% to 10%)</t>
  </si>
  <si>
    <t>Peak HO source current</t>
  </si>
  <si>
    <t>Peak HO sink current</t>
  </si>
  <si>
    <t>BST charge pump sourcing current</t>
  </si>
  <si>
    <t>BST to SW undervoltage</t>
  </si>
  <si>
    <t>BST DC bias current</t>
  </si>
  <si>
    <t>IHO = –100 mA, VOHH = VBST –VHO</t>
  </si>
  <si>
    <t>IHO = 100 mA, VOLH = VHO –VSW</t>
  </si>
  <si>
    <t>CLOAD = 4700 pF, VBST = 12 V</t>
  </si>
  <si>
    <t>VHO = 0 V, VSW = 0 V, VBST = 4.5 V</t>
  </si>
  <si>
    <t>VHO = 0 V, VSW = 0 V, VBST = 7.6 V</t>
  </si>
  <si>
    <t>VHO = VBST = 4.5 V</t>
  </si>
  <si>
    <t>VHO = VBST= 7.6 V</t>
  </si>
  <si>
    <t>VVIN = VSW = 9. V , VBST - VSW = 5 V</t>
  </si>
  <si>
    <t>BST to SW, IBST= –70 μA, VVIN = VSW = 9 V</t>
  </si>
  <si>
    <t>BST to SW, IBST = –70 μA, VVIN = VSW = 12 V</t>
  </si>
  <si>
    <t>VBST – VSW = 12 V, VSW = 0 V</t>
  </si>
  <si>
    <t>LO GATE DRIVER</t>
  </si>
  <si>
    <t>LO high-state voltage drop</t>
  </si>
  <si>
    <t>LO low-state voltage drop</t>
  </si>
  <si>
    <t>LO rise time (10% to 90%)</t>
  </si>
  <si>
    <t>LO fall time (90% to 10%)</t>
  </si>
  <si>
    <t>Peak LO source current</t>
  </si>
  <si>
    <t>Peak LO sink current</t>
  </si>
  <si>
    <t>ILO = –100 mA, VOHL = VVCC –VLO</t>
  </si>
  <si>
    <t>ILO = 100 mA, VOLL = VLO</t>
  </si>
  <si>
    <t>CLOAD = 4700 pF</t>
  </si>
  <si>
    <t>VLO = 0 V, VVCC = 4.5 V</t>
  </si>
  <si>
    <t>VLO = 0 V</t>
  </si>
  <si>
    <t>VLO = VVCC = 4.5 V</t>
  </si>
  <si>
    <t>VLO = VVCC</t>
  </si>
  <si>
    <t>SWITCHING CHARACTERISTICS</t>
  </si>
  <si>
    <t>LO fall to HO rise delay</t>
  </si>
  <si>
    <t>HO fall to LO rise delay</t>
  </si>
  <si>
    <t>No load, 50% to 50%</t>
  </si>
  <si>
    <t>About</t>
  </si>
  <si>
    <t>= Input Box</t>
  </si>
  <si>
    <t>TERMS OF USE</t>
  </si>
  <si>
    <t xml:space="preserve"> LM5122 Boost Controller Design Tool</t>
  </si>
  <si>
    <r>
      <t>Maximum Input Supply Voltage (V</t>
    </r>
    <r>
      <rPr>
        <vertAlign val="subscript"/>
        <sz val="11"/>
        <color theme="1"/>
        <rFont val="Calibri"/>
        <family val="2"/>
        <scheme val="minor"/>
      </rPr>
      <t>IN_MAX</t>
    </r>
    <r>
      <rPr>
        <sz val="11"/>
        <color theme="1"/>
        <rFont val="Calibri"/>
        <family val="2"/>
        <scheme val="minor"/>
      </rPr>
      <t>)</t>
    </r>
  </si>
  <si>
    <r>
      <t>Typical Input Supply Voltage (V</t>
    </r>
    <r>
      <rPr>
        <vertAlign val="subscript"/>
        <sz val="11"/>
        <color theme="1"/>
        <rFont val="Calibri"/>
        <family val="2"/>
        <scheme val="minor"/>
      </rPr>
      <t>IN_TYP</t>
    </r>
    <r>
      <rPr>
        <sz val="11"/>
        <color theme="1"/>
        <rFont val="Calibri"/>
        <family val="2"/>
        <scheme val="minor"/>
      </rPr>
      <t>)</t>
    </r>
  </si>
  <si>
    <r>
      <t>Minimum Input Supply Voltage (V</t>
    </r>
    <r>
      <rPr>
        <vertAlign val="subscript"/>
        <sz val="11"/>
        <color theme="1"/>
        <rFont val="Calibri"/>
        <family val="2"/>
        <scheme val="minor"/>
      </rPr>
      <t>IN_MIN</t>
    </r>
    <r>
      <rPr>
        <sz val="11"/>
        <color theme="1"/>
        <rFont val="Calibri"/>
        <family val="2"/>
        <scheme val="minor"/>
      </rPr>
      <t>)</t>
    </r>
  </si>
  <si>
    <r>
      <t>Target Output Voltage (V</t>
    </r>
    <r>
      <rPr>
        <vertAlign val="subscript"/>
        <sz val="11"/>
        <color theme="1"/>
        <rFont val="Calibri"/>
        <family val="2"/>
        <scheme val="minor"/>
      </rPr>
      <t>OUT</t>
    </r>
    <r>
      <rPr>
        <sz val="11"/>
        <color theme="1"/>
        <rFont val="Calibri"/>
        <family val="2"/>
        <scheme val="minor"/>
      </rPr>
      <t>)</t>
    </r>
  </si>
  <si>
    <r>
      <t>Number of Phase (n</t>
    </r>
    <r>
      <rPr>
        <vertAlign val="subscript"/>
        <sz val="11"/>
        <color theme="1"/>
        <rFont val="Calibri"/>
        <family val="2"/>
        <scheme val="minor"/>
      </rPr>
      <t>P</t>
    </r>
    <r>
      <rPr>
        <sz val="11"/>
        <color theme="1"/>
        <rFont val="Calibri"/>
        <family val="2"/>
        <scheme val="minor"/>
      </rPr>
      <t>)</t>
    </r>
  </si>
  <si>
    <t>Switching Freqeuncy</t>
  </si>
  <si>
    <t>kHz</t>
  </si>
  <si>
    <r>
      <t>Maximum Total Load Current (I</t>
    </r>
    <r>
      <rPr>
        <vertAlign val="subscript"/>
        <sz val="11"/>
        <color theme="1"/>
        <rFont val="Calibri"/>
        <family val="2"/>
        <scheme val="minor"/>
      </rPr>
      <t>OUT</t>
    </r>
    <r>
      <rPr>
        <sz val="11"/>
        <color theme="1"/>
        <rFont val="Calibri"/>
        <family val="2"/>
        <scheme val="minor"/>
      </rPr>
      <t>)</t>
    </r>
  </si>
  <si>
    <r>
      <t>Maximum Load Current per Phase (I</t>
    </r>
    <r>
      <rPr>
        <vertAlign val="subscript"/>
        <sz val="11"/>
        <color theme="1"/>
        <rFont val="Calibri"/>
        <family val="2"/>
        <scheme val="minor"/>
      </rPr>
      <t>OUT</t>
    </r>
    <r>
      <rPr>
        <sz val="11"/>
        <color theme="1"/>
        <rFont val="Calibri"/>
        <family val="2"/>
        <scheme val="minor"/>
      </rPr>
      <t>/n</t>
    </r>
    <r>
      <rPr>
        <vertAlign val="subscript"/>
        <sz val="11"/>
        <color theme="1"/>
        <rFont val="Calibri"/>
        <family val="2"/>
        <scheme val="minor"/>
      </rPr>
      <t>P</t>
    </r>
    <r>
      <rPr>
        <sz val="11"/>
        <color theme="1"/>
        <rFont val="Calibri"/>
        <family val="2"/>
        <scheme val="minor"/>
      </rPr>
      <t>)</t>
    </r>
  </si>
  <si>
    <t>%</t>
  </si>
  <si>
    <r>
      <t>Calculate RT resistor (R</t>
    </r>
    <r>
      <rPr>
        <vertAlign val="subscript"/>
        <sz val="11"/>
        <color theme="1"/>
        <rFont val="Calibri"/>
        <family val="2"/>
        <scheme val="minor"/>
      </rPr>
      <t>RT</t>
    </r>
    <r>
      <rPr>
        <sz val="11"/>
        <color theme="1"/>
        <rFont val="Calibri"/>
        <family val="2"/>
        <scheme val="minor"/>
      </rPr>
      <t>)</t>
    </r>
  </si>
  <si>
    <r>
      <t>k</t>
    </r>
    <r>
      <rPr>
        <sz val="11"/>
        <color theme="1"/>
        <rFont val="Calibri"/>
        <family val="2"/>
      </rPr>
      <t>Ω</t>
    </r>
  </si>
  <si>
    <t>Maximum SYNCIN Freqeuncy</t>
  </si>
  <si>
    <t>Minimum SYNCIN Freqeuncy</t>
  </si>
  <si>
    <t>Switching Parameters</t>
  </si>
  <si>
    <t>Flags</t>
  </si>
  <si>
    <t>Maximum on Time</t>
  </si>
  <si>
    <t>Minimum Off time</t>
  </si>
  <si>
    <t>Maximum Duty Cycle (VIN_MIN)</t>
  </si>
  <si>
    <t>Minimum Duty Cycle</t>
  </si>
  <si>
    <t>Minimum on Time</t>
  </si>
  <si>
    <t>Maximum off time</t>
  </si>
  <si>
    <t>Switching Freqeuncy Range</t>
  </si>
  <si>
    <t>Not in datasheet but practical litmits</t>
  </si>
  <si>
    <t>VIN Minimum operation voltage</t>
  </si>
  <si>
    <t>VIN Minimum start-up voltage</t>
  </si>
  <si>
    <t>ABSOLUTE MAXIMUM Ratings</t>
  </si>
  <si>
    <t>VIN, CSP,CSN</t>
  </si>
  <si>
    <t>BST to SW, FB, MODE, UVLO, OPT, VCC</t>
  </si>
  <si>
    <t>SW</t>
  </si>
  <si>
    <t>BST</t>
  </si>
  <si>
    <t>SS, SLOPE, SYNCIN/RT</t>
  </si>
  <si>
    <t>CSP to CSN, PGND</t>
  </si>
  <si>
    <t>Input Pins</t>
  </si>
  <si>
    <t>HO to SW</t>
  </si>
  <si>
    <t xml:space="preserve">LO </t>
  </si>
  <si>
    <t>COMP, RES, SYNCOUT</t>
  </si>
  <si>
    <t>Output Voltage</t>
  </si>
  <si>
    <t>VCC rail Voltage (Typical)</t>
  </si>
  <si>
    <t>VCC rail Voltage (at VIN Min)</t>
  </si>
  <si>
    <t>Selected Switching Freqeuncy</t>
  </si>
  <si>
    <t>Variable Name</t>
  </si>
  <si>
    <t>Desciption</t>
  </si>
  <si>
    <t>VOUT</t>
  </si>
  <si>
    <t>IOUT</t>
  </si>
  <si>
    <t>np</t>
  </si>
  <si>
    <t>IOUT_np</t>
  </si>
  <si>
    <t>fsw</t>
  </si>
  <si>
    <t>Operational Parameters</t>
  </si>
  <si>
    <t>eta</t>
  </si>
  <si>
    <t>VIN_MIN</t>
  </si>
  <si>
    <t>VIN_MAX</t>
  </si>
  <si>
    <t>VCC</t>
  </si>
  <si>
    <t>Freqeuncy Calculations</t>
  </si>
  <si>
    <t>VCC_min</t>
  </si>
  <si>
    <t>RT resistor value based on the datasheet equation</t>
  </si>
  <si>
    <t>R_RT</t>
  </si>
  <si>
    <t>Unit</t>
  </si>
  <si>
    <t>This is the maximum switching frequnecy based SYNCIN freqeuncy range</t>
  </si>
  <si>
    <t>fsw_max</t>
  </si>
  <si>
    <t>max switching freqeuncy based on output voltage and maximum t_off</t>
  </si>
  <si>
    <t>Inductor Selection</t>
  </si>
  <si>
    <t>RR</t>
  </si>
  <si>
    <t>Ripple ratio of inductor current</t>
  </si>
  <si>
    <t>VIN_TYP</t>
  </si>
  <si>
    <t>VIN_TYP used for calculation</t>
  </si>
  <si>
    <t>L_Calc</t>
  </si>
  <si>
    <t>H</t>
  </si>
  <si>
    <t>Lm</t>
  </si>
  <si>
    <t>Selected inductor value (per phase)</t>
  </si>
  <si>
    <t>uH</t>
  </si>
  <si>
    <t>on time at full load and VIN_MAX</t>
  </si>
  <si>
    <t>off time at full load and VIN_MAX</t>
  </si>
  <si>
    <t>off time at full load and VIN_MIN</t>
  </si>
  <si>
    <t>on time at full load and VIN_MIN</t>
  </si>
  <si>
    <t>R_Lm</t>
  </si>
  <si>
    <t>Inductor DCR (used for efficency calcualtions</t>
  </si>
  <si>
    <t>IL_PEAK_VIN_MIN</t>
  </si>
  <si>
    <t>IL_PEAK_VIN_MAX</t>
  </si>
  <si>
    <t>Steps</t>
  </si>
  <si>
    <t>Step Size</t>
  </si>
  <si>
    <t>Index</t>
  </si>
  <si>
    <r>
      <t>Estimated Efficiency (</t>
    </r>
    <r>
      <rPr>
        <sz val="11"/>
        <color theme="1"/>
        <rFont val="Calibri"/>
        <family val="2"/>
      </rPr>
      <t>η</t>
    </r>
    <r>
      <rPr>
        <sz val="11"/>
        <color theme="1"/>
        <rFont val="Calibri"/>
        <family val="2"/>
        <scheme val="minor"/>
      </rPr>
      <t>) Constant Guess is 94%</t>
    </r>
  </si>
  <si>
    <t>Duty Cycle</t>
  </si>
  <si>
    <t>IOUT(A)</t>
  </si>
  <si>
    <t>VOUT(V)</t>
  </si>
  <si>
    <t>*These are per phase calculations</t>
  </si>
  <si>
    <t>DCM / CCM</t>
  </si>
  <si>
    <t>IIN (A)</t>
  </si>
  <si>
    <t>VIN (A)</t>
  </si>
  <si>
    <t>Ripple Current (A)</t>
  </si>
  <si>
    <t>Peak Current (A)</t>
  </si>
  <si>
    <t>IL_AVG_VIN_MIN</t>
  </si>
  <si>
    <t>IL_AVG_VIN_TYP</t>
  </si>
  <si>
    <t>IL_AVG_VIN_MAX</t>
  </si>
  <si>
    <t>IL_PEAK_VIN_TYP</t>
  </si>
  <si>
    <t>IL_Ripple_VIN_MIN</t>
  </si>
  <si>
    <t>IL_Ripple_VIN_TYP</t>
  </si>
  <si>
    <t>IL_Ripple_VIN_MAX</t>
  </si>
  <si>
    <t>Duty Cycle at VIN_MIN</t>
  </si>
  <si>
    <t>Duty Cycle at VIN_TYP</t>
  </si>
  <si>
    <t>Duty Cycle at VIN_MAX</t>
  </si>
  <si>
    <t>@ IOUT MAX</t>
  </si>
  <si>
    <r>
      <t>Peak Inductor Current at V</t>
    </r>
    <r>
      <rPr>
        <vertAlign val="subscript"/>
        <sz val="11"/>
        <color theme="1"/>
        <rFont val="Calibri"/>
        <family val="2"/>
        <scheme val="minor"/>
      </rPr>
      <t>IN_MIN</t>
    </r>
    <r>
      <rPr>
        <sz val="11"/>
        <color theme="1"/>
        <rFont val="Calibri"/>
        <family val="2"/>
        <scheme val="minor"/>
      </rPr>
      <t xml:space="preserve"> (IL</t>
    </r>
    <r>
      <rPr>
        <vertAlign val="subscript"/>
        <sz val="11"/>
        <color theme="1"/>
        <rFont val="Calibri"/>
        <family val="2"/>
        <scheme val="minor"/>
      </rPr>
      <t>PEAK_VIN_MIN</t>
    </r>
    <r>
      <rPr>
        <sz val="11"/>
        <color theme="1"/>
        <rFont val="Calibri"/>
        <family val="2"/>
        <scheme val="minor"/>
      </rPr>
      <t>)</t>
    </r>
  </si>
  <si>
    <r>
      <t>Peak Inductor Current at V</t>
    </r>
    <r>
      <rPr>
        <vertAlign val="subscript"/>
        <sz val="11"/>
        <color theme="1"/>
        <rFont val="Calibri"/>
        <family val="2"/>
        <scheme val="minor"/>
      </rPr>
      <t>IN_MAX</t>
    </r>
    <r>
      <rPr>
        <sz val="11"/>
        <color theme="1"/>
        <rFont val="Calibri"/>
        <family val="2"/>
        <scheme val="minor"/>
      </rPr>
      <t xml:space="preserve"> (IL</t>
    </r>
    <r>
      <rPr>
        <vertAlign val="subscript"/>
        <sz val="11"/>
        <color theme="1"/>
        <rFont val="Calibri"/>
        <family val="2"/>
        <scheme val="minor"/>
      </rPr>
      <t>PEAK_VIN_MAX</t>
    </r>
    <r>
      <rPr>
        <sz val="11"/>
        <color theme="1"/>
        <rFont val="Calibri"/>
        <family val="2"/>
        <scheme val="minor"/>
      </rPr>
      <t>)</t>
    </r>
  </si>
  <si>
    <r>
      <t>Peak Inductor Current at V</t>
    </r>
    <r>
      <rPr>
        <vertAlign val="subscript"/>
        <sz val="11"/>
        <color theme="1"/>
        <rFont val="Calibri"/>
        <family val="2"/>
        <scheme val="minor"/>
      </rPr>
      <t>IN_TYP</t>
    </r>
    <r>
      <rPr>
        <sz val="11"/>
        <color theme="1"/>
        <rFont val="Calibri"/>
        <family val="2"/>
        <scheme val="minor"/>
      </rPr>
      <t xml:space="preserve"> (IL</t>
    </r>
    <r>
      <rPr>
        <vertAlign val="subscript"/>
        <sz val="11"/>
        <color theme="1"/>
        <rFont val="Calibri"/>
        <family val="2"/>
        <scheme val="minor"/>
      </rPr>
      <t>PEAK_VIN_TYP</t>
    </r>
    <r>
      <rPr>
        <sz val="11"/>
        <color theme="1"/>
        <rFont val="Calibri"/>
        <family val="2"/>
        <scheme val="minor"/>
      </rPr>
      <t>)</t>
    </r>
  </si>
  <si>
    <r>
      <t>Average Inductor Current at V</t>
    </r>
    <r>
      <rPr>
        <vertAlign val="subscript"/>
        <sz val="11"/>
        <color theme="1"/>
        <rFont val="Calibri"/>
        <family val="2"/>
        <scheme val="minor"/>
      </rPr>
      <t>IN_MIN</t>
    </r>
    <r>
      <rPr>
        <sz val="11"/>
        <color theme="1"/>
        <rFont val="Calibri"/>
        <family val="2"/>
        <scheme val="minor"/>
      </rPr>
      <t xml:space="preserve"> (IL</t>
    </r>
    <r>
      <rPr>
        <vertAlign val="subscript"/>
        <sz val="11"/>
        <color theme="1"/>
        <rFont val="Calibri"/>
        <family val="2"/>
        <scheme val="minor"/>
      </rPr>
      <t>AVG_VIN_MIN</t>
    </r>
    <r>
      <rPr>
        <sz val="11"/>
        <color theme="1"/>
        <rFont val="Calibri"/>
        <family val="2"/>
        <scheme val="minor"/>
      </rPr>
      <t>)</t>
    </r>
  </si>
  <si>
    <r>
      <t>Average Inductor Current at V</t>
    </r>
    <r>
      <rPr>
        <vertAlign val="subscript"/>
        <sz val="11"/>
        <color theme="1"/>
        <rFont val="Calibri"/>
        <family val="2"/>
        <scheme val="minor"/>
      </rPr>
      <t>IN_TYP</t>
    </r>
    <r>
      <rPr>
        <sz val="11"/>
        <color theme="1"/>
        <rFont val="Calibri"/>
        <family val="2"/>
        <scheme val="minor"/>
      </rPr>
      <t xml:space="preserve"> (IL</t>
    </r>
    <r>
      <rPr>
        <vertAlign val="subscript"/>
        <sz val="11"/>
        <color theme="1"/>
        <rFont val="Calibri"/>
        <family val="2"/>
        <scheme val="minor"/>
      </rPr>
      <t>AVG_VIN_TYP</t>
    </r>
    <r>
      <rPr>
        <sz val="11"/>
        <color theme="1"/>
        <rFont val="Calibri"/>
        <family val="2"/>
        <scheme val="minor"/>
      </rPr>
      <t>)</t>
    </r>
  </si>
  <si>
    <r>
      <t>Average Inductor Current at V</t>
    </r>
    <r>
      <rPr>
        <vertAlign val="subscript"/>
        <sz val="11"/>
        <color theme="1"/>
        <rFont val="Calibri"/>
        <family val="2"/>
        <scheme val="minor"/>
      </rPr>
      <t>IN_MAX</t>
    </r>
    <r>
      <rPr>
        <sz val="11"/>
        <color theme="1"/>
        <rFont val="Calibri"/>
        <family val="2"/>
        <scheme val="minor"/>
      </rPr>
      <t xml:space="preserve"> (IL</t>
    </r>
    <r>
      <rPr>
        <vertAlign val="subscript"/>
        <sz val="11"/>
        <color theme="1"/>
        <rFont val="Calibri"/>
        <family val="2"/>
        <scheme val="minor"/>
      </rPr>
      <t>AVG_VIN_MAX</t>
    </r>
    <r>
      <rPr>
        <sz val="11"/>
        <color theme="1"/>
        <rFont val="Calibri"/>
        <family val="2"/>
        <scheme val="minor"/>
      </rPr>
      <t>)</t>
    </r>
  </si>
  <si>
    <r>
      <t xml:space="preserve">Inductor Selection </t>
    </r>
    <r>
      <rPr>
        <b/>
        <sz val="10"/>
        <color theme="1"/>
        <rFont val="Calibri"/>
        <family val="2"/>
        <scheme val="minor"/>
      </rPr>
      <t>(Per Phase Calculations)</t>
    </r>
  </si>
  <si>
    <t>Current Limit Calcualtions</t>
  </si>
  <si>
    <r>
      <t>Selected Inductor Value (L</t>
    </r>
    <r>
      <rPr>
        <vertAlign val="subscript"/>
        <sz val="11"/>
        <color theme="1"/>
        <rFont val="Calibri"/>
        <family val="2"/>
        <scheme val="minor"/>
      </rPr>
      <t>M</t>
    </r>
    <r>
      <rPr>
        <sz val="11"/>
        <color theme="1"/>
        <rFont val="Calibri"/>
        <family val="2"/>
        <scheme val="minor"/>
      </rPr>
      <t>)</t>
    </r>
  </si>
  <si>
    <r>
      <t>Calculated Inductor Value (L</t>
    </r>
    <r>
      <rPr>
        <vertAlign val="subscript"/>
        <sz val="11"/>
        <color theme="1"/>
        <rFont val="Calibri"/>
        <family val="2"/>
        <scheme val="minor"/>
      </rPr>
      <t>CALC</t>
    </r>
    <r>
      <rPr>
        <sz val="11"/>
        <color theme="1"/>
        <rFont val="Calibri"/>
        <family val="2"/>
        <scheme val="minor"/>
      </rPr>
      <t>)</t>
    </r>
  </si>
  <si>
    <t>Selected Ripple Ratio (RR)</t>
  </si>
  <si>
    <r>
      <t>Selected margin for current limit (M</t>
    </r>
    <r>
      <rPr>
        <vertAlign val="subscript"/>
        <sz val="11"/>
        <color theme="1"/>
        <rFont val="Calibri"/>
        <family val="2"/>
        <scheme val="minor"/>
      </rPr>
      <t>LIMIT</t>
    </r>
    <r>
      <rPr>
        <sz val="11"/>
        <color theme="1"/>
        <rFont val="Calibri"/>
        <family val="2"/>
        <scheme val="minor"/>
      </rPr>
      <t>)</t>
    </r>
  </si>
  <si>
    <t>Current Limit Calculations</t>
  </si>
  <si>
    <t>Margin above the maximum peak limit</t>
  </si>
  <si>
    <t>IPEAK_LIMIT</t>
  </si>
  <si>
    <t>M_LIMIT</t>
  </si>
  <si>
    <t>Target Peak Limit Value</t>
  </si>
  <si>
    <t>Rcs_calc</t>
  </si>
  <si>
    <t>Calculated Current Sense Resistor (Typical Peak Current Limit)</t>
  </si>
  <si>
    <t>Rcs</t>
  </si>
  <si>
    <t>Selected Current Sense Resistor</t>
  </si>
  <si>
    <r>
      <t>Target Peak Current Limit (IL</t>
    </r>
    <r>
      <rPr>
        <vertAlign val="subscript"/>
        <sz val="11"/>
        <color theme="1"/>
        <rFont val="Calibri"/>
        <family val="2"/>
        <scheme val="minor"/>
      </rPr>
      <t>PEAK_LIMIT_TARGET</t>
    </r>
    <r>
      <rPr>
        <sz val="11"/>
        <color theme="1"/>
        <rFont val="Calibri"/>
        <family val="2"/>
        <scheme val="minor"/>
      </rPr>
      <t>)</t>
    </r>
  </si>
  <si>
    <r>
      <t>Calculated Current Sense Resistor (R</t>
    </r>
    <r>
      <rPr>
        <vertAlign val="subscript"/>
        <sz val="11"/>
        <color theme="1"/>
        <rFont val="Calibri"/>
        <family val="2"/>
        <scheme val="minor"/>
      </rPr>
      <t>CS_CALC</t>
    </r>
    <r>
      <rPr>
        <sz val="11"/>
        <color theme="1"/>
        <rFont val="Calibri"/>
        <family val="2"/>
        <scheme val="minor"/>
      </rPr>
      <t>)</t>
    </r>
  </si>
  <si>
    <r>
      <t>m</t>
    </r>
    <r>
      <rPr>
        <sz val="11"/>
        <color theme="1"/>
        <rFont val="Calibri"/>
        <family val="2"/>
      </rPr>
      <t>Ω</t>
    </r>
  </si>
  <si>
    <r>
      <t>Selected Current Sense Resistor (R</t>
    </r>
    <r>
      <rPr>
        <vertAlign val="subscript"/>
        <sz val="11"/>
        <color theme="1"/>
        <rFont val="Calibri"/>
        <family val="2"/>
        <scheme val="minor"/>
      </rPr>
      <t>CS</t>
    </r>
    <r>
      <rPr>
        <sz val="11"/>
        <color theme="1"/>
        <rFont val="Calibri"/>
        <family val="2"/>
        <scheme val="minor"/>
      </rPr>
      <t>)</t>
    </r>
  </si>
  <si>
    <t>mΩ</t>
  </si>
  <si>
    <t>Peak Current Limit @ VIN_MIN</t>
  </si>
  <si>
    <t>Peak Current Limit @ VIN_TYP</t>
  </si>
  <si>
    <t>Peak Current Limit @ VIN_MAX</t>
  </si>
  <si>
    <r>
      <t>Limited Peak Inductor Current (IL</t>
    </r>
    <r>
      <rPr>
        <vertAlign val="subscript"/>
        <sz val="11"/>
        <color theme="1"/>
        <rFont val="Calibri"/>
        <family val="2"/>
        <scheme val="minor"/>
      </rPr>
      <t>PEAK_LIMIT</t>
    </r>
    <r>
      <rPr>
        <sz val="11"/>
        <color theme="1"/>
        <rFont val="Calibri"/>
        <family val="2"/>
        <scheme val="minor"/>
      </rPr>
      <t>)</t>
    </r>
  </si>
  <si>
    <t>Maximum IOUT when peak current limit occurs @ VIN_MIN</t>
  </si>
  <si>
    <t>Maximum IOUT when peak current limit occurs @ VIN_MAX</t>
  </si>
  <si>
    <t>Maximum IOUT when peak current limit occurs @ VIN_TYP</t>
  </si>
  <si>
    <t>IL_OUT_VIN_MIN</t>
  </si>
  <si>
    <t>IL_OUT_VIN_TYP</t>
  </si>
  <si>
    <t>IL_OUT_VIN_MAX</t>
  </si>
  <si>
    <r>
      <t>Total maximum ouput current at peak current limit (I</t>
    </r>
    <r>
      <rPr>
        <vertAlign val="subscript"/>
        <sz val="11"/>
        <color theme="1"/>
        <rFont val="Calibri"/>
        <family val="2"/>
        <scheme val="minor"/>
      </rPr>
      <t>OUT_LIMIT_VIN_TYP</t>
    </r>
    <r>
      <rPr>
        <sz val="11"/>
        <color theme="1"/>
        <rFont val="Calibri"/>
        <family val="2"/>
        <scheme val="minor"/>
      </rPr>
      <t>)</t>
    </r>
  </si>
  <si>
    <r>
      <t>Total maximum ouput current at peak current limit (I</t>
    </r>
    <r>
      <rPr>
        <vertAlign val="subscript"/>
        <sz val="11"/>
        <color theme="1"/>
        <rFont val="Calibri"/>
        <family val="2"/>
        <scheme val="minor"/>
      </rPr>
      <t>OUT_LIMIT_VIN_MIN</t>
    </r>
    <r>
      <rPr>
        <sz val="11"/>
        <color theme="1"/>
        <rFont val="Calibri"/>
        <family val="2"/>
        <scheme val="minor"/>
      </rPr>
      <t>)</t>
    </r>
  </si>
  <si>
    <r>
      <t>Total maximum ouput current at peak current limit (I</t>
    </r>
    <r>
      <rPr>
        <vertAlign val="subscript"/>
        <sz val="11"/>
        <color theme="1"/>
        <rFont val="Calibri"/>
        <family val="2"/>
        <scheme val="minor"/>
      </rPr>
      <t>OUT_LIMIT_VIN_MAX</t>
    </r>
    <r>
      <rPr>
        <sz val="11"/>
        <color theme="1"/>
        <rFont val="Calibri"/>
        <family val="2"/>
        <scheme val="minor"/>
      </rPr>
      <t>)</t>
    </r>
  </si>
  <si>
    <t>Slope Compensation</t>
  </si>
  <si>
    <t>Slope Compensation k factor</t>
  </si>
  <si>
    <t>Slope Compenstation</t>
  </si>
  <si>
    <r>
      <t>Selected K Factor (K</t>
    </r>
    <r>
      <rPr>
        <vertAlign val="subscript"/>
        <sz val="11"/>
        <color theme="1"/>
        <rFont val="Calibri"/>
        <family val="2"/>
        <scheme val="minor"/>
      </rPr>
      <t>SLOPE</t>
    </r>
    <r>
      <rPr>
        <sz val="11"/>
        <color theme="1"/>
        <rFont val="Calibri"/>
        <family val="2"/>
        <scheme val="minor"/>
      </rPr>
      <t>)</t>
    </r>
  </si>
  <si>
    <t>K_slope_selected</t>
  </si>
  <si>
    <t>R_slope_calc</t>
  </si>
  <si>
    <t>Calcualted R slope value for the chossen k Factor</t>
  </si>
  <si>
    <t>R_slope_min</t>
  </si>
  <si>
    <t>Minimum value of the slope resistor</t>
  </si>
  <si>
    <t>kΩ</t>
  </si>
  <si>
    <t>R_slope</t>
  </si>
  <si>
    <t>Selected R Slope Value</t>
  </si>
  <si>
    <t>K_slope @ VIN_MIN</t>
  </si>
  <si>
    <t>K_slope @ VIN_TYP</t>
  </si>
  <si>
    <t>K_slope @ VIN_MAX</t>
  </si>
  <si>
    <t>Acs</t>
  </si>
  <si>
    <t>Current Sense Amplifier Gain</t>
  </si>
  <si>
    <t>VCL_Typ</t>
  </si>
  <si>
    <t>Typical Current Limit Value</t>
  </si>
  <si>
    <t>K slope at VIN_MIN</t>
  </si>
  <si>
    <t>K slope at VIN_MAX</t>
  </si>
  <si>
    <t>K slope at VIN_TYP</t>
  </si>
  <si>
    <t>Sub_Har_VIN_MIN</t>
  </si>
  <si>
    <t>Sub_Har_VIN_TYP</t>
  </si>
  <si>
    <t>Sub_Har_VIN_MAX</t>
  </si>
  <si>
    <t>Check for Subharmonic Osillation</t>
  </si>
  <si>
    <t>OUTPUT Capacitance Selection</t>
  </si>
  <si>
    <t>Specifications</t>
  </si>
  <si>
    <t>Timing Resistor</t>
  </si>
  <si>
    <t>Vout_ripple</t>
  </si>
  <si>
    <t>Desired output ripple</t>
  </si>
  <si>
    <t>mV</t>
  </si>
  <si>
    <t>Output ripple due to capacitive ripple</t>
  </si>
  <si>
    <t>F</t>
  </si>
  <si>
    <t>uF</t>
  </si>
  <si>
    <t>Cout</t>
  </si>
  <si>
    <t>Resr</t>
  </si>
  <si>
    <t>Selected total amount of output capacitance</t>
  </si>
  <si>
    <t>Total series resistance of the output capacitance</t>
  </si>
  <si>
    <r>
      <t>Total sereies resistance of output capacitance (R</t>
    </r>
    <r>
      <rPr>
        <vertAlign val="subscript"/>
        <sz val="11"/>
        <color theme="1"/>
        <rFont val="Calibri"/>
        <family val="2"/>
        <scheme val="minor"/>
      </rPr>
      <t>ESR</t>
    </r>
    <r>
      <rPr>
        <sz val="11"/>
        <color theme="1"/>
        <rFont val="Calibri"/>
        <family val="2"/>
        <scheme val="minor"/>
      </rPr>
      <t>)</t>
    </r>
  </si>
  <si>
    <r>
      <t>Selected output capacitance (C</t>
    </r>
    <r>
      <rPr>
        <vertAlign val="subscript"/>
        <sz val="11"/>
        <color theme="1"/>
        <rFont val="Calibri"/>
        <family val="2"/>
        <scheme val="minor"/>
      </rPr>
      <t>OUT</t>
    </r>
    <r>
      <rPr>
        <sz val="11"/>
        <color theme="1"/>
        <rFont val="Calibri"/>
        <family val="2"/>
        <scheme val="minor"/>
      </rPr>
      <t>)</t>
    </r>
  </si>
  <si>
    <t>w_RHP</t>
  </si>
  <si>
    <t>RAD/s</t>
  </si>
  <si>
    <t>w_Z_ESR</t>
  </si>
  <si>
    <t xml:space="preserve">Zero due to output capacitance and ESR </t>
  </si>
  <si>
    <t>w_p_low</t>
  </si>
  <si>
    <t>ADC</t>
  </si>
  <si>
    <t>DC gain of the Plant function</t>
  </si>
  <si>
    <t>Qfact</t>
  </si>
  <si>
    <t>Quatility Factor due to slope compensation</t>
  </si>
  <si>
    <t>Control Loop Calculations (@ VIN_MIN)</t>
  </si>
  <si>
    <t>Compensation Calcualtions</t>
  </si>
  <si>
    <r>
      <t>Selected Top Feedback Resistor (R</t>
    </r>
    <r>
      <rPr>
        <vertAlign val="subscript"/>
        <sz val="11"/>
        <color theme="1"/>
        <rFont val="Calibri"/>
        <family val="2"/>
        <scheme val="minor"/>
      </rPr>
      <t>FB2</t>
    </r>
    <r>
      <rPr>
        <sz val="11"/>
        <color theme="1"/>
        <rFont val="Calibri"/>
        <family val="2"/>
        <scheme val="minor"/>
      </rPr>
      <t>)</t>
    </r>
  </si>
  <si>
    <r>
      <t>Calculated Bottom Feedback Resistor (R</t>
    </r>
    <r>
      <rPr>
        <vertAlign val="subscript"/>
        <sz val="11"/>
        <color theme="1"/>
        <rFont val="Calibri"/>
        <family val="2"/>
        <scheme val="minor"/>
      </rPr>
      <t>FB1</t>
    </r>
    <r>
      <rPr>
        <sz val="11"/>
        <color theme="1"/>
        <rFont val="Calibri"/>
        <family val="2"/>
        <scheme val="minor"/>
      </rPr>
      <t>)</t>
    </r>
  </si>
  <si>
    <r>
      <t>Selected Bottom Feedback Resistor (R</t>
    </r>
    <r>
      <rPr>
        <vertAlign val="subscript"/>
        <sz val="11"/>
        <color theme="1"/>
        <rFont val="Calibri"/>
        <family val="2"/>
        <scheme val="minor"/>
      </rPr>
      <t>FB1</t>
    </r>
    <r>
      <rPr>
        <sz val="11"/>
        <color theme="1"/>
        <rFont val="Calibri"/>
        <family val="2"/>
        <scheme val="minor"/>
      </rPr>
      <t>)</t>
    </r>
  </si>
  <si>
    <t>Feedback Resistor Calcualtion</t>
  </si>
  <si>
    <t>RFB_Top</t>
  </si>
  <si>
    <t>RFB_Bottom_Calc</t>
  </si>
  <si>
    <t>Calculated Bottom Feedback Resistor</t>
  </si>
  <si>
    <t>RFB_Bottom</t>
  </si>
  <si>
    <t>Selected Bottom Feedback Resistor</t>
  </si>
  <si>
    <t>Selected Top Feedback resistor</t>
  </si>
  <si>
    <t>VOUT_actual</t>
  </si>
  <si>
    <t>I_FB</t>
  </si>
  <si>
    <t>The set output voltage based on the selected resistors</t>
  </si>
  <si>
    <t>The amount of current that will be drawing during switching</t>
  </si>
  <si>
    <t>Compensation calculations</t>
  </si>
  <si>
    <t>F_cross (1/10 of Fsw? Or 1/4 RHP fz)</t>
  </si>
  <si>
    <t xml:space="preserve">Rcomp </t>
  </si>
  <si>
    <t>ohm</t>
  </si>
  <si>
    <t>Ccomp</t>
  </si>
  <si>
    <t>CHF</t>
  </si>
  <si>
    <t>Rcomp</t>
  </si>
  <si>
    <t>nF</t>
  </si>
  <si>
    <t>pF</t>
  </si>
  <si>
    <t>Soft-start capacitor selection</t>
  </si>
  <si>
    <t>UVLO resistor selection</t>
  </si>
  <si>
    <t>Desired minimum soft-start time @VIN(MAX), TSS [ms]</t>
  </si>
  <si>
    <r>
      <t>Soft-start capacitor, C</t>
    </r>
    <r>
      <rPr>
        <vertAlign val="subscript"/>
        <sz val="11"/>
        <rFont val="Calibri"/>
        <family val="2"/>
        <scheme val="minor"/>
      </rPr>
      <t>SS</t>
    </r>
    <r>
      <rPr>
        <sz val="11"/>
        <rFont val="Calibri"/>
        <family val="2"/>
        <scheme val="minor"/>
      </rPr>
      <t xml:space="preserve"> [nF]</t>
    </r>
  </si>
  <si>
    <r>
      <t>Maximum soft-start time @V</t>
    </r>
    <r>
      <rPr>
        <vertAlign val="subscript"/>
        <sz val="11"/>
        <rFont val="Calibri"/>
        <family val="2"/>
        <scheme val="minor"/>
      </rPr>
      <t>IN(MIN)</t>
    </r>
    <r>
      <rPr>
        <sz val="11"/>
        <rFont val="Calibri"/>
        <family val="2"/>
        <scheme val="minor"/>
      </rPr>
      <t>, T</t>
    </r>
    <r>
      <rPr>
        <vertAlign val="subscript"/>
        <sz val="11"/>
        <rFont val="Calibri"/>
        <family val="2"/>
        <scheme val="minor"/>
      </rPr>
      <t>SS</t>
    </r>
    <r>
      <rPr>
        <sz val="11"/>
        <rFont val="Calibri"/>
        <family val="2"/>
        <scheme val="minor"/>
      </rPr>
      <t xml:space="preserve"> [ms]</t>
    </r>
  </si>
  <si>
    <t xml:space="preserve">ISS = </t>
  </si>
  <si>
    <r>
      <t>Desired start-up voltage, V</t>
    </r>
    <r>
      <rPr>
        <vertAlign val="subscript"/>
        <sz val="11"/>
        <rFont val="Calibri"/>
        <family val="2"/>
        <scheme val="minor"/>
      </rPr>
      <t>IN(STARTUP)</t>
    </r>
    <r>
      <rPr>
        <sz val="11"/>
        <color theme="1"/>
        <rFont val="Calibri"/>
        <family val="2"/>
        <scheme val="minor"/>
      </rPr>
      <t xml:space="preserve"> [V]</t>
    </r>
  </si>
  <si>
    <r>
      <t>UVLO shutdown voltage, V</t>
    </r>
    <r>
      <rPr>
        <vertAlign val="subscript"/>
        <sz val="11"/>
        <color theme="1"/>
        <rFont val="Calibri"/>
        <family val="2"/>
        <scheme val="minor"/>
      </rPr>
      <t>IN(SHUTDOWN)</t>
    </r>
    <r>
      <rPr>
        <sz val="11"/>
        <color theme="1"/>
        <rFont val="Calibri"/>
        <family val="2"/>
        <scheme val="minor"/>
      </rPr>
      <t xml:space="preserve"> [V]</t>
    </r>
  </si>
  <si>
    <t>IHYS =</t>
  </si>
  <si>
    <t xml:space="preserve">Uvth = </t>
  </si>
  <si>
    <t>IHYSmin =</t>
  </si>
  <si>
    <t>Uvthmin =</t>
  </si>
  <si>
    <r>
      <t>UV hysteresis, V</t>
    </r>
    <r>
      <rPr>
        <vertAlign val="subscript"/>
        <sz val="11"/>
        <rFont val="Calibri"/>
        <family val="2"/>
        <scheme val="minor"/>
      </rPr>
      <t>HYS</t>
    </r>
    <r>
      <rPr>
        <sz val="11"/>
        <color theme="1"/>
        <rFont val="Calibri"/>
        <family val="2"/>
        <scheme val="minor"/>
      </rPr>
      <t xml:space="preserve"> [V]</t>
    </r>
  </si>
  <si>
    <r>
      <t>Desired start-up voltage, V</t>
    </r>
    <r>
      <rPr>
        <vertAlign val="subscript"/>
        <sz val="11"/>
        <color theme="1"/>
        <rFont val="Calibri"/>
        <family val="2"/>
        <scheme val="minor"/>
      </rPr>
      <t>IN(turnoff)</t>
    </r>
    <r>
      <rPr>
        <sz val="11"/>
        <color theme="1"/>
        <rFont val="Calibri"/>
        <family val="2"/>
        <scheme val="minor"/>
      </rPr>
      <t xml:space="preserve"> [V]</t>
    </r>
  </si>
  <si>
    <r>
      <t>Selected R</t>
    </r>
    <r>
      <rPr>
        <vertAlign val="subscript"/>
        <sz val="11"/>
        <color theme="1"/>
        <rFont val="Calibri"/>
        <family val="2"/>
        <scheme val="minor"/>
      </rPr>
      <t>UV2</t>
    </r>
    <r>
      <rPr>
        <sz val="11"/>
        <color theme="1"/>
        <rFont val="Calibri"/>
        <family val="2"/>
        <scheme val="minor"/>
      </rPr>
      <t xml:space="preserve"> [kΩ]</t>
    </r>
  </si>
  <si>
    <t xml:space="preserve">UV_standby = </t>
  </si>
  <si>
    <t>UV_standby_HYS</t>
  </si>
  <si>
    <r>
      <t>(top) Calculated R</t>
    </r>
    <r>
      <rPr>
        <vertAlign val="subscript"/>
        <sz val="11"/>
        <rFont val="Calibri"/>
        <family val="2"/>
        <scheme val="minor"/>
      </rPr>
      <t>UV2</t>
    </r>
    <r>
      <rPr>
        <sz val="11"/>
        <color theme="1"/>
        <rFont val="Calibri"/>
        <family val="2"/>
        <scheme val="minor"/>
      </rPr>
      <t xml:space="preserve"> [kΩ]</t>
    </r>
  </si>
  <si>
    <r>
      <t>Calculated R</t>
    </r>
    <r>
      <rPr>
        <vertAlign val="subscript"/>
        <sz val="11"/>
        <rFont val="Calibri"/>
        <family val="2"/>
        <scheme val="minor"/>
      </rPr>
      <t>UV1</t>
    </r>
    <r>
      <rPr>
        <sz val="11"/>
        <color theme="1"/>
        <rFont val="Calibri"/>
        <family val="2"/>
        <scheme val="minor"/>
      </rPr>
      <t xml:space="preserve"> [kΩ]</t>
    </r>
  </si>
  <si>
    <t>ratio of Rcomp and RFB2 top determines mid-band gain AFB_MID, so large RFB2 means large Comp, RFB2 should be large enuff to keep power diss small.</t>
  </si>
  <si>
    <t>Low Freqeuncy pole to to ROUT and COUT (dominant load pole)</t>
  </si>
  <si>
    <t>Rload * D' = Vin_min/Iout</t>
  </si>
  <si>
    <t>Feedback DC gain</t>
  </si>
  <si>
    <t>Mid-band gain</t>
  </si>
  <si>
    <t>Low freq zero</t>
  </si>
  <si>
    <t>High Freq pole</t>
  </si>
  <si>
    <t xml:space="preserve"> (mA)</t>
  </si>
  <si>
    <t>RHP Freq</t>
  </si>
  <si>
    <t>ESR zero Freq</t>
  </si>
  <si>
    <t>Low Freq Pole</t>
  </si>
  <si>
    <t>calc. suggested one of the two values</t>
  </si>
  <si>
    <t>Desired Cross over freq</t>
  </si>
  <si>
    <t xml:space="preserve">Ccomp  </t>
  </si>
  <si>
    <t>Selected cross over frequency</t>
  </si>
  <si>
    <t>Suggested Cross over frequency</t>
  </si>
  <si>
    <t>Calculated</t>
  </si>
  <si>
    <t>Selected</t>
  </si>
  <si>
    <r>
      <t>R</t>
    </r>
    <r>
      <rPr>
        <vertAlign val="subscript"/>
        <sz val="11"/>
        <color theme="1"/>
        <rFont val="Calibri"/>
        <family val="2"/>
        <scheme val="minor"/>
      </rPr>
      <t>COMP</t>
    </r>
  </si>
  <si>
    <r>
      <t>C</t>
    </r>
    <r>
      <rPr>
        <vertAlign val="subscript"/>
        <sz val="11"/>
        <color theme="1"/>
        <rFont val="Calibri"/>
        <family val="2"/>
        <scheme val="minor"/>
      </rPr>
      <t>COMP</t>
    </r>
  </si>
  <si>
    <r>
      <t>C</t>
    </r>
    <r>
      <rPr>
        <vertAlign val="subscript"/>
        <sz val="11"/>
        <color theme="1"/>
        <rFont val="Calibri"/>
        <family val="2"/>
        <scheme val="minor"/>
      </rPr>
      <t>HF</t>
    </r>
  </si>
  <si>
    <t>Efficiency / Power Loss Analyzer</t>
  </si>
  <si>
    <t>Low-Side MOSFET Parameters (QLS)</t>
  </si>
  <si>
    <r>
      <t>High-Side MOSFET Parameters (Q</t>
    </r>
    <r>
      <rPr>
        <b/>
        <vertAlign val="subscript"/>
        <sz val="11"/>
        <color theme="2" tint="-0.89996032593768116"/>
        <rFont val="Calibri"/>
        <family val="2"/>
        <scheme val="minor"/>
      </rPr>
      <t>HS</t>
    </r>
    <r>
      <rPr>
        <b/>
        <sz val="11"/>
        <color theme="2" tint="-0.89999084444715716"/>
        <rFont val="Calibri"/>
        <family val="2"/>
        <scheme val="minor"/>
      </rPr>
      <t>)</t>
    </r>
  </si>
  <si>
    <t>Value</t>
  </si>
  <si>
    <t>STD Units</t>
  </si>
  <si>
    <t>Notes</t>
  </si>
  <si>
    <t>Input Parameters</t>
  </si>
  <si>
    <t>VIN_min</t>
  </si>
  <si>
    <t>Minimum input voltage</t>
  </si>
  <si>
    <t>VIN_nom</t>
  </si>
  <si>
    <t>Nominal input voltage</t>
  </si>
  <si>
    <t>VIN_max</t>
  </si>
  <si>
    <t>Maximum input voltage</t>
  </si>
  <si>
    <t>Fsw</t>
  </si>
  <si>
    <t xml:space="preserve">Switching frequnecy </t>
  </si>
  <si>
    <t>VIN_VAR</t>
  </si>
  <si>
    <t>Variable input voltage</t>
  </si>
  <si>
    <t>IOUT_VAR</t>
  </si>
  <si>
    <t>Variable output current (Can add this a different revision, not needed right now)</t>
  </si>
  <si>
    <t>Component Selection</t>
  </si>
  <si>
    <t>LM</t>
  </si>
  <si>
    <t>filter Inductor</t>
  </si>
  <si>
    <t>R_cs</t>
  </si>
  <si>
    <t>Ω</t>
  </si>
  <si>
    <t>R_sl</t>
  </si>
  <si>
    <t>Rsl_int</t>
  </si>
  <si>
    <t>Isl</t>
  </si>
  <si>
    <t>Vsl</t>
  </si>
  <si>
    <t>Gcomp</t>
  </si>
  <si>
    <t>Input from user =</t>
  </si>
  <si>
    <t>Output =</t>
  </si>
  <si>
    <t>Constant</t>
  </si>
  <si>
    <t>Maximum Output current (per phase)</t>
  </si>
  <si>
    <t>Kex</t>
  </si>
  <si>
    <t>Km</t>
  </si>
  <si>
    <t>Kd</t>
  </si>
  <si>
    <r>
      <t>Selected V</t>
    </r>
    <r>
      <rPr>
        <vertAlign val="subscript"/>
        <sz val="11"/>
        <color theme="1"/>
        <rFont val="Calibri"/>
        <family val="2"/>
        <scheme val="minor"/>
      </rPr>
      <t>in</t>
    </r>
  </si>
  <si>
    <t>DC gain of plant function with Vin_vari</t>
  </si>
  <si>
    <t>Slope compensation parameters. Will change pole and DC gain equation</t>
  </si>
  <si>
    <r>
      <t>External Slope Compensation Resistor</t>
    </r>
    <r>
      <rPr>
        <b/>
        <sz val="11"/>
        <color theme="1"/>
        <rFont val="Calibri"/>
        <family val="2"/>
        <scheme val="minor"/>
      </rPr>
      <t xml:space="preserve"> </t>
    </r>
  </si>
  <si>
    <t>wp_lf</t>
  </si>
  <si>
    <t>wz_rhp</t>
  </si>
  <si>
    <t>wz_esr</t>
  </si>
  <si>
    <t>Se</t>
  </si>
  <si>
    <t>Sn</t>
  </si>
  <si>
    <t>wsl</t>
  </si>
  <si>
    <t>Q</t>
  </si>
  <si>
    <t>Rad/s</t>
  </si>
  <si>
    <t>same as usual not dependant on Vin</t>
  </si>
  <si>
    <t>Low Frequency Pole</t>
  </si>
  <si>
    <t>RHPz zero of boost converter with Vin_vari</t>
  </si>
  <si>
    <t>ESR zero cause by output capacitance</t>
  </si>
  <si>
    <t>Down slope at the selected input voltage</t>
  </si>
  <si>
    <t>Rad</t>
  </si>
  <si>
    <t>Error Amplifier</t>
  </si>
  <si>
    <t>Compensation Components</t>
  </si>
  <si>
    <t>RFBT</t>
  </si>
  <si>
    <t>RFBB</t>
  </si>
  <si>
    <t>RCOMP</t>
  </si>
  <si>
    <t>CCOMP</t>
  </si>
  <si>
    <t>Adc_ea</t>
  </si>
  <si>
    <t>wz_ea</t>
  </si>
  <si>
    <t>wp0_ea</t>
  </si>
  <si>
    <t>wp1_ea</t>
  </si>
  <si>
    <t>Top feedback resistor</t>
  </si>
  <si>
    <t>Bottom feedback resistor</t>
  </si>
  <si>
    <t>Type II compensation Resistort</t>
  </si>
  <si>
    <t>Type II compensation Capacitor</t>
  </si>
  <si>
    <t>Type II high frequency capacitor</t>
  </si>
  <si>
    <t>Error Amplifier Zero</t>
  </si>
  <si>
    <t>Error Amplifier pole at the origin</t>
  </si>
  <si>
    <t>Error Amplifier pole at high frequencies</t>
  </si>
  <si>
    <t>F_Cross selected</t>
  </si>
  <si>
    <t>Operating mode</t>
  </si>
  <si>
    <t>CCM Plant Transfer Function</t>
  </si>
  <si>
    <t>Sampling</t>
  </si>
  <si>
    <t>Total</t>
  </si>
  <si>
    <t>Complex</t>
  </si>
  <si>
    <t>Gain</t>
  </si>
  <si>
    <t>Phase</t>
  </si>
  <si>
    <t>COMPLEX</t>
  </si>
  <si>
    <t>Frcoss (VIN)min</t>
  </si>
  <si>
    <t>Fcross (VINvar)</t>
  </si>
  <si>
    <t>wz_RHP</t>
  </si>
  <si>
    <t>Kex_VINmin</t>
  </si>
  <si>
    <t>Km_VINmin</t>
  </si>
  <si>
    <t>Kd_VINmin</t>
  </si>
  <si>
    <t>ADC_VINmin</t>
  </si>
  <si>
    <t>wp_lf_VINmin</t>
  </si>
  <si>
    <t>rad</t>
  </si>
  <si>
    <t>Low frequency pole based on the minimum input voltage</t>
  </si>
  <si>
    <t>fp_lf_VINmin</t>
  </si>
  <si>
    <r>
      <t xml:space="preserve">Plant low frequency pole. </t>
    </r>
    <r>
      <rPr>
        <b/>
        <sz val="11"/>
        <color theme="1"/>
        <rFont val="Calibri"/>
        <family val="2"/>
        <scheme val="minor"/>
      </rPr>
      <t>IN Hz!!!</t>
    </r>
  </si>
  <si>
    <t>wz_esr_VINmin</t>
  </si>
  <si>
    <t>raf</t>
  </si>
  <si>
    <t>ESR zero based on the minimum input voltage</t>
  </si>
  <si>
    <t>fz_esr_VINmin</t>
  </si>
  <si>
    <r>
      <t xml:space="preserve">Plant capacitor ESR zero </t>
    </r>
    <r>
      <rPr>
        <b/>
        <sz val="11"/>
        <color theme="1"/>
        <rFont val="Calibri"/>
        <family val="2"/>
        <scheme val="minor"/>
      </rPr>
      <t>(In Hz)</t>
    </r>
  </si>
  <si>
    <t>wz_RHP_VINmin</t>
  </si>
  <si>
    <t>RHP_zero location based on the minimum input voltage</t>
  </si>
  <si>
    <t>fz_rhp_VINmin</t>
  </si>
  <si>
    <r>
      <t xml:space="preserve">Plant RHP Zero, </t>
    </r>
    <r>
      <rPr>
        <b/>
        <sz val="11"/>
        <color theme="1"/>
        <rFont val="Calibri"/>
        <family val="2"/>
        <scheme val="minor"/>
      </rPr>
      <t>(IN Hz)</t>
    </r>
  </si>
  <si>
    <t>1/10 the swictching frequency</t>
  </si>
  <si>
    <t>Select the lower crossover frequency</t>
  </si>
  <si>
    <t>Se_VINmin</t>
  </si>
  <si>
    <t>Slope compensation (VSL is refered to the current sense resistor)</t>
  </si>
  <si>
    <t>Sn_VINmin</t>
  </si>
  <si>
    <t>wsl_VINmin</t>
  </si>
  <si>
    <t>Sampling pole</t>
  </si>
  <si>
    <t>Q_VINmin</t>
  </si>
  <si>
    <t>Q factor of the inductor sampling curve</t>
  </si>
  <si>
    <t>CCM Open Loop Response</t>
  </si>
  <si>
    <t>Displayed Loop Calclation</t>
  </si>
  <si>
    <t>ADC_ea</t>
  </si>
  <si>
    <t xml:space="preserve">Gain </t>
  </si>
  <si>
    <t>Cout_Calc_Ripple_VINmin</t>
  </si>
  <si>
    <r>
      <t xml:space="preserve">Output Capacitance </t>
    </r>
    <r>
      <rPr>
        <vertAlign val="subscript"/>
        <sz val="16"/>
        <color theme="1"/>
        <rFont val="Calibri"/>
        <family val="2"/>
        <scheme val="minor"/>
      </rPr>
      <t>(per phase)</t>
    </r>
  </si>
  <si>
    <t>ms</t>
  </si>
  <si>
    <r>
      <t>Calculated soft-start capacitor (C</t>
    </r>
    <r>
      <rPr>
        <vertAlign val="subscript"/>
        <sz val="11"/>
        <color theme="1"/>
        <rFont val="Calibri"/>
        <family val="2"/>
        <scheme val="minor"/>
      </rPr>
      <t>SS</t>
    </r>
    <r>
      <rPr>
        <sz val="11"/>
        <color theme="1"/>
        <rFont val="Calibri"/>
        <family val="2"/>
        <scheme val="minor"/>
      </rPr>
      <t>)</t>
    </r>
  </si>
  <si>
    <t>Soft-Start Capacitor Calculation</t>
  </si>
  <si>
    <t>Feedback Resistor Calculations</t>
  </si>
  <si>
    <r>
      <t>Desired minimum soft-start time at maximum input voltage (T</t>
    </r>
    <r>
      <rPr>
        <vertAlign val="subscript"/>
        <sz val="11"/>
        <color theme="1"/>
        <rFont val="Calibri"/>
        <family val="2"/>
        <scheme val="minor"/>
      </rPr>
      <t>SS_MIN</t>
    </r>
    <r>
      <rPr>
        <sz val="11"/>
        <color theme="1"/>
        <rFont val="Calibri"/>
        <family val="2"/>
        <scheme val="minor"/>
      </rPr>
      <t>)</t>
    </r>
  </si>
  <si>
    <r>
      <t>Maximum soft-start time at minimum input voltage (T</t>
    </r>
    <r>
      <rPr>
        <vertAlign val="subscript"/>
        <sz val="11"/>
        <color theme="1"/>
        <rFont val="Calibri"/>
        <family val="2"/>
        <scheme val="minor"/>
      </rPr>
      <t>SS_MAX</t>
    </r>
    <r>
      <rPr>
        <sz val="11"/>
        <color theme="1"/>
        <rFont val="Calibri"/>
        <family val="2"/>
        <scheme val="minor"/>
      </rPr>
      <t>)</t>
    </r>
  </si>
  <si>
    <t>Light load operation switching mode</t>
  </si>
  <si>
    <r>
      <t xml:space="preserve"> Output Power Per Phase, P</t>
    </r>
    <r>
      <rPr>
        <vertAlign val="subscript"/>
        <sz val="10"/>
        <color theme="1"/>
        <rFont val="Calibri"/>
        <family val="2"/>
        <scheme val="minor"/>
      </rPr>
      <t>OUT</t>
    </r>
    <r>
      <rPr>
        <sz val="10"/>
        <color theme="1"/>
        <rFont val="Calibri"/>
        <family val="2"/>
        <scheme val="minor"/>
      </rPr>
      <t xml:space="preserve"> </t>
    </r>
  </si>
  <si>
    <r>
      <t>Total Output Power, P</t>
    </r>
    <r>
      <rPr>
        <vertAlign val="subscript"/>
        <sz val="10"/>
        <color theme="1"/>
        <rFont val="Calibri"/>
        <family val="2"/>
        <scheme val="minor"/>
      </rPr>
      <t>OUT</t>
    </r>
    <r>
      <rPr>
        <sz val="10"/>
        <color theme="1"/>
        <rFont val="Calibri"/>
        <family val="2"/>
        <scheme val="minor"/>
      </rPr>
      <t xml:space="preserve"> </t>
    </r>
  </si>
  <si>
    <t>selected switching mode (1 = SKIP, 2 = DEM, 3 =FPWM) Will change the effieciency calculations accordingly</t>
  </si>
  <si>
    <t>W</t>
  </si>
  <si>
    <t>SW_mode</t>
  </si>
  <si>
    <t>SKIP</t>
  </si>
  <si>
    <t>DEM</t>
  </si>
  <si>
    <t>FPWM</t>
  </si>
  <si>
    <t>DC_VIN_var_DCM</t>
  </si>
  <si>
    <t>Fm_DCM</t>
  </si>
  <si>
    <t>ADC_VIN_min_DCM</t>
  </si>
  <si>
    <t>wp_lf_DCM</t>
  </si>
  <si>
    <t>wz1_dcm</t>
  </si>
  <si>
    <t>wz2_dcm</t>
  </si>
  <si>
    <t>DCM Operation Loop Model</t>
  </si>
  <si>
    <t>DCM Open Loop Response</t>
  </si>
  <si>
    <t>DEM_DCM_mode</t>
  </si>
  <si>
    <t>Selected VIN</t>
  </si>
  <si>
    <t>DCM Plant Transfer Function</t>
  </si>
  <si>
    <t>Frequency</t>
  </si>
  <si>
    <t>Gain(dB)</t>
  </si>
  <si>
    <t>Phase (deg)</t>
  </si>
  <si>
    <r>
      <t>On-State Resistance, R</t>
    </r>
    <r>
      <rPr>
        <vertAlign val="subscript"/>
        <sz val="10"/>
        <color theme="2" tint="-0.89999084444715716"/>
        <rFont val="Arial"/>
        <family val="2"/>
      </rPr>
      <t>DS(on)</t>
    </r>
    <r>
      <rPr>
        <sz val="10"/>
        <color theme="2" tint="-0.89999084444715716"/>
        <rFont val="Arial"/>
        <family val="2"/>
      </rPr>
      <t xml:space="preserve"> </t>
    </r>
  </si>
  <si>
    <t>mΩ</t>
  </si>
  <si>
    <r>
      <t>Total Gate Charge, Q</t>
    </r>
    <r>
      <rPr>
        <vertAlign val="subscript"/>
        <sz val="10"/>
        <color theme="2" tint="-0.89999084444715716"/>
        <rFont val="Arial"/>
        <family val="2"/>
      </rPr>
      <t>G</t>
    </r>
    <r>
      <rPr>
        <sz val="10"/>
        <color theme="2" tint="-0.89999084444715716"/>
        <rFont val="Arial"/>
        <family val="2"/>
      </rPr>
      <t xml:space="preserve"> </t>
    </r>
  </si>
  <si>
    <t>nC</t>
  </si>
  <si>
    <r>
      <t>Gate-Drain Charge, Q</t>
    </r>
    <r>
      <rPr>
        <vertAlign val="subscript"/>
        <sz val="10"/>
        <color theme="2" tint="-0.89999084444715716"/>
        <rFont val="Arial"/>
        <family val="2"/>
      </rPr>
      <t>GD</t>
    </r>
    <r>
      <rPr>
        <sz val="10"/>
        <color theme="2" tint="-0.89999084444715716"/>
        <rFont val="Arial"/>
        <family val="2"/>
      </rPr>
      <t xml:space="preserve"> </t>
    </r>
  </si>
  <si>
    <r>
      <t>Gate-Source Charge, Q</t>
    </r>
    <r>
      <rPr>
        <vertAlign val="subscript"/>
        <sz val="10"/>
        <color theme="2" tint="-0.89999084444715716"/>
        <rFont val="Arial"/>
        <family val="2"/>
      </rPr>
      <t>GS</t>
    </r>
    <r>
      <rPr>
        <sz val="10"/>
        <color theme="2" tint="-0.89999084444715716"/>
        <rFont val="Arial"/>
        <family val="2"/>
      </rPr>
      <t xml:space="preserve"> </t>
    </r>
  </si>
  <si>
    <r>
      <t>Gate Resistance, R</t>
    </r>
    <r>
      <rPr>
        <vertAlign val="subscript"/>
        <sz val="10"/>
        <color theme="2" tint="-0.89999084444715716"/>
        <rFont val="Arial"/>
        <family val="2"/>
      </rPr>
      <t>G</t>
    </r>
    <r>
      <rPr>
        <sz val="10"/>
        <color theme="2" tint="-0.89999084444715716"/>
        <rFont val="Arial"/>
        <family val="2"/>
      </rPr>
      <t xml:space="preserve"> </t>
    </r>
  </si>
  <si>
    <t>Ω</t>
  </si>
  <si>
    <r>
      <t>Gate-Source Threshold Voltage, V</t>
    </r>
    <r>
      <rPr>
        <vertAlign val="subscript"/>
        <sz val="10"/>
        <color theme="2" tint="-0.89999084444715716"/>
        <rFont val="Arial"/>
        <family val="2"/>
      </rPr>
      <t>TH</t>
    </r>
    <r>
      <rPr>
        <sz val="10"/>
        <color theme="2" tint="-0.89999084444715716"/>
        <rFont val="Arial"/>
        <family val="2"/>
      </rPr>
      <t xml:space="preserve"> </t>
    </r>
  </si>
  <si>
    <r>
      <t>On-State Resistance, (R</t>
    </r>
    <r>
      <rPr>
        <vertAlign val="subscript"/>
        <sz val="10"/>
        <color theme="2" tint="-0.89999084444715716"/>
        <rFont val="Arial"/>
        <family val="2"/>
      </rPr>
      <t>DS(on)</t>
    </r>
    <r>
      <rPr>
        <sz val="10"/>
        <color theme="2" tint="-0.89999084444715716"/>
        <rFont val="Arial"/>
        <family val="2"/>
      </rPr>
      <t>)</t>
    </r>
  </si>
  <si>
    <r>
      <t>Total Gate Charge, (Q</t>
    </r>
    <r>
      <rPr>
        <vertAlign val="subscript"/>
        <sz val="10"/>
        <color theme="2" tint="-0.89999084444715716"/>
        <rFont val="Arial"/>
        <family val="2"/>
      </rPr>
      <t>G</t>
    </r>
    <r>
      <rPr>
        <sz val="10"/>
        <color theme="2" tint="-0.89999084444715716"/>
        <rFont val="Arial"/>
        <family val="2"/>
      </rPr>
      <t>)</t>
    </r>
  </si>
  <si>
    <r>
      <t>Gate-Drain Charge, (Q</t>
    </r>
    <r>
      <rPr>
        <vertAlign val="subscript"/>
        <sz val="10"/>
        <color theme="2" tint="-0.89999084444715716"/>
        <rFont val="Arial"/>
        <family val="2"/>
      </rPr>
      <t>GD</t>
    </r>
    <r>
      <rPr>
        <sz val="10"/>
        <color theme="2" tint="-0.89999084444715716"/>
        <rFont val="Arial"/>
        <family val="2"/>
      </rPr>
      <t>)</t>
    </r>
  </si>
  <si>
    <r>
      <t>Gate-Source Charge, (Q</t>
    </r>
    <r>
      <rPr>
        <vertAlign val="subscript"/>
        <sz val="10"/>
        <color theme="2" tint="-0.89999084444715716"/>
        <rFont val="Arial"/>
        <family val="2"/>
      </rPr>
      <t>GS</t>
    </r>
    <r>
      <rPr>
        <sz val="10"/>
        <color theme="2" tint="-0.89999084444715716"/>
        <rFont val="Arial"/>
        <family val="2"/>
      </rPr>
      <t>)</t>
    </r>
  </si>
  <si>
    <r>
      <t>Gate Resistance, (R</t>
    </r>
    <r>
      <rPr>
        <vertAlign val="subscript"/>
        <sz val="10"/>
        <color theme="2" tint="-0.89999084444715716"/>
        <rFont val="Arial"/>
        <family val="2"/>
      </rPr>
      <t>G</t>
    </r>
    <r>
      <rPr>
        <sz val="10"/>
        <color theme="2" tint="-0.89999084444715716"/>
        <rFont val="Arial"/>
        <family val="2"/>
      </rPr>
      <t>)</t>
    </r>
  </si>
  <si>
    <r>
      <t>Gate-Source Threshold Voltage, (V</t>
    </r>
    <r>
      <rPr>
        <vertAlign val="subscript"/>
        <sz val="10"/>
        <color theme="2" tint="-0.89999084444715716"/>
        <rFont val="Arial"/>
        <family val="2"/>
      </rPr>
      <t>TH</t>
    </r>
    <r>
      <rPr>
        <sz val="10"/>
        <color theme="2" tint="-0.89999084444715716"/>
        <rFont val="Arial"/>
        <family val="2"/>
      </rPr>
      <t>)</t>
    </r>
  </si>
  <si>
    <r>
      <t>Body Diode Reverse Recovery Charge (Q</t>
    </r>
    <r>
      <rPr>
        <vertAlign val="subscript"/>
        <sz val="11"/>
        <color theme="2" tint="-0.89996032593768116"/>
        <rFont val="Calibri"/>
        <family val="2"/>
        <scheme val="minor"/>
      </rPr>
      <t>RR</t>
    </r>
    <r>
      <rPr>
        <sz val="11"/>
        <color theme="2" tint="-0.89999084444715716"/>
        <rFont val="Calibri"/>
        <family val="2"/>
        <scheme val="minor"/>
      </rPr>
      <t>)</t>
    </r>
  </si>
  <si>
    <r>
      <t>Body Diode Forward Voltage Drop (V</t>
    </r>
    <r>
      <rPr>
        <vertAlign val="subscript"/>
        <sz val="11"/>
        <color theme="2" tint="-0.89996032593768116"/>
        <rFont val="Calibri"/>
        <family val="2"/>
        <scheme val="minor"/>
      </rPr>
      <t>D_BD</t>
    </r>
    <r>
      <rPr>
        <sz val="11"/>
        <color theme="2" tint="-0.89999084444715716"/>
        <rFont val="Calibri"/>
        <family val="2"/>
        <scheme val="minor"/>
      </rPr>
      <t>)</t>
    </r>
  </si>
  <si>
    <t>EXCEL Variables Names/Calculations</t>
  </si>
  <si>
    <t>Operation Variables</t>
  </si>
  <si>
    <t>Inductor</t>
  </si>
  <si>
    <t>Low-Side MOSFET</t>
  </si>
  <si>
    <t>High-Side MOSFET Losses</t>
  </si>
  <si>
    <t>Other Losses</t>
  </si>
  <si>
    <t>Total Losses</t>
  </si>
  <si>
    <t>VIN</t>
  </si>
  <si>
    <t>IIN</t>
  </si>
  <si>
    <t>DCM/CCM</t>
  </si>
  <si>
    <t>DC</t>
  </si>
  <si>
    <t>DC_off</t>
  </si>
  <si>
    <t>dIL</t>
  </si>
  <si>
    <r>
      <t>IL</t>
    </r>
    <r>
      <rPr>
        <vertAlign val="subscript"/>
        <sz val="11"/>
        <color theme="1"/>
        <rFont val="Calibri"/>
        <family val="2"/>
        <scheme val="minor"/>
      </rPr>
      <t>PEAK</t>
    </r>
  </si>
  <si>
    <r>
      <t>IL</t>
    </r>
    <r>
      <rPr>
        <vertAlign val="subscript"/>
        <sz val="11"/>
        <color theme="1"/>
        <rFont val="Calibri"/>
        <family val="2"/>
        <scheme val="minor"/>
      </rPr>
      <t>RMS</t>
    </r>
  </si>
  <si>
    <r>
      <t>P</t>
    </r>
    <r>
      <rPr>
        <vertAlign val="subscript"/>
        <sz val="11"/>
        <color theme="1"/>
        <rFont val="Calibri"/>
        <family val="2"/>
        <scheme val="minor"/>
      </rPr>
      <t>Lac</t>
    </r>
    <r>
      <rPr>
        <sz val="11"/>
        <color theme="1"/>
        <rFont val="Calibri"/>
        <family val="2"/>
        <scheme val="minor"/>
      </rPr>
      <t xml:space="preserve"> (W)</t>
    </r>
  </si>
  <si>
    <r>
      <t>P</t>
    </r>
    <r>
      <rPr>
        <vertAlign val="subscript"/>
        <sz val="11"/>
        <color theme="1"/>
        <rFont val="Calibri"/>
        <family val="2"/>
        <scheme val="minor"/>
      </rPr>
      <t>L_DCR</t>
    </r>
    <r>
      <rPr>
        <sz val="11"/>
        <color theme="1"/>
        <rFont val="Calibri"/>
        <family val="2"/>
        <scheme val="minor"/>
      </rPr>
      <t xml:space="preserve"> (W)</t>
    </r>
  </si>
  <si>
    <r>
      <t>P</t>
    </r>
    <r>
      <rPr>
        <vertAlign val="subscript"/>
        <sz val="11"/>
        <color theme="1"/>
        <rFont val="Calibri"/>
        <family val="2"/>
        <scheme val="minor"/>
      </rPr>
      <t>L_tot</t>
    </r>
    <r>
      <rPr>
        <sz val="11"/>
        <color theme="1"/>
        <rFont val="Calibri"/>
        <family val="2"/>
        <scheme val="minor"/>
      </rPr>
      <t xml:space="preserve"> (W)</t>
    </r>
  </si>
  <si>
    <r>
      <t>ISW</t>
    </r>
    <r>
      <rPr>
        <vertAlign val="subscript"/>
        <sz val="11"/>
        <color theme="1"/>
        <rFont val="Calibri"/>
        <family val="2"/>
        <scheme val="minor"/>
      </rPr>
      <t xml:space="preserve">AVG </t>
    </r>
    <r>
      <rPr>
        <sz val="11"/>
        <color theme="1"/>
        <rFont val="Calibri"/>
        <family val="2"/>
        <scheme val="minor"/>
      </rPr>
      <t>(A)</t>
    </r>
  </si>
  <si>
    <r>
      <t>ISW</t>
    </r>
    <r>
      <rPr>
        <vertAlign val="subscript"/>
        <sz val="11"/>
        <color theme="1"/>
        <rFont val="Calibri"/>
        <family val="2"/>
        <scheme val="minor"/>
      </rPr>
      <t>RMS</t>
    </r>
  </si>
  <si>
    <r>
      <t>P</t>
    </r>
    <r>
      <rPr>
        <vertAlign val="subscript"/>
        <sz val="11"/>
        <color theme="1"/>
        <rFont val="Calibri"/>
        <family val="2"/>
        <scheme val="minor"/>
      </rPr>
      <t xml:space="preserve">Q_COND </t>
    </r>
    <r>
      <rPr>
        <sz val="11"/>
        <color theme="1"/>
        <rFont val="Calibri"/>
        <family val="2"/>
        <scheme val="minor"/>
      </rPr>
      <t>(W)</t>
    </r>
  </si>
  <si>
    <r>
      <t>P</t>
    </r>
    <r>
      <rPr>
        <vertAlign val="subscript"/>
        <sz val="11"/>
        <color theme="1"/>
        <rFont val="Calibri"/>
        <family val="2"/>
        <scheme val="minor"/>
      </rPr>
      <t xml:space="preserve">Q_SW </t>
    </r>
    <r>
      <rPr>
        <sz val="11"/>
        <color theme="1"/>
        <rFont val="Calibri"/>
        <family val="2"/>
        <scheme val="minor"/>
      </rPr>
      <t>(W)</t>
    </r>
  </si>
  <si>
    <r>
      <t>P</t>
    </r>
    <r>
      <rPr>
        <vertAlign val="subscript"/>
        <sz val="11"/>
        <color theme="1"/>
        <rFont val="Calibri"/>
        <family val="2"/>
        <scheme val="minor"/>
      </rPr>
      <t xml:space="preserve">Q_tot </t>
    </r>
    <r>
      <rPr>
        <sz val="11"/>
        <color theme="1"/>
        <rFont val="Calibri"/>
        <family val="2"/>
        <scheme val="minor"/>
      </rPr>
      <t>(W)</t>
    </r>
  </si>
  <si>
    <r>
      <t>ID</t>
    </r>
    <r>
      <rPr>
        <vertAlign val="subscript"/>
        <sz val="11"/>
        <color theme="1"/>
        <rFont val="Calibri"/>
        <family val="2"/>
        <scheme val="minor"/>
      </rPr>
      <t xml:space="preserve">AVG </t>
    </r>
    <r>
      <rPr>
        <sz val="11"/>
        <color theme="1"/>
        <rFont val="Calibri"/>
        <family val="2"/>
        <scheme val="minor"/>
      </rPr>
      <t>(A)</t>
    </r>
  </si>
  <si>
    <r>
      <t>IHS</t>
    </r>
    <r>
      <rPr>
        <vertAlign val="subscript"/>
        <sz val="11"/>
        <color theme="1"/>
        <rFont val="Calibri"/>
        <family val="2"/>
        <scheme val="minor"/>
      </rPr>
      <t>RMS</t>
    </r>
  </si>
  <si>
    <r>
      <t>P</t>
    </r>
    <r>
      <rPr>
        <vertAlign val="subscript"/>
        <sz val="11"/>
        <color theme="1"/>
        <rFont val="Calibri"/>
        <family val="2"/>
        <scheme val="minor"/>
      </rPr>
      <t xml:space="preserve">D_COND </t>
    </r>
    <r>
      <rPr>
        <sz val="11"/>
        <color theme="1"/>
        <rFont val="Calibri"/>
        <family val="2"/>
        <scheme val="minor"/>
      </rPr>
      <t>(W)</t>
    </r>
  </si>
  <si>
    <r>
      <t>P</t>
    </r>
    <r>
      <rPr>
        <vertAlign val="subscript"/>
        <sz val="11"/>
        <color theme="1"/>
        <rFont val="Calibri"/>
        <family val="2"/>
        <scheme val="minor"/>
      </rPr>
      <t xml:space="preserve">D_SW </t>
    </r>
    <r>
      <rPr>
        <sz val="11"/>
        <color theme="1"/>
        <rFont val="Calibri"/>
        <family val="2"/>
        <scheme val="minor"/>
      </rPr>
      <t>(W)</t>
    </r>
  </si>
  <si>
    <t>Dead Time losses</t>
  </si>
  <si>
    <r>
      <t>P</t>
    </r>
    <r>
      <rPr>
        <vertAlign val="subscript"/>
        <sz val="11"/>
        <color theme="1"/>
        <rFont val="Calibri"/>
        <family val="2"/>
        <scheme val="minor"/>
      </rPr>
      <t xml:space="preserve">HS_tot </t>
    </r>
    <r>
      <rPr>
        <sz val="11"/>
        <color theme="1"/>
        <rFont val="Calibri"/>
        <family val="2"/>
        <scheme val="minor"/>
      </rPr>
      <t>(W)</t>
    </r>
  </si>
  <si>
    <r>
      <t>P</t>
    </r>
    <r>
      <rPr>
        <vertAlign val="subscript"/>
        <sz val="11"/>
        <color theme="1"/>
        <rFont val="Calibri"/>
        <family val="2"/>
        <scheme val="minor"/>
      </rPr>
      <t>RCS</t>
    </r>
    <r>
      <rPr>
        <sz val="11"/>
        <color theme="1"/>
        <rFont val="Calibri"/>
        <family val="2"/>
        <scheme val="minor"/>
      </rPr>
      <t xml:space="preserve"> (W)</t>
    </r>
  </si>
  <si>
    <r>
      <t>P</t>
    </r>
    <r>
      <rPr>
        <vertAlign val="subscript"/>
        <sz val="11"/>
        <color theme="1"/>
        <rFont val="Calibri"/>
        <family val="2"/>
        <scheme val="minor"/>
      </rPr>
      <t>L_CORE</t>
    </r>
    <r>
      <rPr>
        <sz val="11"/>
        <color theme="1"/>
        <rFont val="Calibri"/>
        <family val="2"/>
        <scheme val="minor"/>
      </rPr>
      <t xml:space="preserve"> (W)</t>
    </r>
  </si>
  <si>
    <r>
      <t>P</t>
    </r>
    <r>
      <rPr>
        <vertAlign val="subscript"/>
        <sz val="11"/>
        <color theme="1"/>
        <rFont val="Calibri"/>
        <family val="2"/>
        <scheme val="minor"/>
      </rPr>
      <t>G_drv</t>
    </r>
    <r>
      <rPr>
        <sz val="11"/>
        <color theme="1"/>
        <rFont val="Calibri"/>
        <family val="2"/>
        <scheme val="minor"/>
      </rPr>
      <t xml:space="preserve"> (W)</t>
    </r>
  </si>
  <si>
    <r>
      <t>P</t>
    </r>
    <r>
      <rPr>
        <vertAlign val="subscript"/>
        <sz val="11"/>
        <color theme="1"/>
        <rFont val="Calibri"/>
        <family val="2"/>
        <scheme val="minor"/>
      </rPr>
      <t>IQ</t>
    </r>
    <r>
      <rPr>
        <sz val="11"/>
        <color theme="1"/>
        <rFont val="Calibri"/>
        <family val="2"/>
        <scheme val="minor"/>
      </rPr>
      <t xml:space="preserve"> (W)</t>
    </r>
  </si>
  <si>
    <r>
      <t>P</t>
    </r>
    <r>
      <rPr>
        <vertAlign val="subscript"/>
        <sz val="11"/>
        <color theme="1"/>
        <rFont val="Calibri"/>
        <family val="2"/>
        <scheme val="minor"/>
      </rPr>
      <t>TOTAL</t>
    </r>
    <r>
      <rPr>
        <sz val="11"/>
        <color theme="1"/>
        <rFont val="Calibri"/>
        <family val="2"/>
        <scheme val="minor"/>
      </rPr>
      <t xml:space="preserve"> (W)</t>
    </r>
  </si>
  <si>
    <r>
      <t>P</t>
    </r>
    <r>
      <rPr>
        <vertAlign val="subscript"/>
        <sz val="11"/>
        <color theme="1"/>
        <rFont val="Calibri"/>
        <family val="2"/>
        <scheme val="minor"/>
      </rPr>
      <t>OUT</t>
    </r>
    <r>
      <rPr>
        <sz val="11"/>
        <color theme="1"/>
        <rFont val="Calibri"/>
        <family val="2"/>
        <scheme val="minor"/>
      </rPr>
      <t xml:space="preserve"> (W)</t>
    </r>
  </si>
  <si>
    <t>Eff</t>
  </si>
  <si>
    <t>Step size</t>
  </si>
  <si>
    <t>Diode Parameters</t>
  </si>
  <si>
    <t>Id_AVG</t>
  </si>
  <si>
    <t xml:space="preserve">Suggested average current rating of diode. </t>
  </si>
  <si>
    <t>LOW Side MOSFET Parameters</t>
  </si>
  <si>
    <t>RDS_on</t>
  </si>
  <si>
    <r>
      <t>On-State Resistance, R</t>
    </r>
    <r>
      <rPr>
        <vertAlign val="subscript"/>
        <sz val="10"/>
        <rFont val="Arial"/>
        <family val="2"/>
      </rPr>
      <t>DS(on)</t>
    </r>
    <r>
      <rPr>
        <sz val="10"/>
        <rFont val="Arial"/>
        <family val="2"/>
      </rPr>
      <t xml:space="preserve"> </t>
    </r>
  </si>
  <si>
    <t>Qg_tot</t>
  </si>
  <si>
    <r>
      <t>Total Gate Charge, Q</t>
    </r>
    <r>
      <rPr>
        <vertAlign val="subscript"/>
        <sz val="10"/>
        <rFont val="Arial"/>
        <family val="2"/>
      </rPr>
      <t>G</t>
    </r>
    <r>
      <rPr>
        <sz val="10"/>
        <rFont val="Arial"/>
        <family val="2"/>
      </rPr>
      <t xml:space="preserve"> </t>
    </r>
  </si>
  <si>
    <t>Qgd</t>
  </si>
  <si>
    <r>
      <t>Gate-Drain Charge, Q</t>
    </r>
    <r>
      <rPr>
        <vertAlign val="subscript"/>
        <sz val="10"/>
        <rFont val="Arial"/>
        <family val="2"/>
      </rPr>
      <t>GD</t>
    </r>
    <r>
      <rPr>
        <sz val="10"/>
        <rFont val="Arial"/>
        <family val="2"/>
      </rPr>
      <t xml:space="preserve"> </t>
    </r>
  </si>
  <si>
    <t>Qgs</t>
  </si>
  <si>
    <r>
      <t>Gate-Source Charge, Q</t>
    </r>
    <r>
      <rPr>
        <vertAlign val="subscript"/>
        <sz val="10"/>
        <rFont val="Arial"/>
        <family val="2"/>
      </rPr>
      <t>GS</t>
    </r>
    <r>
      <rPr>
        <sz val="10"/>
        <rFont val="Arial"/>
        <family val="2"/>
      </rPr>
      <t xml:space="preserve"> </t>
    </r>
  </si>
  <si>
    <t>Rgate</t>
  </si>
  <si>
    <r>
      <t>Gate Resistance, R</t>
    </r>
    <r>
      <rPr>
        <vertAlign val="subscript"/>
        <sz val="10"/>
        <rFont val="Arial"/>
        <family val="2"/>
      </rPr>
      <t>G</t>
    </r>
    <r>
      <rPr>
        <sz val="10"/>
        <rFont val="Arial"/>
        <family val="2"/>
      </rPr>
      <t xml:space="preserve"> </t>
    </r>
  </si>
  <si>
    <t>Rgate_int</t>
  </si>
  <si>
    <t>Internal Gate resistance of the MOSFET driver.</t>
  </si>
  <si>
    <t>gfs</t>
  </si>
  <si>
    <t>S</t>
  </si>
  <si>
    <r>
      <t>Transconductance, g</t>
    </r>
    <r>
      <rPr>
        <vertAlign val="subscript"/>
        <sz val="10"/>
        <rFont val="Arial"/>
        <family val="2"/>
      </rPr>
      <t>FS</t>
    </r>
    <r>
      <rPr>
        <sz val="10"/>
        <rFont val="Arial"/>
        <family val="2"/>
      </rPr>
      <t xml:space="preserve"> </t>
    </r>
  </si>
  <si>
    <t>Vth</t>
  </si>
  <si>
    <r>
      <t>Gate-Source Threshold Voltage, V</t>
    </r>
    <r>
      <rPr>
        <vertAlign val="subscript"/>
        <sz val="10"/>
        <rFont val="Arial"/>
        <family val="2"/>
      </rPr>
      <t>TH</t>
    </r>
    <r>
      <rPr>
        <sz val="10"/>
        <rFont val="Arial"/>
        <family val="2"/>
      </rPr>
      <t xml:space="preserve"> </t>
    </r>
  </si>
  <si>
    <t xml:space="preserve">VCC voltage. Can be changed with external bias. </t>
  </si>
  <si>
    <t>Vsp</t>
  </si>
  <si>
    <t>Gate voltage when MOSFET begins conducting current</t>
  </si>
  <si>
    <t>tr_sw</t>
  </si>
  <si>
    <t>Rise time of the switch node</t>
  </si>
  <si>
    <t>tf_sw</t>
  </si>
  <si>
    <t>Fall time of the switch node</t>
  </si>
  <si>
    <t>High Side MOSFET Parameters</t>
  </si>
  <si>
    <t>Qrr</t>
  </si>
  <si>
    <t>C</t>
  </si>
  <si>
    <t>Body Diode Reverse recovery charge</t>
  </si>
  <si>
    <t>Vd_rect</t>
  </si>
  <si>
    <t>Body Diode Forward drop</t>
  </si>
  <si>
    <t>EFF_est</t>
  </si>
  <si>
    <t>Est. Eff 100% for simplicity Eff calculations</t>
  </si>
  <si>
    <r>
      <t>Selected Slope Compensation Resistor (R</t>
    </r>
    <r>
      <rPr>
        <vertAlign val="subscript"/>
        <sz val="11"/>
        <color theme="1"/>
        <rFont val="Calibri"/>
        <family val="2"/>
        <scheme val="minor"/>
      </rPr>
      <t>SL</t>
    </r>
    <r>
      <rPr>
        <sz val="11"/>
        <color theme="1"/>
        <rFont val="Calibri"/>
        <family val="2"/>
        <scheme val="minor"/>
      </rPr>
      <t>)</t>
    </r>
  </si>
  <si>
    <r>
      <t>Calculated slope Compensation Resistor (R</t>
    </r>
    <r>
      <rPr>
        <vertAlign val="subscript"/>
        <sz val="11"/>
        <color theme="1"/>
        <rFont val="Calibri"/>
        <family val="2"/>
        <scheme val="minor"/>
      </rPr>
      <t>SL_calc</t>
    </r>
    <r>
      <rPr>
        <sz val="11"/>
        <color theme="1"/>
        <rFont val="Calibri"/>
        <family val="2"/>
        <scheme val="minor"/>
      </rPr>
      <t>)</t>
    </r>
  </si>
  <si>
    <r>
      <t>Minimum slope compensation resistor (R</t>
    </r>
    <r>
      <rPr>
        <vertAlign val="subscript"/>
        <sz val="11"/>
        <color theme="1"/>
        <rFont val="Calibri"/>
        <family val="2"/>
        <scheme val="minor"/>
      </rPr>
      <t>SL_MIN</t>
    </r>
    <r>
      <rPr>
        <sz val="11"/>
        <color theme="1"/>
        <rFont val="Calibri"/>
        <family val="2"/>
        <scheme val="minor"/>
      </rPr>
      <t>)</t>
    </r>
  </si>
  <si>
    <r>
      <t>Desired voltage On (V</t>
    </r>
    <r>
      <rPr>
        <vertAlign val="subscript"/>
        <sz val="11"/>
        <color theme="1"/>
        <rFont val="Calibri"/>
        <family val="2"/>
        <scheme val="minor"/>
      </rPr>
      <t>UVLO_ON</t>
    </r>
    <r>
      <rPr>
        <sz val="11"/>
        <color theme="1"/>
        <rFont val="Calibri"/>
        <family val="2"/>
        <scheme val="minor"/>
      </rPr>
      <t>)</t>
    </r>
  </si>
  <si>
    <r>
      <t>Desired voltage OFF (V</t>
    </r>
    <r>
      <rPr>
        <vertAlign val="subscript"/>
        <sz val="11"/>
        <color theme="1"/>
        <rFont val="Calibri"/>
        <family val="2"/>
        <scheme val="minor"/>
      </rPr>
      <t>UVLO_OFF</t>
    </r>
    <r>
      <rPr>
        <sz val="11"/>
        <color theme="1"/>
        <rFont val="Calibri"/>
        <family val="2"/>
        <scheme val="minor"/>
      </rPr>
      <t>)</t>
    </r>
  </si>
  <si>
    <r>
      <t>Calculated top UVLO resistor value (R</t>
    </r>
    <r>
      <rPr>
        <vertAlign val="subscript"/>
        <sz val="11"/>
        <color theme="1"/>
        <rFont val="Calibri"/>
        <family val="2"/>
        <scheme val="minor"/>
      </rPr>
      <t>UVT_CALC</t>
    </r>
    <r>
      <rPr>
        <sz val="11"/>
        <color theme="1"/>
        <rFont val="Calibri"/>
        <family val="2"/>
        <scheme val="minor"/>
      </rPr>
      <t>)</t>
    </r>
  </si>
  <si>
    <r>
      <t>Selected top UVLO resistor value (R</t>
    </r>
    <r>
      <rPr>
        <vertAlign val="subscript"/>
        <sz val="11"/>
        <color theme="1"/>
        <rFont val="Calibri"/>
        <family val="2"/>
        <scheme val="minor"/>
      </rPr>
      <t>UVT</t>
    </r>
    <r>
      <rPr>
        <sz val="11"/>
        <color theme="1"/>
        <rFont val="Calibri"/>
        <family val="2"/>
        <scheme val="minor"/>
      </rPr>
      <t>)</t>
    </r>
  </si>
  <si>
    <r>
      <t>Bottom UVLO Resistor (R</t>
    </r>
    <r>
      <rPr>
        <vertAlign val="subscript"/>
        <sz val="11"/>
        <color theme="1"/>
        <rFont val="Calibri"/>
        <family val="2"/>
        <scheme val="minor"/>
      </rPr>
      <t>UVB</t>
    </r>
    <r>
      <rPr>
        <sz val="11"/>
        <color theme="1"/>
        <rFont val="Calibri"/>
        <family val="2"/>
        <scheme val="minor"/>
      </rPr>
      <t>)</t>
    </r>
  </si>
  <si>
    <t>UVLO Resistor Divider Selection</t>
  </si>
  <si>
    <t>Cout_Calc_FRHP</t>
  </si>
  <si>
    <t>Based on Itransient and Fcrossover from LM5123</t>
  </si>
  <si>
    <r>
      <t>Selected Inductor (R</t>
    </r>
    <r>
      <rPr>
        <vertAlign val="subscript"/>
        <sz val="11"/>
        <color theme="1"/>
        <rFont val="Calibri"/>
        <family val="2"/>
        <scheme val="minor"/>
      </rPr>
      <t>LM</t>
    </r>
    <r>
      <rPr>
        <sz val="11"/>
        <color theme="1"/>
        <rFont val="Calibri"/>
        <family val="2"/>
        <scheme val="minor"/>
      </rPr>
      <t>)</t>
    </r>
  </si>
  <si>
    <t>Cout_Calc</t>
  </si>
  <si>
    <t>Calculated minimum output capacitance</t>
  </si>
  <si>
    <r>
      <t>Calculated output capacitance at VIN MIN and IOUT max from Datasheet (</t>
    </r>
    <r>
      <rPr>
        <b/>
        <sz val="11"/>
        <color theme="1"/>
        <rFont val="Calibri"/>
        <family val="2"/>
        <scheme val="minor"/>
      </rPr>
      <t>not used</t>
    </r>
    <r>
      <rPr>
        <sz val="11"/>
        <color theme="1"/>
        <rFont val="Calibri"/>
        <family val="2"/>
        <scheme val="minor"/>
      </rPr>
      <t>)</t>
    </r>
  </si>
  <si>
    <t>Output capacitance at VIN MIN and IOUT max</t>
  </si>
  <si>
    <t>calc (Vin based on I82 is used)</t>
  </si>
  <si>
    <t>Vin</t>
  </si>
  <si>
    <t>Right half plane zero at VIN_MIN and IOUT_MAX</t>
  </si>
  <si>
    <r>
      <t>Transconductance, g</t>
    </r>
    <r>
      <rPr>
        <b/>
        <vertAlign val="subscript"/>
        <sz val="10"/>
        <rFont val="Arial"/>
        <family val="2"/>
      </rPr>
      <t>FS</t>
    </r>
    <r>
      <rPr>
        <b/>
        <sz val="10"/>
        <rFont val="Arial"/>
        <family val="2"/>
      </rPr>
      <t xml:space="preserve"> </t>
    </r>
  </si>
  <si>
    <t>Current sense amplifier gain (datasheet)</t>
  </si>
  <si>
    <t>Current sense resistor</t>
  </si>
  <si>
    <t>Internal Slope Compensation Resistor</t>
  </si>
  <si>
    <t>Internal Slope Compensation current</t>
  </si>
  <si>
    <t>EVM2PH reference</t>
  </si>
  <si>
    <t>XOVER SEARCH</t>
  </si>
  <si>
    <t>xover</t>
  </si>
  <si>
    <t>phase margin</t>
  </si>
  <si>
    <t>Gain Cross</t>
  </si>
  <si>
    <t>Phase Cross</t>
  </si>
  <si>
    <t>Slope output voltage (datasheet)</t>
  </si>
  <si>
    <t>Gain of Error Amplifier</t>
  </si>
  <si>
    <t>Feedback DC Gain</t>
  </si>
  <si>
    <t>DCM Plant Parameters</t>
  </si>
  <si>
    <t>Selection:</t>
  </si>
  <si>
    <t>ALWAYS SET TO CCM. (No DCM calculation for LM5122 required)</t>
  </si>
  <si>
    <r>
      <t>Typical Input Supply Voltage (V</t>
    </r>
    <r>
      <rPr>
        <vertAlign val="subscript"/>
        <sz val="11"/>
        <color theme="1"/>
        <rFont val="Calibri"/>
        <family val="2"/>
        <scheme val="minor"/>
      </rPr>
      <t>IN_Typ</t>
    </r>
    <r>
      <rPr>
        <sz val="11"/>
        <color theme="1"/>
        <rFont val="Calibri"/>
        <family val="2"/>
        <scheme val="minor"/>
      </rPr>
      <t>)</t>
    </r>
  </si>
  <si>
    <t>Version Number</t>
  </si>
  <si>
    <t>Version History</t>
  </si>
  <si>
    <t>Version</t>
  </si>
  <si>
    <t>Change List Description</t>
  </si>
  <si>
    <t>1.0.0</t>
  </si>
  <si>
    <t>Initial Release</t>
  </si>
  <si>
    <t>Eff_Graph</t>
  </si>
  <si>
    <t xml:space="preserve">selected Efficency graph (1 = Iout, 2 = Vin) </t>
  </si>
  <si>
    <t>http://www.ti.com/product/lm5122</t>
  </si>
  <si>
    <t>Efficiency vs VIN Plot</t>
  </si>
  <si>
    <t>Efficiency vs IOUT Plot</t>
  </si>
  <si>
    <t>1.1.0</t>
  </si>
  <si>
    <t>Adjusted compensation network calculation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</si>
</sst>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0.000E+00"/>
    <numFmt numFmtId="166" formatCode="0.0000"/>
    <numFmt numFmtId="167" formatCode="0.0"/>
    <numFmt numFmtId="168" formatCode="0.000000"/>
    <numFmt numFmtId="169" formatCode="0.000000000"/>
  </numFmts>
  <fonts count="48" x14ac:knownFonts="1">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sz val="28"/>
      <color theme="0"/>
      <name val="Calibri"/>
      <family val="2"/>
      <scheme val="minor"/>
    </font>
    <font>
      <b/>
      <sz val="12"/>
      <color indexed="9"/>
      <name val="Calibri"/>
      <family val="2"/>
      <scheme val="minor"/>
    </font>
    <font>
      <b/>
      <sz val="10"/>
      <color indexed="9"/>
      <name val="Calibri"/>
      <family val="2"/>
      <scheme val="minor"/>
    </font>
    <font>
      <b/>
      <sz val="12"/>
      <color indexed="10"/>
      <name val="Tahoma"/>
      <family val="2"/>
    </font>
    <font>
      <b/>
      <sz val="8"/>
      <color indexed="81"/>
      <name val="Tahoma"/>
      <family val="2"/>
    </font>
    <font>
      <sz val="9"/>
      <color indexed="81"/>
      <name val="Tahoma"/>
      <family val="2"/>
    </font>
    <font>
      <vertAlign val="subscript"/>
      <sz val="11"/>
      <color theme="1"/>
      <name val="Calibri"/>
      <family val="2"/>
      <scheme val="minor"/>
    </font>
    <font>
      <sz val="11"/>
      <color theme="1"/>
      <name val="Calibri"/>
      <family val="2"/>
    </font>
    <font>
      <b/>
      <sz val="9"/>
      <color indexed="81"/>
      <name val="Tahoma"/>
      <family val="2"/>
    </font>
    <font>
      <b/>
      <sz val="18"/>
      <color theme="1"/>
      <name val="Calibri"/>
      <family val="2"/>
      <scheme val="minor"/>
    </font>
    <font>
      <sz val="16"/>
      <color theme="1"/>
      <name val="Calibri"/>
      <family val="2"/>
      <scheme val="minor"/>
    </font>
    <font>
      <b/>
      <sz val="10"/>
      <color theme="1"/>
      <name val="Calibri"/>
      <family val="2"/>
      <scheme val="minor"/>
    </font>
    <font>
      <sz val="11"/>
      <name val="Calibri"/>
      <family val="2"/>
      <scheme val="minor"/>
    </font>
    <font>
      <vertAlign val="subscript"/>
      <sz val="11"/>
      <name val="Calibri"/>
      <family val="2"/>
      <scheme val="minor"/>
    </font>
    <font>
      <sz val="8"/>
      <color theme="1"/>
      <name val="Calibri"/>
      <family val="2"/>
      <scheme val="minor"/>
    </font>
    <font>
      <b/>
      <sz val="11"/>
      <color theme="2" tint="-0.89999084444715716"/>
      <name val="Calibri"/>
      <family val="2"/>
      <scheme val="minor"/>
    </font>
    <font>
      <b/>
      <vertAlign val="subscript"/>
      <sz val="11"/>
      <color theme="2" tint="-0.89996032593768116"/>
      <name val="Calibri"/>
      <family val="2"/>
      <scheme val="minor"/>
    </font>
    <font>
      <b/>
      <sz val="10"/>
      <name val="Arial"/>
      <family val="2"/>
    </font>
    <font>
      <b/>
      <sz val="10"/>
      <color rgb="FF00B0F0"/>
      <name val="Arial"/>
      <family val="2"/>
    </font>
    <font>
      <b/>
      <sz val="12"/>
      <color rgb="FF00B0F0"/>
      <name val="Calibri"/>
      <family val="2"/>
      <scheme val="minor"/>
    </font>
    <font>
      <u/>
      <sz val="11"/>
      <color theme="1"/>
      <name val="Calibri"/>
      <family val="2"/>
      <scheme val="minor"/>
    </font>
    <font>
      <vertAlign val="subscript"/>
      <sz val="16"/>
      <color theme="1"/>
      <name val="Calibri"/>
      <family val="2"/>
      <scheme val="minor"/>
    </font>
    <font>
      <sz val="10"/>
      <color theme="1"/>
      <name val="Calibri"/>
      <family val="2"/>
      <scheme val="minor"/>
    </font>
    <font>
      <vertAlign val="subscript"/>
      <sz val="10"/>
      <color theme="1"/>
      <name val="Calibri"/>
      <family val="2"/>
      <scheme val="minor"/>
    </font>
    <font>
      <b/>
      <sz val="11"/>
      <color rgb="FF00B0F0"/>
      <name val="Calibri"/>
      <family val="2"/>
      <scheme val="minor"/>
    </font>
    <font>
      <sz val="11"/>
      <color theme="2" tint="-0.89999084444715716"/>
      <name val="Calibri"/>
      <family val="2"/>
      <scheme val="minor"/>
    </font>
    <font>
      <sz val="10"/>
      <color theme="2" tint="-0.89999084444715716"/>
      <name val="Arial"/>
      <family val="2"/>
    </font>
    <font>
      <vertAlign val="subscript"/>
      <sz val="10"/>
      <color theme="2" tint="-0.89999084444715716"/>
      <name val="Arial"/>
      <family val="2"/>
    </font>
    <font>
      <vertAlign val="subscript"/>
      <sz val="11"/>
      <color theme="2" tint="-0.89996032593768116"/>
      <name val="Calibri"/>
      <family val="2"/>
      <scheme val="minor"/>
    </font>
    <font>
      <sz val="18"/>
      <color theme="1"/>
      <name val="Calibri"/>
      <family val="2"/>
      <scheme val="minor"/>
    </font>
    <font>
      <b/>
      <sz val="22"/>
      <color indexed="44"/>
      <name val="Arial"/>
      <family val="2"/>
    </font>
    <font>
      <b/>
      <sz val="11"/>
      <name val="Calibri"/>
      <family val="2"/>
      <scheme val="minor"/>
    </font>
    <font>
      <b/>
      <sz val="18"/>
      <name val="Calibri"/>
      <family val="2"/>
      <scheme val="minor"/>
    </font>
    <font>
      <vertAlign val="subscript"/>
      <sz val="10"/>
      <name val="Arial"/>
      <family val="2"/>
    </font>
    <font>
      <b/>
      <vertAlign val="subscript"/>
      <sz val="10"/>
      <name val="Arial"/>
      <family val="2"/>
    </font>
    <font>
      <sz val="11"/>
      <color theme="1"/>
      <name val="Arial"/>
      <family val="2"/>
    </font>
    <font>
      <b/>
      <sz val="10"/>
      <color theme="1"/>
      <name val="Arial"/>
      <family val="2"/>
    </font>
    <font>
      <sz val="10"/>
      <color theme="1"/>
      <name val="Arial"/>
      <family val="2"/>
    </font>
    <font>
      <u/>
      <sz val="11"/>
      <color theme="10"/>
      <name val="Calibri"/>
      <family val="2"/>
      <scheme val="minor"/>
    </font>
    <font>
      <b/>
      <u/>
      <sz val="10"/>
      <color theme="10"/>
      <name val="Arial"/>
      <family val="2"/>
    </font>
    <font>
      <b/>
      <sz val="10"/>
      <color theme="0"/>
      <name val="Arial"/>
      <family val="2"/>
    </font>
    <font>
      <b/>
      <u/>
      <sz val="11"/>
      <color theme="10"/>
      <name val="Arial"/>
      <family val="2"/>
    </font>
    <font>
      <sz val="18"/>
      <color theme="0"/>
      <name val="Calibri"/>
      <family val="2"/>
      <scheme val="minor"/>
    </font>
  </fonts>
  <fills count="19">
    <fill>
      <patternFill patternType="none"/>
    </fill>
    <fill>
      <patternFill patternType="gray125"/>
    </fill>
    <fill>
      <patternFill patternType="solid">
        <fgColor rgb="FFFF0000"/>
        <bgColor indexed="64"/>
      </patternFill>
    </fill>
    <fill>
      <patternFill patternType="solid">
        <fgColor theme="0" tint="-0.499984740745262"/>
        <bgColor indexed="64"/>
      </patternFill>
    </fill>
    <fill>
      <patternFill patternType="solid">
        <fgColor rgb="FFFFFF00"/>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0" tint="-0.249977111117893"/>
        <bgColor indexed="64"/>
      </patternFill>
    </fill>
    <fill>
      <patternFill patternType="solid">
        <fgColor theme="0"/>
        <bgColor indexed="64"/>
      </patternFill>
    </fill>
    <fill>
      <patternFill patternType="solid">
        <fgColor indexed="22"/>
        <bgColor indexed="64"/>
      </patternFill>
    </fill>
    <fill>
      <patternFill patternType="solid">
        <fgColor indexed="52"/>
        <bgColor indexed="64"/>
      </patternFill>
    </fill>
    <fill>
      <patternFill patternType="solid">
        <fgColor indexed="50"/>
        <bgColor indexed="64"/>
      </patternFill>
    </fill>
    <fill>
      <patternFill patternType="solid">
        <fgColor indexed="8"/>
        <bgColor indexed="64"/>
      </patternFill>
    </fill>
    <fill>
      <patternFill patternType="solid">
        <fgColor theme="5" tint="0.79998168889431442"/>
        <bgColor indexed="64"/>
      </patternFill>
    </fill>
    <fill>
      <patternFill patternType="solid">
        <fgColor rgb="FF00B050"/>
        <bgColor indexed="64"/>
      </patternFill>
    </fill>
    <fill>
      <patternFill patternType="solid">
        <fgColor indexed="44"/>
        <bgColor indexed="64"/>
      </patternFill>
    </fill>
    <fill>
      <patternFill patternType="solid">
        <fgColor rgb="FFDE0000"/>
        <bgColor indexed="64"/>
      </patternFill>
    </fill>
    <fill>
      <patternFill patternType="solid">
        <fgColor theme="1"/>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auto="1"/>
      </left>
      <right/>
      <top style="medium">
        <color auto="1"/>
      </top>
      <bottom/>
      <diagonal/>
    </border>
    <border>
      <left/>
      <right/>
      <top style="medium">
        <color auto="1"/>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medium">
        <color indexed="64"/>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4">
    <xf numFmtId="0" fontId="0" fillId="0" borderId="0"/>
    <xf numFmtId="0" fontId="4" fillId="0" borderId="0"/>
    <xf numFmtId="0" fontId="4" fillId="0" borderId="0"/>
    <xf numFmtId="0" fontId="43" fillId="0" borderId="0" applyNumberFormat="0" applyFill="0" applyBorder="0" applyAlignment="0" applyProtection="0"/>
  </cellStyleXfs>
  <cellXfs count="317">
    <xf numFmtId="0" fontId="0" fillId="0" borderId="0" xfId="0"/>
    <xf numFmtId="0" fontId="0" fillId="0" borderId="1" xfId="0" applyBorder="1"/>
    <xf numFmtId="0" fontId="0" fillId="0" borderId="1" xfId="0" applyBorder="1" applyAlignment="1">
      <alignment vertical="center"/>
    </xf>
    <xf numFmtId="0" fontId="1" fillId="3" borderId="7" xfId="0" applyFont="1" applyFill="1" applyBorder="1"/>
    <xf numFmtId="0" fontId="1" fillId="3" borderId="0" xfId="0" applyFont="1" applyFill="1" applyBorder="1"/>
    <xf numFmtId="0" fontId="1" fillId="3" borderId="0" xfId="0" applyFont="1" applyFill="1" applyBorder="1" applyAlignment="1">
      <alignment horizontal="center" vertical="center"/>
    </xf>
    <xf numFmtId="0" fontId="3" fillId="3" borderId="0" xfId="0" applyFont="1" applyFill="1" applyBorder="1" applyAlignment="1"/>
    <xf numFmtId="0" fontId="6" fillId="3" borderId="7" xfId="1" applyFont="1" applyFill="1" applyBorder="1" applyAlignment="1" applyProtection="1">
      <alignment horizontal="left" vertical="center"/>
    </xf>
    <xf numFmtId="0" fontId="7" fillId="3" borderId="0" xfId="2" applyFont="1" applyFill="1" applyBorder="1" applyAlignment="1" applyProtection="1">
      <alignment vertical="center"/>
    </xf>
    <xf numFmtId="0" fontId="7" fillId="4" borderId="0" xfId="2" applyFont="1" applyFill="1" applyBorder="1" applyAlignment="1" applyProtection="1">
      <alignment vertical="center"/>
    </xf>
    <xf numFmtId="0" fontId="6" fillId="3" borderId="0" xfId="2" quotePrefix="1" applyFont="1" applyFill="1" applyBorder="1" applyAlignment="1" applyProtection="1">
      <alignment vertical="center"/>
    </xf>
    <xf numFmtId="0" fontId="1" fillId="3" borderId="8" xfId="0" applyFont="1" applyFill="1" applyBorder="1"/>
    <xf numFmtId="0" fontId="1" fillId="3" borderId="9" xfId="0" applyFont="1" applyFill="1" applyBorder="1"/>
    <xf numFmtId="0" fontId="1" fillId="3" borderId="9" xfId="0" applyFont="1" applyFill="1" applyBorder="1" applyAlignment="1">
      <alignment horizontal="center" vertical="center"/>
    </xf>
    <xf numFmtId="0" fontId="3" fillId="3" borderId="9" xfId="0" applyFont="1" applyFill="1" applyBorder="1" applyAlignment="1"/>
    <xf numFmtId="0" fontId="0" fillId="0" borderId="0" xfId="0" applyAlignment="1">
      <alignment horizontal="right"/>
    </xf>
    <xf numFmtId="0" fontId="0" fillId="0" borderId="0" xfId="0" applyFill="1"/>
    <xf numFmtId="0" fontId="0" fillId="0" borderId="0" xfId="0" applyAlignment="1">
      <alignment vertical="top"/>
    </xf>
    <xf numFmtId="0" fontId="0" fillId="4" borderId="1" xfId="0" applyFill="1" applyBorder="1"/>
    <xf numFmtId="0" fontId="0" fillId="4" borderId="0" xfId="0" applyFill="1" applyAlignment="1">
      <alignment vertical="top"/>
    </xf>
    <xf numFmtId="0" fontId="0" fillId="0" borderId="1" xfId="0" applyFill="1" applyBorder="1"/>
    <xf numFmtId="0" fontId="0" fillId="0" borderId="0" xfId="0" applyBorder="1"/>
    <xf numFmtId="0" fontId="0" fillId="0" borderId="0" xfId="0" applyBorder="1" applyAlignment="1">
      <alignment horizontal="left"/>
    </xf>
    <xf numFmtId="0" fontId="14" fillId="0" borderId="0" xfId="0" applyFont="1" applyBorder="1"/>
    <xf numFmtId="0" fontId="0" fillId="0" borderId="0" xfId="0" applyFill="1" applyBorder="1"/>
    <xf numFmtId="0" fontId="0" fillId="5" borderId="0" xfId="0" applyFill="1" applyBorder="1"/>
    <xf numFmtId="0" fontId="0" fillId="6" borderId="0" xfId="0" applyFill="1" applyBorder="1"/>
    <xf numFmtId="0" fontId="0" fillId="7" borderId="0" xfId="0" applyFill="1" applyBorder="1"/>
    <xf numFmtId="0" fontId="14" fillId="0" borderId="0" xfId="0" applyFont="1" applyBorder="1" applyAlignment="1">
      <alignment horizontal="left"/>
    </xf>
    <xf numFmtId="0" fontId="0" fillId="0" borderId="0" xfId="0" applyFont="1" applyBorder="1" applyAlignment="1">
      <alignment horizontal="left"/>
    </xf>
    <xf numFmtId="0" fontId="0" fillId="0" borderId="0" xfId="0" applyBorder="1" applyAlignment="1">
      <alignment wrapText="1"/>
    </xf>
    <xf numFmtId="1" fontId="0" fillId="7" borderId="0" xfId="0" applyNumberFormat="1" applyFill="1" applyBorder="1"/>
    <xf numFmtId="11" fontId="0" fillId="7" borderId="0" xfId="0" applyNumberFormat="1" applyFill="1" applyBorder="1"/>
    <xf numFmtId="0" fontId="0" fillId="0" borderId="0" xfId="0" applyFill="1" applyBorder="1" applyAlignment="1">
      <alignment horizontal="left"/>
    </xf>
    <xf numFmtId="0" fontId="0" fillId="6" borderId="0" xfId="0" applyFill="1"/>
    <xf numFmtId="0" fontId="0" fillId="7" borderId="0" xfId="0" applyFill="1"/>
    <xf numFmtId="165" fontId="0" fillId="7" borderId="0" xfId="0" applyNumberFormat="1" applyFill="1"/>
    <xf numFmtId="0" fontId="0" fillId="8" borderId="0" xfId="0" applyFill="1"/>
    <xf numFmtId="0" fontId="1" fillId="3" borderId="0" xfId="0" applyFont="1" applyFill="1" applyBorder="1" applyAlignment="1">
      <alignment horizontal="right"/>
    </xf>
    <xf numFmtId="0" fontId="1" fillId="3" borderId="9" xfId="0" applyFont="1" applyFill="1" applyBorder="1" applyAlignment="1">
      <alignment horizontal="right"/>
    </xf>
    <xf numFmtId="166" fontId="0" fillId="0" borderId="0" xfId="0" applyNumberFormat="1"/>
    <xf numFmtId="11" fontId="0" fillId="6" borderId="0" xfId="0" applyNumberFormat="1" applyFill="1"/>
    <xf numFmtId="0" fontId="0" fillId="5" borderId="0" xfId="0" applyFill="1"/>
    <xf numFmtId="0" fontId="0" fillId="0" borderId="0" xfId="0" quotePrefix="1"/>
    <xf numFmtId="0" fontId="0" fillId="0" borderId="0" xfId="0" applyAlignment="1">
      <alignment horizontal="center" vertical="center" wrapText="1"/>
    </xf>
    <xf numFmtId="2" fontId="0" fillId="0" borderId="0" xfId="0" applyNumberFormat="1"/>
    <xf numFmtId="164" fontId="0" fillId="0" borderId="0" xfId="0" applyNumberFormat="1" applyFont="1"/>
    <xf numFmtId="164" fontId="0" fillId="7" borderId="0" xfId="0" applyNumberFormat="1" applyFill="1"/>
    <xf numFmtId="0" fontId="14" fillId="0" borderId="0" xfId="0" applyFont="1"/>
    <xf numFmtId="0" fontId="14" fillId="0" borderId="0" xfId="0" applyFont="1" applyFill="1" applyBorder="1" applyAlignment="1">
      <alignment horizontal="left"/>
    </xf>
    <xf numFmtId="166" fontId="0" fillId="7" borderId="0" xfId="0" applyNumberFormat="1" applyFill="1"/>
    <xf numFmtId="164" fontId="0" fillId="7" borderId="0" xfId="0" applyNumberFormat="1" applyFont="1" applyFill="1"/>
    <xf numFmtId="164" fontId="0" fillId="5" borderId="0" xfId="0" applyNumberFormat="1" applyFill="1"/>
    <xf numFmtId="2" fontId="0" fillId="7" borderId="0" xfId="0" applyNumberFormat="1" applyFill="1"/>
    <xf numFmtId="0" fontId="17" fillId="0" borderId="0" xfId="0" applyFont="1" applyFill="1" applyBorder="1" applyAlignment="1" applyProtection="1">
      <alignment horizontal="right"/>
    </xf>
    <xf numFmtId="0" fontId="3" fillId="0" borderId="0" xfId="0" applyFont="1"/>
    <xf numFmtId="0" fontId="0" fillId="0" borderId="0" xfId="0" applyFont="1" applyFill="1" applyBorder="1" applyAlignment="1" applyProtection="1">
      <alignment horizontal="right"/>
    </xf>
    <xf numFmtId="167" fontId="0" fillId="9" borderId="12" xfId="0" applyNumberFormat="1" applyFill="1" applyBorder="1" applyProtection="1">
      <protection hidden="1"/>
    </xf>
    <xf numFmtId="0" fontId="12" fillId="9" borderId="12" xfId="0" applyFont="1" applyFill="1" applyBorder="1" applyAlignment="1" applyProtection="1">
      <alignment horizontal="left"/>
      <protection hidden="1"/>
    </xf>
    <xf numFmtId="0" fontId="12" fillId="9" borderId="11" xfId="0" applyFont="1" applyFill="1" applyBorder="1" applyProtection="1">
      <protection hidden="1"/>
    </xf>
    <xf numFmtId="0" fontId="0" fillId="9" borderId="11" xfId="0" applyFill="1" applyBorder="1" applyProtection="1">
      <protection hidden="1"/>
    </xf>
    <xf numFmtId="1" fontId="0" fillId="9" borderId="8" xfId="0" applyNumberFormat="1" applyFill="1" applyBorder="1" applyProtection="1">
      <protection hidden="1"/>
    </xf>
    <xf numFmtId="0" fontId="0" fillId="9" borderId="8" xfId="0" applyFill="1" applyBorder="1" applyAlignment="1" applyProtection="1">
      <alignment horizontal="left"/>
      <protection hidden="1"/>
    </xf>
    <xf numFmtId="0" fontId="0" fillId="9" borderId="15" xfId="0" applyFill="1" applyBorder="1" applyProtection="1">
      <protection hidden="1"/>
    </xf>
    <xf numFmtId="0" fontId="0" fillId="9" borderId="5" xfId="0" applyFill="1" applyBorder="1" applyProtection="1">
      <protection hidden="1"/>
    </xf>
    <xf numFmtId="0" fontId="0" fillId="9" borderId="6" xfId="0" applyFill="1" applyBorder="1" applyAlignment="1" applyProtection="1">
      <alignment horizontal="center"/>
      <protection hidden="1"/>
    </xf>
    <xf numFmtId="0" fontId="0" fillId="9" borderId="16" xfId="0" applyFill="1" applyBorder="1" applyAlignment="1" applyProtection="1">
      <alignment horizontal="center"/>
      <protection hidden="1"/>
    </xf>
    <xf numFmtId="0" fontId="0" fillId="9" borderId="17" xfId="0" applyFill="1" applyBorder="1" applyAlignment="1" applyProtection="1">
      <alignment horizontal="center"/>
      <protection hidden="1"/>
    </xf>
    <xf numFmtId="0" fontId="0" fillId="0" borderId="5" xfId="0" applyBorder="1"/>
    <xf numFmtId="0" fontId="0" fillId="0" borderId="6" xfId="0" applyBorder="1"/>
    <xf numFmtId="0" fontId="0" fillId="0" borderId="17" xfId="0" applyBorder="1"/>
    <xf numFmtId="0" fontId="0" fillId="0" borderId="7" xfId="0" applyBorder="1"/>
    <xf numFmtId="0" fontId="0" fillId="4" borderId="0" xfId="0" applyFill="1" applyBorder="1"/>
    <xf numFmtId="0" fontId="0" fillId="0" borderId="11" xfId="0" applyBorder="1"/>
    <xf numFmtId="0" fontId="0" fillId="0" borderId="8" xfId="0" applyBorder="1"/>
    <xf numFmtId="0" fontId="0" fillId="0" borderId="9" xfId="0" applyBorder="1"/>
    <xf numFmtId="0" fontId="0" fillId="0" borderId="15" xfId="0" applyBorder="1"/>
    <xf numFmtId="164" fontId="0" fillId="0" borderId="0" xfId="0" applyNumberFormat="1" applyBorder="1"/>
    <xf numFmtId="164" fontId="0" fillId="0" borderId="9" xfId="0" applyNumberFormat="1" applyBorder="1"/>
    <xf numFmtId="0" fontId="20" fillId="9" borderId="0" xfId="0" applyFont="1" applyFill="1" applyBorder="1" applyAlignment="1" applyProtection="1">
      <alignment horizontal="left"/>
      <protection hidden="1"/>
    </xf>
    <xf numFmtId="0" fontId="22" fillId="0" borderId="0" xfId="2" applyFont="1"/>
    <xf numFmtId="0" fontId="4" fillId="0" borderId="0" xfId="2"/>
    <xf numFmtId="0" fontId="22" fillId="0" borderId="0" xfId="2" applyFont="1" applyAlignment="1">
      <alignment horizontal="center"/>
    </xf>
    <xf numFmtId="0" fontId="23" fillId="0" borderId="0" xfId="2" applyFont="1"/>
    <xf numFmtId="0" fontId="12" fillId="0" borderId="0" xfId="0" applyFont="1"/>
    <xf numFmtId="0" fontId="22" fillId="0" borderId="0" xfId="2" applyFont="1" applyFill="1" applyAlignment="1">
      <alignment horizontal="center"/>
    </xf>
    <xf numFmtId="0" fontId="22" fillId="10" borderId="0" xfId="2" applyFont="1" applyFill="1" applyAlignment="1">
      <alignment horizontal="center"/>
    </xf>
    <xf numFmtId="0" fontId="22" fillId="11" borderId="0" xfId="2" applyFont="1" applyFill="1" applyAlignment="1">
      <alignment horizontal="center"/>
    </xf>
    <xf numFmtId="0" fontId="22" fillId="12" borderId="0" xfId="2" applyFont="1" applyFill="1" applyAlignment="1">
      <alignment horizontal="center"/>
    </xf>
    <xf numFmtId="0" fontId="24" fillId="0" borderId="0" xfId="0" applyFont="1"/>
    <xf numFmtId="0" fontId="0" fillId="0" borderId="13" xfId="0" applyBorder="1"/>
    <xf numFmtId="0" fontId="0" fillId="0" borderId="18" xfId="0" applyBorder="1"/>
    <xf numFmtId="0" fontId="0" fillId="0" borderId="20" xfId="0" applyBorder="1"/>
    <xf numFmtId="0" fontId="4" fillId="0" borderId="12" xfId="2" applyBorder="1"/>
    <xf numFmtId="0" fontId="0" fillId="0" borderId="19" xfId="0" applyBorder="1"/>
    <xf numFmtId="0" fontId="4" fillId="0" borderId="19" xfId="2" applyBorder="1"/>
    <xf numFmtId="0" fontId="4" fillId="0" borderId="19" xfId="2" applyFill="1" applyBorder="1"/>
    <xf numFmtId="0" fontId="4" fillId="0" borderId="12" xfId="2" applyFill="1" applyBorder="1"/>
    <xf numFmtId="0" fontId="4" fillId="0" borderId="18" xfId="2" applyFill="1" applyBorder="1"/>
    <xf numFmtId="164" fontId="4" fillId="0" borderId="19" xfId="2" applyNumberFormat="1" applyBorder="1"/>
    <xf numFmtId="164" fontId="0" fillId="0" borderId="19" xfId="0" applyNumberFormat="1" applyBorder="1"/>
    <xf numFmtId="0" fontId="0" fillId="0" borderId="16" xfId="0" applyBorder="1"/>
    <xf numFmtId="1" fontId="0" fillId="0" borderId="17" xfId="0" applyNumberFormat="1" applyBorder="1"/>
    <xf numFmtId="164" fontId="4" fillId="0" borderId="6" xfId="2" applyNumberFormat="1" applyBorder="1"/>
    <xf numFmtId="0" fontId="4" fillId="0" borderId="6" xfId="2" applyBorder="1"/>
    <xf numFmtId="0" fontId="4" fillId="0" borderId="5" xfId="2" applyBorder="1"/>
    <xf numFmtId="164" fontId="0" fillId="0" borderId="6" xfId="0" applyNumberFormat="1" applyBorder="1"/>
    <xf numFmtId="1" fontId="0" fillId="0" borderId="11" xfId="0" applyNumberFormat="1" applyBorder="1"/>
    <xf numFmtId="164" fontId="4" fillId="0" borderId="0" xfId="2" applyNumberFormat="1" applyBorder="1"/>
    <xf numFmtId="0" fontId="4" fillId="0" borderId="0" xfId="2" applyBorder="1"/>
    <xf numFmtId="0" fontId="4" fillId="0" borderId="7" xfId="2" applyBorder="1"/>
    <xf numFmtId="0" fontId="0" fillId="0" borderId="14" xfId="0" applyBorder="1"/>
    <xf numFmtId="1" fontId="0" fillId="0" borderId="15" xfId="0" applyNumberFormat="1" applyBorder="1"/>
    <xf numFmtId="164" fontId="4" fillId="0" borderId="9" xfId="2" applyNumberFormat="1" applyBorder="1"/>
    <xf numFmtId="0" fontId="4" fillId="0" borderId="9" xfId="2" applyBorder="1"/>
    <xf numFmtId="0" fontId="4" fillId="0" borderId="8" xfId="2" applyBorder="1"/>
    <xf numFmtId="164" fontId="0" fillId="0" borderId="0" xfId="0" applyNumberFormat="1"/>
    <xf numFmtId="0" fontId="25" fillId="0" borderId="0" xfId="0" applyFont="1"/>
    <xf numFmtId="164" fontId="0" fillId="0" borderId="0" xfId="0" applyNumberFormat="1" applyFill="1"/>
    <xf numFmtId="0" fontId="0" fillId="0" borderId="12" xfId="0" applyBorder="1"/>
    <xf numFmtId="164" fontId="0" fillId="0" borderId="7" xfId="0" applyNumberFormat="1" applyBorder="1"/>
    <xf numFmtId="0" fontId="0" fillId="0" borderId="0" xfId="0" applyBorder="1" applyAlignment="1">
      <alignment horizontal="center"/>
    </xf>
    <xf numFmtId="0" fontId="0" fillId="4" borderId="0" xfId="0" applyFill="1" applyBorder="1" applyAlignment="1">
      <alignment horizontal="left"/>
    </xf>
    <xf numFmtId="168" fontId="0" fillId="7" borderId="0" xfId="0" applyNumberFormat="1" applyFill="1"/>
    <xf numFmtId="0" fontId="27" fillId="9" borderId="0" xfId="2" applyFont="1" applyFill="1" applyBorder="1" applyAlignment="1" applyProtection="1">
      <alignment horizontal="right"/>
      <protection hidden="1"/>
    </xf>
    <xf numFmtId="0" fontId="29" fillId="0" borderId="0" xfId="0" applyFont="1"/>
    <xf numFmtId="0" fontId="4" fillId="0" borderId="5" xfId="2" applyFont="1" applyFill="1" applyBorder="1"/>
    <xf numFmtId="0" fontId="4" fillId="0" borderId="6" xfId="2" applyFont="1" applyBorder="1"/>
    <xf numFmtId="2" fontId="0" fillId="0" borderId="0" xfId="0" applyNumberFormat="1" applyBorder="1"/>
    <xf numFmtId="2" fontId="0" fillId="0" borderId="12" xfId="0" applyNumberFormat="1" applyBorder="1"/>
    <xf numFmtId="2" fontId="0" fillId="0" borderId="7" xfId="0" applyNumberFormat="1" applyBorder="1"/>
    <xf numFmtId="2" fontId="0" fillId="0" borderId="8" xfId="0" applyNumberFormat="1" applyBorder="1"/>
    <xf numFmtId="0" fontId="4" fillId="0" borderId="9" xfId="2" applyFill="1" applyBorder="1"/>
    <xf numFmtId="0" fontId="4" fillId="0" borderId="8" xfId="2" applyFill="1" applyBorder="1"/>
    <xf numFmtId="0" fontId="4" fillId="0" borderId="15" xfId="2" applyFill="1" applyBorder="1"/>
    <xf numFmtId="0" fontId="4" fillId="0" borderId="9" xfId="2" applyFont="1" applyFill="1" applyBorder="1"/>
    <xf numFmtId="0" fontId="4" fillId="0" borderId="9" xfId="2" applyFont="1" applyBorder="1"/>
    <xf numFmtId="0" fontId="4" fillId="0" borderId="0" xfId="2" applyFill="1" applyBorder="1"/>
    <xf numFmtId="0" fontId="4" fillId="0" borderId="11" xfId="2" applyFill="1" applyBorder="1"/>
    <xf numFmtId="164" fontId="4" fillId="0" borderId="0" xfId="2" applyNumberFormat="1"/>
    <xf numFmtId="0" fontId="30" fillId="9" borderId="5" xfId="0" applyFont="1" applyFill="1" applyBorder="1" applyProtection="1">
      <protection hidden="1"/>
    </xf>
    <xf numFmtId="0" fontId="30" fillId="9" borderId="6" xfId="0" applyFont="1" applyFill="1" applyBorder="1" applyProtection="1">
      <protection hidden="1"/>
    </xf>
    <xf numFmtId="0" fontId="31" fillId="9" borderId="6" xfId="2" applyFont="1" applyFill="1" applyBorder="1" applyAlignment="1" applyProtection="1">
      <alignment horizontal="right"/>
      <protection hidden="1"/>
    </xf>
    <xf numFmtId="0" fontId="31" fillId="9" borderId="17" xfId="2" applyFont="1" applyFill="1" applyBorder="1" applyProtection="1">
      <protection hidden="1"/>
    </xf>
    <xf numFmtId="0" fontId="20" fillId="9" borderId="7" xfId="0" applyFont="1" applyFill="1" applyBorder="1" applyProtection="1">
      <protection hidden="1"/>
    </xf>
    <xf numFmtId="0" fontId="30" fillId="9" borderId="0" xfId="0" applyFont="1" applyFill="1" applyBorder="1" applyProtection="1">
      <protection hidden="1"/>
    </xf>
    <xf numFmtId="0" fontId="31" fillId="9" borderId="0" xfId="2" applyFont="1" applyFill="1" applyBorder="1" applyAlignment="1" applyProtection="1">
      <alignment horizontal="right"/>
      <protection hidden="1"/>
    </xf>
    <xf numFmtId="0" fontId="31" fillId="9" borderId="11" xfId="2" applyFont="1" applyFill="1" applyBorder="1" applyProtection="1">
      <protection hidden="1"/>
    </xf>
    <xf numFmtId="0" fontId="30" fillId="9" borderId="7" xfId="0" applyFont="1" applyFill="1" applyBorder="1" applyProtection="1">
      <protection hidden="1"/>
    </xf>
    <xf numFmtId="0" fontId="30" fillId="9" borderId="8" xfId="0" applyFont="1" applyFill="1" applyBorder="1" applyProtection="1">
      <protection hidden="1"/>
    </xf>
    <xf numFmtId="0" fontId="30" fillId="9" borderId="9" xfId="0" applyFont="1" applyFill="1" applyBorder="1" applyProtection="1">
      <protection hidden="1"/>
    </xf>
    <xf numFmtId="0" fontId="31" fillId="9" borderId="9" xfId="2" applyFont="1" applyFill="1" applyBorder="1" applyAlignment="1" applyProtection="1">
      <alignment horizontal="right"/>
      <protection hidden="1"/>
    </xf>
    <xf numFmtId="0" fontId="31" fillId="9" borderId="15" xfId="2" applyFont="1" applyFill="1" applyBorder="1" applyProtection="1">
      <protection hidden="1"/>
    </xf>
    <xf numFmtId="0" fontId="30" fillId="9" borderId="0" xfId="0" applyFont="1" applyFill="1" applyBorder="1" applyAlignment="1" applyProtection="1">
      <alignment horizontal="right"/>
      <protection hidden="1"/>
    </xf>
    <xf numFmtId="0" fontId="30" fillId="9" borderId="11" xfId="0" applyFont="1" applyFill="1" applyBorder="1" applyProtection="1">
      <protection hidden="1"/>
    </xf>
    <xf numFmtId="0" fontId="30" fillId="9" borderId="9" xfId="0" applyFont="1" applyFill="1" applyBorder="1" applyAlignment="1" applyProtection="1">
      <alignment horizontal="right"/>
      <protection hidden="1"/>
    </xf>
    <xf numFmtId="0" fontId="30" fillId="9" borderId="15" xfId="0" applyFont="1" applyFill="1" applyBorder="1" applyProtection="1">
      <protection hidden="1"/>
    </xf>
    <xf numFmtId="0" fontId="0" fillId="0" borderId="21" xfId="0" applyBorder="1"/>
    <xf numFmtId="0" fontId="0" fillId="0" borderId="22" xfId="0" applyBorder="1" applyAlignment="1">
      <alignment horizontal="center" wrapText="1"/>
    </xf>
    <xf numFmtId="0" fontId="0" fillId="0" borderId="23" xfId="0" applyBorder="1"/>
    <xf numFmtId="0" fontId="0" fillId="0" borderId="24" xfId="0" applyBorder="1"/>
    <xf numFmtId="0" fontId="0" fillId="0" borderId="27" xfId="0" applyBorder="1"/>
    <xf numFmtId="0" fontId="0" fillId="0" borderId="28" xfId="0" applyBorder="1"/>
    <xf numFmtId="0" fontId="0" fillId="0" borderId="27" xfId="0" applyFill="1" applyBorder="1"/>
    <xf numFmtId="0" fontId="0" fillId="14" borderId="1" xfId="0" applyFill="1" applyBorder="1"/>
    <xf numFmtId="0" fontId="0" fillId="14" borderId="28" xfId="0" applyFill="1" applyBorder="1"/>
    <xf numFmtId="0" fontId="0" fillId="0" borderId="2" xfId="0" applyFill="1" applyBorder="1"/>
    <xf numFmtId="0" fontId="0" fillId="0" borderId="28" xfId="0" applyFill="1" applyBorder="1"/>
    <xf numFmtId="0" fontId="0" fillId="0" borderId="4" xfId="0" applyFill="1" applyBorder="1"/>
    <xf numFmtId="0" fontId="0" fillId="0" borderId="2" xfId="0" applyBorder="1"/>
    <xf numFmtId="0" fontId="0" fillId="0" borderId="4" xfId="0" applyBorder="1"/>
    <xf numFmtId="0" fontId="0" fillId="0" borderId="29" xfId="0" applyBorder="1"/>
    <xf numFmtId="0" fontId="0" fillId="0" borderId="30" xfId="0" applyBorder="1"/>
    <xf numFmtId="0" fontId="0" fillId="0" borderId="31" xfId="0" applyBorder="1"/>
    <xf numFmtId="0" fontId="17" fillId="0" borderId="0" xfId="0" applyFont="1"/>
    <xf numFmtId="0" fontId="36" fillId="0" borderId="0" xfId="0" applyFont="1"/>
    <xf numFmtId="0" fontId="37" fillId="0" borderId="0" xfId="0" applyFont="1"/>
    <xf numFmtId="0" fontId="4" fillId="0" borderId="0" xfId="2" applyFont="1" applyFill="1" applyBorder="1" applyAlignment="1" applyProtection="1">
      <alignment horizontal="left"/>
    </xf>
    <xf numFmtId="0" fontId="0" fillId="15" borderId="0" xfId="0" applyFill="1"/>
    <xf numFmtId="0" fontId="4" fillId="0" borderId="9" xfId="2" applyFont="1" applyFill="1" applyBorder="1" applyAlignment="1" applyProtection="1">
      <alignment horizontal="left"/>
    </xf>
    <xf numFmtId="164" fontId="0" fillId="8" borderId="0" xfId="0" applyNumberFormat="1" applyFill="1"/>
    <xf numFmtId="169" fontId="0" fillId="8" borderId="0" xfId="0" applyNumberFormat="1" applyFill="1"/>
    <xf numFmtId="0" fontId="0" fillId="9" borderId="17" xfId="0" applyFill="1" applyBorder="1" applyProtection="1">
      <protection hidden="1"/>
    </xf>
    <xf numFmtId="0" fontId="0" fillId="4" borderId="20" xfId="0" applyFill="1" applyBorder="1" applyProtection="1">
      <protection locked="0" hidden="1"/>
    </xf>
    <xf numFmtId="2" fontId="0" fillId="0" borderId="20" xfId="0" applyNumberFormat="1" applyBorder="1" applyProtection="1">
      <protection hidden="1"/>
    </xf>
    <xf numFmtId="0" fontId="12" fillId="9" borderId="15" xfId="0" applyFont="1" applyFill="1" applyBorder="1" applyProtection="1">
      <protection hidden="1"/>
    </xf>
    <xf numFmtId="0" fontId="0" fillId="9" borderId="5" xfId="0" applyFill="1" applyBorder="1"/>
    <xf numFmtId="0" fontId="0" fillId="9" borderId="6" xfId="0" applyFill="1" applyBorder="1"/>
    <xf numFmtId="0" fontId="0" fillId="9" borderId="6" xfId="0" applyFill="1" applyBorder="1" applyAlignment="1">
      <alignment horizontal="right"/>
    </xf>
    <xf numFmtId="0" fontId="0" fillId="9" borderId="17" xfId="0" applyFill="1" applyBorder="1"/>
    <xf numFmtId="0" fontId="0" fillId="9" borderId="7" xfId="0" applyFill="1" applyBorder="1"/>
    <xf numFmtId="0" fontId="0" fillId="9" borderId="0" xfId="0" applyFill="1" applyBorder="1"/>
    <xf numFmtId="0" fontId="0" fillId="9" borderId="0" xfId="0" applyFill="1" applyBorder="1" applyAlignment="1">
      <alignment horizontal="right"/>
    </xf>
    <xf numFmtId="0" fontId="0" fillId="9" borderId="11" xfId="0" applyFill="1" applyBorder="1"/>
    <xf numFmtId="0" fontId="0" fillId="9" borderId="8" xfId="0" applyFill="1" applyBorder="1"/>
    <xf numFmtId="0" fontId="0" fillId="9" borderId="9" xfId="0" applyFill="1" applyBorder="1"/>
    <xf numFmtId="0" fontId="0" fillId="9" borderId="15" xfId="0" applyFill="1" applyBorder="1"/>
    <xf numFmtId="0" fontId="0" fillId="9" borderId="9" xfId="0" applyFill="1" applyBorder="1" applyAlignment="1">
      <alignment horizontal="right"/>
    </xf>
    <xf numFmtId="0" fontId="14" fillId="0" borderId="0" xfId="0" applyFont="1" applyFill="1" applyBorder="1"/>
    <xf numFmtId="0" fontId="19" fillId="0" borderId="0" xfId="0" applyFont="1" applyFill="1" applyAlignment="1">
      <alignment horizontal="center" wrapText="1"/>
    </xf>
    <xf numFmtId="1" fontId="0" fillId="7" borderId="0" xfId="0" applyNumberFormat="1" applyFill="1"/>
    <xf numFmtId="0" fontId="2" fillId="0" borderId="0" xfId="0" applyFont="1" applyFill="1"/>
    <xf numFmtId="0" fontId="22" fillId="0" borderId="0" xfId="2" applyFont="1" applyFill="1" applyBorder="1" applyAlignment="1" applyProtection="1">
      <alignment horizontal="left"/>
    </xf>
    <xf numFmtId="0" fontId="12" fillId="0" borderId="0" xfId="0" applyFont="1" applyFill="1"/>
    <xf numFmtId="0" fontId="0" fillId="16" borderId="0" xfId="0" applyFill="1"/>
    <xf numFmtId="0" fontId="0" fillId="0" borderId="0" xfId="0" applyProtection="1">
      <protection hidden="1"/>
    </xf>
    <xf numFmtId="0" fontId="0" fillId="0" borderId="0" xfId="0" applyFont="1" applyFill="1"/>
    <xf numFmtId="0" fontId="0" fillId="9" borderId="7" xfId="0" applyFill="1" applyBorder="1" applyAlignment="1" applyProtection="1">
      <alignment horizontal="right"/>
      <protection hidden="1"/>
    </xf>
    <xf numFmtId="0" fontId="0" fillId="9" borderId="0" xfId="0" applyFill="1" applyBorder="1" applyAlignment="1" applyProtection="1">
      <alignment horizontal="right"/>
      <protection hidden="1"/>
    </xf>
    <xf numFmtId="0" fontId="0" fillId="9" borderId="8" xfId="0" applyFill="1" applyBorder="1" applyAlignment="1" applyProtection="1">
      <alignment horizontal="right"/>
      <protection hidden="1"/>
    </xf>
    <xf numFmtId="0" fontId="0" fillId="9" borderId="9" xfId="0" applyFill="1" applyBorder="1" applyAlignment="1" applyProtection="1">
      <alignment horizontal="right"/>
      <protection hidden="1"/>
    </xf>
    <xf numFmtId="0" fontId="17" fillId="8" borderId="0" xfId="0" applyFont="1" applyFill="1"/>
    <xf numFmtId="0" fontId="45" fillId="18" borderId="0" xfId="0" applyFont="1" applyFill="1" applyAlignment="1">
      <alignment horizontal="center"/>
    </xf>
    <xf numFmtId="0" fontId="0" fillId="0" borderId="22" xfId="0" applyBorder="1" applyAlignment="1">
      <alignment horizontal="center" wrapText="1"/>
    </xf>
    <xf numFmtId="0" fontId="0" fillId="9" borderId="0" xfId="0" applyFill="1"/>
    <xf numFmtId="0" fontId="0" fillId="9" borderId="0" xfId="0" applyFill="1" applyAlignment="1">
      <alignment horizontal="right"/>
    </xf>
    <xf numFmtId="0" fontId="2" fillId="9" borderId="0" xfId="0" applyFont="1" applyFill="1" applyBorder="1"/>
    <xf numFmtId="0" fontId="15" fillId="9" borderId="0" xfId="0" applyFont="1" applyFill="1"/>
    <xf numFmtId="0" fontId="15" fillId="9" borderId="0" xfId="0" applyFont="1" applyFill="1" applyBorder="1"/>
    <xf numFmtId="0" fontId="0" fillId="9" borderId="17" xfId="0" applyFill="1" applyBorder="1" applyAlignment="1">
      <alignment horizontal="left" vertical="center"/>
    </xf>
    <xf numFmtId="0" fontId="0" fillId="9" borderId="6" xfId="0" applyFill="1" applyBorder="1" applyAlignment="1">
      <alignment horizontal="left" vertical="center"/>
    </xf>
    <xf numFmtId="0" fontId="0" fillId="9" borderId="6" xfId="0" applyFill="1" applyBorder="1" applyAlignment="1">
      <alignment horizontal="right" vertical="center"/>
    </xf>
    <xf numFmtId="0" fontId="0" fillId="9" borderId="0" xfId="0" applyFill="1" applyAlignment="1">
      <alignment horizontal="center"/>
    </xf>
    <xf numFmtId="0" fontId="5" fillId="2" borderId="5" xfId="1" applyFont="1" applyFill="1" applyBorder="1" applyAlignment="1" applyProtection="1">
      <alignment vertical="center"/>
    </xf>
    <xf numFmtId="0" fontId="5" fillId="2" borderId="6" xfId="1" applyFont="1" applyFill="1" applyBorder="1" applyAlignment="1" applyProtection="1">
      <alignment vertical="center"/>
    </xf>
    <xf numFmtId="0" fontId="0" fillId="2" borderId="0" xfId="0" applyFill="1"/>
    <xf numFmtId="0" fontId="5" fillId="2" borderId="0" xfId="1" applyFont="1" applyFill="1" applyBorder="1" applyAlignment="1" applyProtection="1">
      <alignment vertical="center"/>
    </xf>
    <xf numFmtId="0" fontId="0" fillId="3" borderId="0" xfId="0" applyFill="1"/>
    <xf numFmtId="0" fontId="0" fillId="3" borderId="0" xfId="0" applyFill="1" applyBorder="1"/>
    <xf numFmtId="0" fontId="0" fillId="3" borderId="0" xfId="0" applyFill="1" applyBorder="1" applyAlignment="1">
      <alignment horizontal="right"/>
    </xf>
    <xf numFmtId="0" fontId="0" fillId="18" borderId="0" xfId="0" applyFill="1" applyBorder="1"/>
    <xf numFmtId="0" fontId="0" fillId="18" borderId="0" xfId="0" applyFill="1" applyBorder="1" applyAlignment="1">
      <alignment horizontal="right"/>
    </xf>
    <xf numFmtId="0" fontId="0" fillId="18" borderId="0" xfId="0" applyFill="1"/>
    <xf numFmtId="0" fontId="0" fillId="18" borderId="0" xfId="0" applyFill="1" applyAlignment="1">
      <alignment horizontal="right"/>
    </xf>
    <xf numFmtId="0" fontId="34" fillId="18" borderId="0" xfId="0" applyFont="1" applyFill="1" applyBorder="1"/>
    <xf numFmtId="0" fontId="47" fillId="18" borderId="0" xfId="0" applyFont="1" applyFill="1" applyBorder="1"/>
    <xf numFmtId="0" fontId="0" fillId="9" borderId="20" xfId="0" applyFill="1" applyBorder="1"/>
    <xf numFmtId="0" fontId="0" fillId="9" borderId="16" xfId="0" applyFill="1" applyBorder="1" applyAlignment="1">
      <alignment horizontal="right" vertical="center"/>
    </xf>
    <xf numFmtId="0" fontId="0" fillId="9" borderId="14" xfId="0" applyFill="1" applyBorder="1"/>
    <xf numFmtId="1" fontId="0" fillId="9" borderId="20" xfId="0" applyNumberFormat="1" applyFill="1" applyBorder="1"/>
    <xf numFmtId="0" fontId="42" fillId="9" borderId="0" xfId="0" applyFont="1" applyFill="1" applyAlignment="1">
      <alignment horizontal="center"/>
    </xf>
    <xf numFmtId="0" fontId="40" fillId="9" borderId="0" xfId="0" applyFont="1" applyFill="1"/>
    <xf numFmtId="49" fontId="42" fillId="9" borderId="0" xfId="0" applyNumberFormat="1" applyFont="1" applyFill="1" applyAlignment="1">
      <alignment horizontal="center"/>
    </xf>
    <xf numFmtId="0" fontId="42" fillId="9" borderId="0" xfId="0" applyFont="1" applyFill="1" applyAlignment="1">
      <alignment wrapText="1"/>
    </xf>
    <xf numFmtId="0" fontId="46" fillId="9" borderId="0" xfId="3" applyFont="1" applyFill="1" applyBorder="1" applyAlignment="1">
      <alignment vertical="center"/>
    </xf>
    <xf numFmtId="0" fontId="40" fillId="9" borderId="0" xfId="0" applyFont="1" applyFill="1" applyAlignment="1">
      <alignment horizontal="center"/>
    </xf>
    <xf numFmtId="0" fontId="40" fillId="9" borderId="0" xfId="0" applyFont="1" applyFill="1" applyAlignment="1">
      <alignment horizontal="left"/>
    </xf>
    <xf numFmtId="0" fontId="41" fillId="9" borderId="0" xfId="0" applyFont="1" applyFill="1" applyAlignment="1">
      <alignment horizontal="center"/>
    </xf>
    <xf numFmtId="49" fontId="41" fillId="9" borderId="0" xfId="0" applyNumberFormat="1" applyFont="1" applyFill="1" applyAlignment="1">
      <alignment horizontal="left"/>
    </xf>
    <xf numFmtId="0" fontId="42" fillId="9" borderId="0" xfId="0" applyFont="1" applyFill="1"/>
    <xf numFmtId="0" fontId="44" fillId="9" borderId="0" xfId="3" applyFont="1" applyFill="1" applyBorder="1" applyAlignment="1">
      <alignment vertical="center"/>
    </xf>
    <xf numFmtId="0" fontId="44" fillId="9" borderId="0" xfId="3" applyFont="1" applyFill="1" applyBorder="1" applyAlignment="1">
      <alignment horizontal="right" vertical="center"/>
    </xf>
    <xf numFmtId="0" fontId="41" fillId="9" borderId="0" xfId="0" applyFont="1" applyFill="1" applyAlignment="1">
      <alignment horizontal="left"/>
    </xf>
    <xf numFmtId="0" fontId="4" fillId="9" borderId="0" xfId="0" applyFont="1" applyFill="1" applyAlignment="1"/>
    <xf numFmtId="0" fontId="0" fillId="4" borderId="16" xfId="0" applyFill="1" applyBorder="1" applyProtection="1">
      <protection locked="0"/>
    </xf>
    <xf numFmtId="0" fontId="0" fillId="4" borderId="20" xfId="0" applyFill="1" applyBorder="1" applyProtection="1">
      <protection locked="0"/>
    </xf>
    <xf numFmtId="0" fontId="0" fillId="4" borderId="14" xfId="0" applyFill="1" applyBorder="1" applyProtection="1">
      <protection locked="0"/>
    </xf>
    <xf numFmtId="0" fontId="0" fillId="4" borderId="16" xfId="0" applyNumberFormat="1" applyFill="1" applyBorder="1" applyProtection="1">
      <protection locked="0"/>
    </xf>
    <xf numFmtId="0" fontId="0" fillId="4" borderId="13" xfId="0" applyFill="1" applyBorder="1" applyProtection="1">
      <protection locked="0"/>
    </xf>
    <xf numFmtId="0" fontId="30" fillId="4" borderId="16" xfId="0" applyFont="1" applyFill="1" applyBorder="1" applyProtection="1">
      <protection locked="0"/>
    </xf>
    <xf numFmtId="0" fontId="30" fillId="4" borderId="20" xfId="0" applyFont="1" applyFill="1" applyBorder="1" applyProtection="1">
      <protection locked="0"/>
    </xf>
    <xf numFmtId="0" fontId="30" fillId="4" borderId="14" xfId="0" applyFont="1" applyFill="1" applyBorder="1" applyProtection="1">
      <protection locked="0"/>
    </xf>
    <xf numFmtId="2" fontId="0" fillId="9" borderId="20" xfId="0" applyNumberFormat="1" applyFill="1" applyBorder="1"/>
    <xf numFmtId="0" fontId="4" fillId="0" borderId="0" xfId="0" applyFont="1" applyAlignment="1">
      <alignment horizontal="right"/>
    </xf>
    <xf numFmtId="0" fontId="0" fillId="0" borderId="0" xfId="0" applyAlignment="1">
      <alignment horizontal="left"/>
    </xf>
    <xf numFmtId="2" fontId="0" fillId="9" borderId="14" xfId="0" applyNumberFormat="1" applyFill="1" applyBorder="1"/>
    <xf numFmtId="2" fontId="0" fillId="0" borderId="16" xfId="0" applyNumberFormat="1" applyBorder="1"/>
    <xf numFmtId="2" fontId="0" fillId="0" borderId="20" xfId="0" applyNumberFormat="1" applyBorder="1"/>
    <xf numFmtId="2" fontId="0" fillId="0" borderId="14" xfId="0" applyNumberFormat="1" applyBorder="1" applyProtection="1">
      <protection hidden="1"/>
    </xf>
    <xf numFmtId="0" fontId="0" fillId="3" borderId="9" xfId="0" applyFill="1" applyBorder="1"/>
    <xf numFmtId="0" fontId="0" fillId="9" borderId="7" xfId="0" applyFill="1" applyBorder="1" applyAlignment="1" applyProtection="1">
      <alignment horizontal="right"/>
      <protection hidden="1"/>
    </xf>
    <xf numFmtId="0" fontId="0" fillId="9" borderId="0" xfId="0" applyFill="1" applyBorder="1" applyAlignment="1" applyProtection="1">
      <alignment horizontal="right"/>
      <protection hidden="1"/>
    </xf>
    <xf numFmtId="0" fontId="0" fillId="9" borderId="11" xfId="0" applyFill="1" applyBorder="1" applyAlignment="1" applyProtection="1">
      <alignment horizontal="right"/>
      <protection hidden="1"/>
    </xf>
    <xf numFmtId="0" fontId="0" fillId="9" borderId="8" xfId="0" applyFill="1" applyBorder="1" applyAlignment="1" applyProtection="1">
      <alignment horizontal="right"/>
      <protection hidden="1"/>
    </xf>
    <xf numFmtId="0" fontId="0" fillId="9" borderId="9" xfId="0" applyFill="1" applyBorder="1" applyAlignment="1" applyProtection="1">
      <alignment horizontal="right"/>
      <protection hidden="1"/>
    </xf>
    <xf numFmtId="0" fontId="0" fillId="9" borderId="15" xfId="0" applyFill="1" applyBorder="1" applyAlignment="1" applyProtection="1">
      <alignment horizontal="right"/>
      <protection hidden="1"/>
    </xf>
    <xf numFmtId="0" fontId="43" fillId="3" borderId="0" xfId="3" applyFill="1" applyBorder="1" applyAlignment="1" applyProtection="1">
      <alignment horizontal="center" vertical="center"/>
      <protection locked="0" hidden="1"/>
    </xf>
    <xf numFmtId="0" fontId="0" fillId="9" borderId="0" xfId="0" applyFill="1" applyAlignment="1">
      <alignment horizontal="center"/>
    </xf>
    <xf numFmtId="0" fontId="0" fillId="9" borderId="5" xfId="0" applyFill="1" applyBorder="1" applyAlignment="1" applyProtection="1">
      <alignment horizontal="right"/>
      <protection hidden="1"/>
    </xf>
    <xf numFmtId="0" fontId="0" fillId="9" borderId="6" xfId="0" applyFill="1" applyBorder="1" applyAlignment="1" applyProtection="1">
      <alignment horizontal="right"/>
      <protection hidden="1"/>
    </xf>
    <xf numFmtId="0" fontId="0" fillId="9" borderId="17" xfId="0" applyFill="1" applyBorder="1" applyAlignment="1" applyProtection="1">
      <alignment horizontal="right"/>
      <protection hidden="1"/>
    </xf>
    <xf numFmtId="0" fontId="43" fillId="3" borderId="0" xfId="3" applyFill="1" applyBorder="1" applyAlignment="1" applyProtection="1">
      <alignment horizontal="center"/>
      <protection locked="0" hidden="1"/>
    </xf>
    <xf numFmtId="0" fontId="40" fillId="0" borderId="0" xfId="0" applyFont="1" applyAlignment="1">
      <alignment horizontal="center"/>
    </xf>
    <xf numFmtId="0" fontId="40" fillId="17" borderId="0" xfId="0" applyFont="1" applyFill="1" applyAlignment="1">
      <alignment horizontal="center"/>
    </xf>
    <xf numFmtId="0" fontId="45" fillId="18" borderId="0" xfId="0" applyFont="1" applyFill="1" applyAlignment="1">
      <alignment horizontal="left"/>
    </xf>
    <xf numFmtId="0" fontId="42" fillId="9" borderId="0" xfId="0" applyFont="1" applyFill="1" applyAlignment="1">
      <alignment horizontal="left"/>
    </xf>
    <xf numFmtId="0" fontId="42" fillId="9" borderId="0" xfId="0" applyFont="1" applyFill="1" applyAlignment="1">
      <alignment wrapText="1"/>
    </xf>
    <xf numFmtId="0" fontId="0" fillId="0" borderId="22" xfId="0" applyBorder="1" applyAlignment="1">
      <alignment horizontal="center" wrapText="1"/>
    </xf>
    <xf numFmtId="0" fontId="0" fillId="0" borderId="26" xfId="0" applyBorder="1" applyAlignment="1">
      <alignment horizontal="center" wrapText="1"/>
    </xf>
    <xf numFmtId="0" fontId="0" fillId="0" borderId="23" xfId="0" applyBorder="1" applyAlignment="1">
      <alignment horizontal="center" wrapText="1"/>
    </xf>
    <xf numFmtId="0" fontId="0" fillId="0" borderId="24" xfId="0" applyBorder="1" applyAlignment="1">
      <alignment horizontal="center" wrapText="1"/>
    </xf>
    <xf numFmtId="0" fontId="35" fillId="13" borderId="0" xfId="2" applyFont="1" applyFill="1" applyAlignment="1">
      <alignment horizontal="center"/>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25" xfId="0" applyBorder="1" applyAlignment="1">
      <alignment horizontal="center"/>
    </xf>
    <xf numFmtId="0" fontId="2" fillId="0" borderId="1" xfId="0" applyFont="1" applyBorder="1" applyAlignment="1">
      <alignment horizontal="left"/>
    </xf>
    <xf numFmtId="0" fontId="0" fillId="0" borderId="1" xfId="0" applyBorder="1" applyAlignment="1">
      <alignment horizontal="left" vertical="center"/>
    </xf>
    <xf numFmtId="0" fontId="0" fillId="0" borderId="0" xfId="0" applyAlignment="1">
      <alignment horizontal="center" vertical="top"/>
    </xf>
    <xf numFmtId="0" fontId="0" fillId="0" borderId="10" xfId="0" applyBorder="1" applyAlignment="1">
      <alignment horizontal="center" vertical="top"/>
    </xf>
    <xf numFmtId="0" fontId="0" fillId="0" borderId="1" xfId="0" applyBorder="1" applyAlignment="1">
      <alignment horizontal="center"/>
    </xf>
    <xf numFmtId="0" fontId="2" fillId="0" borderId="2" xfId="0" applyFont="1" applyBorder="1" applyAlignment="1">
      <alignment horizontal="left"/>
    </xf>
    <xf numFmtId="0" fontId="2" fillId="0" borderId="3" xfId="0" applyFont="1" applyBorder="1" applyAlignment="1">
      <alignment horizontal="left"/>
    </xf>
    <xf numFmtId="0" fontId="2" fillId="0" borderId="4" xfId="0" applyFont="1" applyBorder="1" applyAlignment="1">
      <alignment horizontal="left"/>
    </xf>
    <xf numFmtId="0" fontId="2" fillId="0" borderId="12" xfId="0" applyFont="1" applyBorder="1" applyAlignment="1">
      <alignment horizontal="center"/>
    </xf>
    <xf numFmtId="0" fontId="2" fillId="0" borderId="18" xfId="0" applyFont="1" applyBorder="1" applyAlignment="1">
      <alignment horizontal="center"/>
    </xf>
    <xf numFmtId="0" fontId="4" fillId="0" borderId="0" xfId="2" applyBorder="1" applyAlignment="1">
      <alignment horizontal="center"/>
    </xf>
    <xf numFmtId="0" fontId="0" fillId="0" borderId="0" xfId="0" applyBorder="1" applyAlignment="1">
      <alignment horizontal="center"/>
    </xf>
    <xf numFmtId="0" fontId="0" fillId="0" borderId="7" xfId="0" applyBorder="1" applyAlignment="1">
      <alignment horizontal="center"/>
    </xf>
    <xf numFmtId="0" fontId="0" fillId="0" borderId="11" xfId="0" applyBorder="1" applyAlignment="1">
      <alignment horizontal="center"/>
    </xf>
    <xf numFmtId="0" fontId="0" fillId="0" borderId="6" xfId="0" applyBorder="1" applyAlignment="1">
      <alignment horizontal="center"/>
    </xf>
    <xf numFmtId="0" fontId="0" fillId="0" borderId="5" xfId="0" applyBorder="1" applyAlignment="1">
      <alignment horizontal="center"/>
    </xf>
    <xf numFmtId="0" fontId="0" fillId="0" borderId="17" xfId="0" applyBorder="1" applyAlignment="1">
      <alignment horizontal="center"/>
    </xf>
    <xf numFmtId="0" fontId="2" fillId="0" borderId="19" xfId="0" applyFont="1" applyBorder="1" applyAlignment="1">
      <alignment horizontal="center"/>
    </xf>
    <xf numFmtId="0" fontId="2" fillId="0" borderId="5" xfId="0" applyFont="1" applyBorder="1" applyAlignment="1">
      <alignment horizontal="center"/>
    </xf>
    <xf numFmtId="0" fontId="2" fillId="0" borderId="17" xfId="0" applyFont="1" applyBorder="1" applyAlignment="1">
      <alignment horizontal="center"/>
    </xf>
    <xf numFmtId="0" fontId="22" fillId="0" borderId="0" xfId="2" applyFont="1" applyAlignment="1">
      <alignment horizontal="center"/>
    </xf>
  </cellXfs>
  <cellStyles count="4">
    <cellStyle name="Hyperlink" xfId="3" builtinId="8"/>
    <cellStyle name="Normal" xfId="0" builtinId="0"/>
    <cellStyle name="Normal 2" xfId="2" xr:uid="{00000000-0005-0000-0000-000001000000}"/>
    <cellStyle name="Normal 4" xfId="1" xr:uid="{00000000-0005-0000-0000-000002000000}"/>
  </cellStyles>
  <dxfs count="7">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Bode Plot</a:t>
            </a:r>
          </a:p>
        </c:rich>
      </c:tx>
      <c:overlay val="0"/>
    </c:title>
    <c:autoTitleDeleted val="0"/>
    <c:plotArea>
      <c:layout/>
      <c:scatterChart>
        <c:scatterStyle val="smoothMarker"/>
        <c:varyColors val="0"/>
        <c:ser>
          <c:idx val="0"/>
          <c:order val="0"/>
          <c:spPr>
            <a:ln w="38100">
              <a:solidFill>
                <a:srgbClr val="FF0000"/>
              </a:solidFill>
            </a:ln>
          </c:spPr>
          <c:marker>
            <c:symbol val="none"/>
          </c:marker>
          <c:xVal>
            <c:numRef>
              <c:f>Control_Loop_Tables!$N$19:$N$560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Control_Loop_Tables!$BK$19:$BK$560</c:f>
              <c:numCache>
                <c:formatCode>General</c:formatCode>
                <c:ptCount val="542"/>
                <c:pt idx="0">
                  <c:v>50.891258520351769</c:v>
                </c:pt>
                <c:pt idx="1">
                  <c:v>50.68694417013706</c:v>
                </c:pt>
                <c:pt idx="2">
                  <c:v>50.482435082584601</c:v>
                </c:pt>
                <c:pt idx="3">
                  <c:v>50.277722878845388</c:v>
                </c:pt>
                <c:pt idx="4">
                  <c:v>50.072798857963022</c:v>
                </c:pt>
                <c:pt idx="5">
                  <c:v>49.867653988110263</c:v>
                </c:pt>
                <c:pt idx="6">
                  <c:v>49.662278897946656</c:v>
                </c:pt>
                <c:pt idx="7">
                  <c:v>49.456663868145945</c:v>
                </c:pt>
                <c:pt idx="8">
                  <c:v>49.250798823142432</c:v>
                </c:pt>
                <c:pt idx="9">
                  <c:v>49.044673323152466</c:v>
                </c:pt>
                <c:pt idx="10">
                  <c:v>48.838276556532072</c:v>
                </c:pt>
                <c:pt idx="11">
                  <c:v>48.631597332537304</c:v>
                </c:pt>
                <c:pt idx="12">
                  <c:v>48.424624074558082</c:v>
                </c:pt>
                <c:pt idx="13">
                  <c:v>48.217344813906713</c:v>
                </c:pt>
                <c:pt idx="14">
                  <c:v>48.009747184240723</c:v>
                </c:pt>
                <c:pt idx="15">
                  <c:v>47.801818416715527</c:v>
                </c:pt>
                <c:pt idx="16">
                  <c:v>47.593545335960684</c:v>
                </c:pt>
                <c:pt idx="17">
                  <c:v>47.384914356986492</c:v>
                </c:pt>
                <c:pt idx="18">
                  <c:v>47.175911483129902</c:v>
                </c:pt>
                <c:pt idx="19">
                  <c:v>46.966522305159344</c:v>
                </c:pt>
                <c:pt idx="20">
                  <c:v>46.756732001663309</c:v>
                </c:pt>
                <c:pt idx="21">
                  <c:v>46.546525340853499</c:v>
                </c:pt>
                <c:pt idx="22">
                  <c:v>46.335886683923711</c:v>
                </c:pt>
                <c:pt idx="23">
                  <c:v>46.124799990106958</c:v>
                </c:pt>
                <c:pt idx="24">
                  <c:v>45.913248823585661</c:v>
                </c:pt>
                <c:pt idx="25">
                  <c:v>45.701216362409056</c:v>
                </c:pt>
                <c:pt idx="26">
                  <c:v>45.488685409584363</c:v>
                </c:pt>
                <c:pt idx="27">
                  <c:v>45.275638406504996</c:v>
                </c:pt>
                <c:pt idx="28">
                  <c:v>45.062057448890407</c:v>
                </c:pt>
                <c:pt idx="29">
                  <c:v>44.847924305408725</c:v>
                </c:pt>
                <c:pt idx="30">
                  <c:v>44.633220439159011</c:v>
                </c:pt>
                <c:pt idx="31">
                  <c:v>44.41792703218681</c:v>
                </c:pt>
                <c:pt idx="32">
                  <c:v>44.202025013208569</c:v>
                </c:pt>
                <c:pt idx="33">
                  <c:v>43.985495088713591</c:v>
                </c:pt>
                <c:pt idx="34">
                  <c:v>43.768317777609781</c:v>
                </c:pt>
                <c:pt idx="35">
                  <c:v>43.550473449570156</c:v>
                </c:pt>
                <c:pt idx="36">
                  <c:v>43.331942367227938</c:v>
                </c:pt>
                <c:pt idx="37">
                  <c:v>43.112704732355276</c:v>
                </c:pt>
                <c:pt idx="38">
                  <c:v>42.892740736143622</c:v>
                </c:pt>
                <c:pt idx="39">
                  <c:v>42.672030613689074</c:v>
                </c:pt>
                <c:pt idx="40">
                  <c:v>42.450554702758282</c:v>
                </c:pt>
                <c:pt idx="41">
                  <c:v>42.228293506890431</c:v>
                </c:pt>
                <c:pt idx="42">
                  <c:v>42.005227762859846</c:v>
                </c:pt>
                <c:pt idx="43">
                  <c:v>41.781338512490478</c:v>
                </c:pt>
                <c:pt idx="44">
                  <c:v>41.556607178778108</c:v>
                </c:pt>
                <c:pt idx="45">
                  <c:v>41.331015646238505</c:v>
                </c:pt>
                <c:pt idx="46">
                  <c:v>41.104546345351743</c:v>
                </c:pt>
                <c:pt idx="47">
                  <c:v>40.877182340930254</c:v>
                </c:pt>
                <c:pt idx="48">
                  <c:v>40.648907424187158</c:v>
                </c:pt>
                <c:pt idx="49">
                  <c:v>40.419706208226046</c:v>
                </c:pt>
                <c:pt idx="50">
                  <c:v>40.189564226622295</c:v>
                </c:pt>
                <c:pt idx="51">
                  <c:v>39.958468034703991</c:v>
                </c:pt>
                <c:pt idx="52">
                  <c:v>39.72640531308538</c:v>
                </c:pt>
                <c:pt idx="53">
                  <c:v>39.493364972942501</c:v>
                </c:pt>
                <c:pt idx="54">
                  <c:v>39.25933726246442</c:v>
                </c:pt>
                <c:pt idx="55">
                  <c:v>39.02431387385127</c:v>
                </c:pt>
                <c:pt idx="56">
                  <c:v>38.788288050173769</c:v>
                </c:pt>
                <c:pt idx="57">
                  <c:v>38.551254691356391</c:v>
                </c:pt>
                <c:pt idx="58">
                  <c:v>38.313210458491888</c:v>
                </c:pt>
                <c:pt idx="59">
                  <c:v>38.074153875650964</c:v>
                </c:pt>
                <c:pt idx="60">
                  <c:v>37.834085428311198</c:v>
                </c:pt>
                <c:pt idx="61">
                  <c:v>37.593007657494041</c:v>
                </c:pt>
                <c:pt idx="62">
                  <c:v>37.350925248675438</c:v>
                </c:pt>
                <c:pt idx="63">
                  <c:v>37.10784511451984</c:v>
                </c:pt>
                <c:pt idx="64">
                  <c:v>36.863776470480801</c:v>
                </c:pt>
                <c:pt idx="65">
                  <c:v>36.618730902316635</c:v>
                </c:pt>
                <c:pt idx="66">
                  <c:v>36.372722424589135</c:v>
                </c:pt>
                <c:pt idx="67">
                  <c:v>36.125767529238203</c:v>
                </c:pt>
                <c:pt idx="68">
                  <c:v>35.877885223372495</c:v>
                </c:pt>
                <c:pt idx="69">
                  <c:v>35.629097055467149</c:v>
                </c:pt>
                <c:pt idx="70">
                  <c:v>35.37942712922937</c:v>
                </c:pt>
                <c:pt idx="71">
                  <c:v>35.128902104473916</c:v>
                </c:pt>
                <c:pt idx="72">
                  <c:v>34.87755118444089</c:v>
                </c:pt>
                <c:pt idx="73">
                  <c:v>34.625406089094454</c:v>
                </c:pt>
                <c:pt idx="74">
                  <c:v>34.372501014055381</c:v>
                </c:pt>
                <c:pt idx="75">
                  <c:v>34.118872574941847</c:v>
                </c:pt>
                <c:pt idx="76">
                  <c:v>33.864559737028792</c:v>
                </c:pt>
                <c:pt idx="77">
                  <c:v>33.609603730269612</c:v>
                </c:pt>
                <c:pt idx="78">
                  <c:v>33.354047949869035</c:v>
                </c:pt>
                <c:pt idx="79">
                  <c:v>33.097937842739725</c:v>
                </c:pt>
                <c:pt idx="80">
                  <c:v>32.841320780321873</c:v>
                </c:pt>
                <c:pt idx="81">
                  <c:v>32.584245918385804</c:v>
                </c:pt>
                <c:pt idx="82">
                  <c:v>32.326764044582184</c:v>
                </c:pt>
                <c:pt idx="83">
                  <c:v>32.06892741463362</c:v>
                </c:pt>
                <c:pt idx="84">
                  <c:v>31.810789578192697</c:v>
                </c:pt>
                <c:pt idx="85">
                  <c:v>31.552405195504804</c:v>
                </c:pt>
                <c:pt idx="86">
                  <c:v>31.293829846119429</c:v>
                </c:pt>
                <c:pt idx="87">
                  <c:v>31.035119830987973</c:v>
                </c:pt>
                <c:pt idx="88">
                  <c:v>30.77633196935902</c:v>
                </c:pt>
                <c:pt idx="89">
                  <c:v>30.517523391946053</c:v>
                </c:pt>
                <c:pt idx="90">
                  <c:v>30.258751331884554</c:v>
                </c:pt>
                <c:pt idx="91">
                  <c:v>30.000072915023658</c:v>
                </c:pt>
                <c:pt idx="92">
                  <c:v>29.741544951103187</c:v>
                </c:pt>
                <c:pt idx="93">
                  <c:v>29.483223727358446</c:v>
                </c:pt>
                <c:pt idx="94">
                  <c:v>29.225164806067198</c:v>
                </c:pt>
                <c:pt idx="95">
                  <c:v>28.967422827504986</c:v>
                </c:pt>
                <c:pt idx="96">
                  <c:v>28.710051319716449</c:v>
                </c:pt>
                <c:pt idx="97">
                  <c:v>28.45310251642676</c:v>
                </c:pt>
                <c:pt idx="98">
                  <c:v>28.196627184327639</c:v>
                </c:pt>
                <c:pt idx="99">
                  <c:v>27.940674460865765</c:v>
                </c:pt>
                <c:pt idx="100">
                  <c:v>27.685291703541065</c:v>
                </c:pt>
                <c:pt idx="101">
                  <c:v>27.43052435159878</c:v>
                </c:pt>
                <c:pt idx="102">
                  <c:v>27.176415800860305</c:v>
                </c:pt>
                <c:pt idx="103">
                  <c:v>26.923007292301104</c:v>
                </c:pt>
                <c:pt idx="104">
                  <c:v>26.670337814836692</c:v>
                </c:pt>
                <c:pt idx="105">
                  <c:v>26.418444022634642</c:v>
                </c:pt>
                <c:pt idx="106">
                  <c:v>26.167360167125263</c:v>
                </c:pt>
                <c:pt idx="107">
                  <c:v>25.91711804374027</c:v>
                </c:pt>
                <c:pt idx="108">
                  <c:v>25.667746953275717</c:v>
                </c:pt>
                <c:pt idx="109">
                  <c:v>25.419273677639268</c:v>
                </c:pt>
                <c:pt idx="110">
                  <c:v>25.171722469623823</c:v>
                </c:pt>
                <c:pt idx="111">
                  <c:v>24.92511505623397</c:v>
                </c:pt>
                <c:pt idx="112">
                  <c:v>24.679470654989231</c:v>
                </c:pt>
                <c:pt idx="113">
                  <c:v>24.434806002536508</c:v>
                </c:pt>
                <c:pt idx="114">
                  <c:v>24.191135394827334</c:v>
                </c:pt>
                <c:pt idx="115">
                  <c:v>23.948470738045778</c:v>
                </c:pt>
                <c:pt idx="116">
                  <c:v>23.706821609422786</c:v>
                </c:pt>
                <c:pt idx="117">
                  <c:v>23.466195327028334</c:v>
                </c:pt>
                <c:pt idx="118">
                  <c:v>23.226597027610929</c:v>
                </c:pt>
                <c:pt idx="119">
                  <c:v>22.988029751530576</c:v>
                </c:pt>
                <c:pt idx="120">
                  <c:v>22.750494533835326</c:v>
                </c:pt>
                <c:pt idx="121">
                  <c:v>22.5139905005313</c:v>
                </c:pt>
                <c:pt idx="122">
                  <c:v>22.278514969120064</c:v>
                </c:pt>
                <c:pt idx="123">
                  <c:v>22.04406355249608</c:v>
                </c:pt>
                <c:pt idx="124">
                  <c:v>21.810630265338247</c:v>
                </c:pt>
                <c:pt idx="125">
                  <c:v>21.578207632164975</c:v>
                </c:pt>
                <c:pt idx="126">
                  <c:v>21.346786796270521</c:v>
                </c:pt>
                <c:pt idx="127">
                  <c:v>21.116357628815948</c:v>
                </c:pt>
                <c:pt idx="128">
                  <c:v>20.886908837396124</c:v>
                </c:pt>
                <c:pt idx="129">
                  <c:v>20.658428073466833</c:v>
                </c:pt>
                <c:pt idx="130">
                  <c:v>20.430902038076141</c:v>
                </c:pt>
                <c:pt idx="131">
                  <c:v>20.204316585398576</c:v>
                </c:pt>
                <c:pt idx="132">
                  <c:v>19.978656823638026</c:v>
                </c:pt>
                <c:pt idx="133">
                  <c:v>19.753907212916786</c:v>
                </c:pt>
                <c:pt idx="134">
                  <c:v>19.530051659832989</c:v>
                </c:pt>
                <c:pt idx="135">
                  <c:v>19.307073608416346</c:v>
                </c:pt>
                <c:pt idx="136">
                  <c:v>19.084956127271873</c:v>
                </c:pt>
                <c:pt idx="137">
                  <c:v>18.86368199274537</c:v>
                </c:pt>
                <c:pt idx="138">
                  <c:v>18.643233767995145</c:v>
                </c:pt>
                <c:pt idx="139">
                  <c:v>18.423593877894731</c:v>
                </c:pt>
                <c:pt idx="140">
                  <c:v>18.204744679731732</c:v>
                </c:pt>
                <c:pt idx="141">
                  <c:v>17.986668529704438</c:v>
                </c:pt>
                <c:pt idx="142">
                  <c:v>17.769347845248351</c:v>
                </c:pt>
                <c:pt idx="143">
                  <c:v>17.552765163255017</c:v>
                </c:pt>
                <c:pt idx="144">
                  <c:v>17.336903194268775</c:v>
                </c:pt>
                <c:pt idx="145">
                  <c:v>17.121744872769803</c:v>
                </c:pt>
                <c:pt idx="146">
                  <c:v>16.907273403669866</c:v>
                </c:pt>
                <c:pt idx="147">
                  <c:v>16.693472305160949</c:v>
                </c:pt>
                <c:pt idx="148">
                  <c:v>16.480325448072271</c:v>
                </c:pt>
                <c:pt idx="149">
                  <c:v>16.267817091896895</c:v>
                </c:pt>
                <c:pt idx="150">
                  <c:v>16.055931917660025</c:v>
                </c:pt>
                <c:pt idx="151">
                  <c:v>15.844655057802768</c:v>
                </c:pt>
                <c:pt idx="152">
                  <c:v>15.633972123260937</c:v>
                </c:pt>
                <c:pt idx="153">
                  <c:v>15.423869227916327</c:v>
                </c:pt>
                <c:pt idx="154">
                  <c:v>15.214333010601095</c:v>
                </c:pt>
                <c:pt idx="155">
                  <c:v>15.005350654830082</c:v>
                </c:pt>
                <c:pt idx="156">
                  <c:v>14.796909906435125</c:v>
                </c:pt>
                <c:pt idx="157">
                  <c:v>14.588999089270771</c:v>
                </c:pt>
                <c:pt idx="158">
                  <c:v>14.38160711915412</c:v>
                </c:pt>
                <c:pt idx="159">
                  <c:v>14.174723516197965</c:v>
                </c:pt>
                <c:pt idx="160">
                  <c:v>13.968338415686928</c:v>
                </c:pt>
                <c:pt idx="161">
                  <c:v>13.762442577642119</c:v>
                </c:pt>
                <c:pt idx="162">
                  <c:v>13.557027395209083</c:v>
                </c:pt>
                <c:pt idx="163">
                  <c:v>13.352084901998982</c:v>
                </c:pt>
                <c:pt idx="164">
                  <c:v>13.147607778502016</c:v>
                </c:pt>
                <c:pt idx="165">
                  <c:v>12.943589357686804</c:v>
                </c:pt>
                <c:pt idx="166">
                  <c:v>12.740023629887071</c:v>
                </c:pt>
                <c:pt idx="167">
                  <c:v>12.536905247072447</c:v>
                </c:pt>
                <c:pt idx="168">
                  <c:v>12.334229526588409</c:v>
                </c:pt>
                <c:pt idx="169">
                  <c:v>12.131992454444445</c:v>
                </c:pt>
                <c:pt idx="170">
                  <c:v>11.930190688217852</c:v>
                </c:pt>
                <c:pt idx="171">
                  <c:v>11.728821559635449</c:v>
                </c:pt>
                <c:pt idx="172">
                  <c:v>11.52788307688434</c:v>
                </c:pt>
                <c:pt idx="173">
                  <c:v>11.327373926694239</c:v>
                </c:pt>
                <c:pt idx="174">
                  <c:v>11.127293476229177</c:v>
                </c:pt>
                <c:pt idx="175">
                  <c:v>10.927641774811196</c:v>
                </c:pt>
                <c:pt idx="176">
                  <c:v>10.728419555497196</c:v>
                </c:pt>
                <c:pt idx="177">
                  <c:v>10.529628236516595</c:v>
                </c:pt>
                <c:pt idx="178">
                  <c:v>10.331269922572304</c:v>
                </c:pt>
                <c:pt idx="179">
                  <c:v>10.133347405995021</c:v>
                </c:pt>
                <c:pt idx="180">
                  <c:v>9.9358641677382593</c:v>
                </c:pt>
                <c:pt idx="181">
                  <c:v>9.7388243781860631</c:v>
                </c:pt>
                <c:pt idx="182">
                  <c:v>9.542232897741906</c:v>
                </c:pt>
                <c:pt idx="183">
                  <c:v>9.3460952771571524</c:v>
                </c:pt>
                <c:pt idx="184">
                  <c:v>9.1504177575455099</c:v>
                </c:pt>
                <c:pt idx="185">
                  <c:v>8.9552072700266248</c:v>
                </c:pt>
                <c:pt idx="186">
                  <c:v>8.7604714349274744</c:v>
                </c:pt>
                <c:pt idx="187">
                  <c:v>8.5662185604644385</c:v>
                </c:pt>
                <c:pt idx="188">
                  <c:v>8.3724576408183395</c:v>
                </c:pt>
                <c:pt idx="189">
                  <c:v>8.1791983535065906</c:v>
                </c:pt>
                <c:pt idx="190">
                  <c:v>7.9864510559437365</c:v>
                </c:pt>
                <c:pt idx="191">
                  <c:v>7.7942267810784669</c:v>
                </c:pt>
                <c:pt idx="192">
                  <c:v>7.6025372319790696</c:v>
                </c:pt>
                <c:pt idx="193">
                  <c:v>7.4113947752349452</c:v>
                </c:pt>
                <c:pt idx="194">
                  <c:v>7.2208124330300292</c:v>
                </c:pt>
                <c:pt idx="195">
                  <c:v>7.0308038737348628</c:v>
                </c:pt>
                <c:pt idx="196">
                  <c:v>6.841383400857513</c:v>
                </c:pt>
                <c:pt idx="197">
                  <c:v>6.6525659401822557</c:v>
                </c:pt>
                <c:pt idx="198">
                  <c:v>6.4643670249189933</c:v>
                </c:pt>
                <c:pt idx="199">
                  <c:v>6.2768027786776903</c:v>
                </c:pt>
                <c:pt idx="200">
                  <c:v>6.0898898960769259</c:v>
                </c:pt>
                <c:pt idx="201">
                  <c:v>5.9036456207875423</c:v>
                </c:pt>
                <c:pt idx="202">
                  <c:v>5.7180877208103649</c:v>
                </c:pt>
                <c:pt idx="203">
                  <c:v>5.5332344607815864</c:v>
                </c:pt>
                <c:pt idx="204">
                  <c:v>5.3491045710968645</c:v>
                </c:pt>
                <c:pt idx="205">
                  <c:v>5.1657172136455465</c:v>
                </c:pt>
                <c:pt idx="206">
                  <c:v>4.9830919439490176</c:v>
                </c:pt>
                <c:pt idx="207">
                  <c:v>4.8012486694954726</c:v>
                </c:pt>
                <c:pt idx="208">
                  <c:v>4.6202076040753512</c:v>
                </c:pt>
                <c:pt idx="209">
                  <c:v>4.4399892179242046</c:v>
                </c:pt>
                <c:pt idx="210">
                  <c:v>4.2606141834930344</c:v>
                </c:pt>
                <c:pt idx="211">
                  <c:v>4.0821033166789249</c:v>
                </c:pt>
                <c:pt idx="212">
                  <c:v>3.9044775133668113</c:v>
                </c:pt>
                <c:pt idx="213">
                  <c:v>3.7277576811492095</c:v>
                </c:pt>
                <c:pt idx="214">
                  <c:v>3.551964666119924</c:v>
                </c:pt>
                <c:pt idx="215">
                  <c:v>3.3771191746590041</c:v>
                </c:pt>
                <c:pt idx="216">
                  <c:v>3.2032416901625504</c:v>
                </c:pt>
                <c:pt idx="217">
                  <c:v>3.0303523846999649</c:v>
                </c:pt>
                <c:pt idx="218">
                  <c:v>2.85847102562487</c:v>
                </c:pt>
                <c:pt idx="219">
                  <c:v>2.6876168772044573</c:v>
                </c:pt>
                <c:pt idx="220">
                  <c:v>2.5178085973802005</c:v>
                </c:pt>
                <c:pt idx="221">
                  <c:v>2.3490641298209036</c:v>
                </c:pt>
                <c:pt idx="222">
                  <c:v>2.1814005914823138</c:v>
                </c:pt>
                <c:pt idx="223">
                  <c:v>2.0148341559440106</c:v>
                </c:pt>
                <c:pt idx="224">
                  <c:v>1.8493799328504956</c:v>
                </c:pt>
                <c:pt idx="225">
                  <c:v>1.6850518438462121</c:v>
                </c:pt>
                <c:pt idx="226">
                  <c:v>1.5218624954519084</c:v>
                </c:pt>
                <c:pt idx="227">
                  <c:v>1.359823049398972</c:v>
                </c:pt>
                <c:pt idx="228">
                  <c:v>1.1989430909920171</c:v>
                </c:pt>
                <c:pt idx="229">
                  <c:v>1.039230496138811</c:v>
                </c:pt>
                <c:pt idx="230">
                  <c:v>0.88069129774415256</c:v>
                </c:pt>
                <c:pt idx="231">
                  <c:v>0.72332955221970452</c:v>
                </c:pt>
                <c:pt idx="232">
                  <c:v>0.56714720691977183</c:v>
                </c:pt>
                <c:pt idx="233">
                  <c:v>0.41214396935691627</c:v>
                </c:pt>
                <c:pt idx="234">
                  <c:v>0.2583171791012977</c:v>
                </c:pt>
                <c:pt idx="235">
                  <c:v>0.10566168329744162</c:v>
                </c:pt>
                <c:pt idx="236">
                  <c:v>-4.5830283230744395E-2</c:v>
                </c:pt>
                <c:pt idx="237">
                  <c:v>-0.19616921230085799</c:v>
                </c:pt>
                <c:pt idx="238">
                  <c:v>-0.34536843011776441</c:v>
                </c:pt>
                <c:pt idx="239">
                  <c:v>-0.49344419743904522</c:v>
                </c:pt>
                <c:pt idx="240">
                  <c:v>-0.64041580116771923</c:v>
                </c:pt>
                <c:pt idx="241">
                  <c:v>-0.78630563639333406</c:v>
                </c:pt>
                <c:pt idx="242">
                  <c:v>-0.93113927793392604</c:v>
                </c:pt>
                <c:pt idx="243">
                  <c:v>-1.0749455404727404</c:v>
                </c:pt>
                <c:pt idx="244">
                  <c:v>-1.2177565264326105</c:v>
                </c:pt>
                <c:pt idx="245">
                  <c:v>-1.359607660793519</c:v>
                </c:pt>
                <c:pt idx="246">
                  <c:v>-1.5005377121298102</c:v>
                </c:pt>
                <c:pt idx="247">
                  <c:v>-1.6405887992259149</c:v>
                </c:pt>
                <c:pt idx="248">
                  <c:v>-1.7798063827160786</c:v>
                </c:pt>
                <c:pt idx="249">
                  <c:v>-1.9182392412930813</c:v>
                </c:pt>
                <c:pt idx="250">
                  <c:v>-2.0559394321325035</c:v>
                </c:pt>
                <c:pt idx="251">
                  <c:v>-2.1929622352880336</c:v>
                </c:pt>
                <c:pt idx="252">
                  <c:v>-2.3293660819254165</c:v>
                </c:pt>
                <c:pt idx="253">
                  <c:v>-2.4652124663785182</c:v>
                </c:pt>
                <c:pt idx="254">
                  <c:v>-2.6005658421251105</c:v>
                </c:pt>
                <c:pt idx="255">
                  <c:v>-2.7354935018990489</c:v>
                </c:pt>
                <c:pt idx="256">
                  <c:v>-2.8700654422668901</c:v>
                </c:pt>
                <c:pt idx="257">
                  <c:v>-3.0043542131116792</c:v>
                </c:pt>
                <c:pt idx="258">
                  <c:v>-3.1384347525734606</c:v>
                </c:pt>
                <c:pt idx="259">
                  <c:v>-3.2723842081001302</c:v>
                </c:pt>
                <c:pt idx="260">
                  <c:v>-3.4062817443577327</c:v>
                </c:pt>
                <c:pt idx="261">
                  <c:v>-3.5402083388434495</c:v>
                </c:pt>
                <c:pt idx="262">
                  <c:v>-3.6742465661229318</c:v>
                </c:pt>
                <c:pt idx="263">
                  <c:v>-3.8084803716930633</c:v>
                </c:pt>
                <c:pt idx="264">
                  <c:v>-3.9429948365331131</c:v>
                </c:pt>
                <c:pt idx="265">
                  <c:v>-4.0778759334683299</c:v>
                </c:pt>
                <c:pt idx="266">
                  <c:v>-4.2132102765139363</c:v>
                </c:pt>
                <c:pt idx="267">
                  <c:v>-4.3490848644095683</c:v>
                </c:pt>
                <c:pt idx="268">
                  <c:v>-4.4855868195790212</c:v>
                </c:pt>
                <c:pt idx="269">
                  <c:v>-4.6228031237725133</c:v>
                </c:pt>
                <c:pt idx="270">
                  <c:v>-4.7608203516563847</c:v>
                </c:pt>
                <c:pt idx="271">
                  <c:v>-4.8997244036163332</c:v>
                </c:pt>
                <c:pt idx="272">
                  <c:v>-5.0396002390317189</c:v>
                </c:pt>
                <c:pt idx="273">
                  <c:v>-5.1805316112617161</c:v>
                </c:pt>
                <c:pt idx="274">
                  <c:v>-5.3226008055580287</c:v>
                </c:pt>
                <c:pt idx="275">
                  <c:v>-5.4658883810873942</c:v>
                </c:pt>
                <c:pt idx="276">
                  <c:v>-5.610472918206062</c:v>
                </c:pt>
                <c:pt idx="277">
                  <c:v>-5.756430772083025</c:v>
                </c:pt>
                <c:pt idx="278">
                  <c:v>-5.9038358337158918</c:v>
                </c:pt>
                <c:pt idx="279">
                  <c:v>-6.0527592993282351</c:v>
                </c:pt>
                <c:pt idx="280">
                  <c:v>-6.2032694490731046</c:v>
                </c:pt>
                <c:pt idx="281">
                  <c:v>-6.3554314359076178</c:v>
                </c:pt>
                <c:pt idx="282">
                  <c:v>-6.5093070854322335</c:v>
                </c:pt>
                <c:pt idx="283">
                  <c:v>-6.6649547074240729</c:v>
                </c:pt>
                <c:pt idx="284">
                  <c:v>-6.8224289197232437</c:v>
                </c:pt>
                <c:pt idx="285">
                  <c:v>-6.9817804850626421</c:v>
                </c:pt>
                <c:pt idx="286">
                  <c:v>-7.1430561613660339</c:v>
                </c:pt>
                <c:pt idx="287">
                  <c:v>-7.3062985659731092</c:v>
                </c:pt>
                <c:pt idx="288">
                  <c:v>-7.4715460541863568</c:v>
                </c:pt>
                <c:pt idx="289">
                  <c:v>-7.638832612477291</c:v>
                </c:pt>
                <c:pt idx="290">
                  <c:v>-7.8081877666324431</c:v>
                </c:pt>
                <c:pt idx="291">
                  <c:v>-7.9796365050641178</c:v>
                </c:pt>
                <c:pt idx="292">
                  <c:v>-8.1531992174689822</c:v>
                </c:pt>
                <c:pt idx="293">
                  <c:v>-8.3288916489637739</c:v>
                </c:pt>
                <c:pt idx="294">
                  <c:v>-8.5067248697934481</c:v>
                </c:pt>
                <c:pt idx="295">
                  <c:v>-8.6867052606640591</c:v>
                </c:pt>
                <c:pt idx="296">
                  <c:v>-8.8688345137160756</c:v>
                </c:pt>
                <c:pt idx="297">
                  <c:v>-9.0531096491227956</c:v>
                </c:pt>
                <c:pt idx="298">
                  <c:v>-9.2395230472602652</c:v>
                </c:pt>
                <c:pt idx="299">
                  <c:v>-9.4280624963645323</c:v>
                </c:pt>
                <c:pt idx="300">
                  <c:v>-9.6187112555552634</c:v>
                </c:pt>
                <c:pt idx="301">
                  <c:v>-9.8114481330681755</c:v>
                </c:pt>
                <c:pt idx="302">
                  <c:v>-10.006247579500052</c:v>
                </c:pt>
                <c:pt idx="303">
                  <c:v>-10.203079795825346</c:v>
                </c:pt>
                <c:pt idx="304">
                  <c:v>-10.401910855896991</c:v>
                </c:pt>
                <c:pt idx="305">
                  <c:v>-10.602702843090787</c:v>
                </c:pt>
                <c:pt idx="306">
                  <c:v>-10.80541400069481</c:v>
                </c:pt>
                <c:pt idx="307">
                  <c:v>-11.009998895584436</c:v>
                </c:pt>
                <c:pt idx="308">
                  <c:v>-11.216408594652819</c:v>
                </c:pt>
                <c:pt idx="309">
                  <c:v>-11.424590853396545</c:v>
                </c:pt>
                <c:pt idx="310">
                  <c:v>-11.634490315977946</c:v>
                </c:pt>
                <c:pt idx="311">
                  <c:v>-11.846048726006924</c:v>
                </c:pt>
                <c:pt idx="312">
                  <c:v>-12.059205147202736</c:v>
                </c:pt>
                <c:pt idx="313">
                  <c:v>-12.273896193013767</c:v>
                </c:pt>
                <c:pt idx="314">
                  <c:v>-12.490056264192875</c:v>
                </c:pt>
                <c:pt idx="315">
                  <c:v>-12.707617793244605</c:v>
                </c:pt>
                <c:pt idx="316">
                  <c:v>-12.926511494588613</c:v>
                </c:pt>
                <c:pt idx="317">
                  <c:v>-13.146666619212485</c:v>
                </c:pt>
                <c:pt idx="318">
                  <c:v>-13.368011212526731</c:v>
                </c:pt>
                <c:pt idx="319">
                  <c:v>-13.590472374083431</c:v>
                </c:pt>
                <c:pt idx="320">
                  <c:v>-13.813976517778528</c:v>
                </c:pt>
                <c:pt idx="321">
                  <c:v>-14.038449631130474</c:v>
                </c:pt>
                <c:pt idx="322">
                  <c:v>-14.263817532210867</c:v>
                </c:pt>
                <c:pt idx="323">
                  <c:v>-14.490006122804973</c:v>
                </c:pt>
                <c:pt idx="324">
                  <c:v>-14.716941636394122</c:v>
                </c:pt>
                <c:pt idx="325">
                  <c:v>-14.944550879579623</c:v>
                </c:pt>
                <c:pt idx="326">
                  <c:v>-15.172761465617423</c:v>
                </c:pt>
                <c:pt idx="327">
                  <c:v>-15.401502038792788</c:v>
                </c:pt>
                <c:pt idx="328">
                  <c:v>-15.630702488436798</c:v>
                </c:pt>
                <c:pt idx="329">
                  <c:v>-15.860294151482497</c:v>
                </c:pt>
                <c:pt idx="330">
                  <c:v>-16.090210002552844</c:v>
                </c:pt>
                <c:pt idx="331">
                  <c:v>-16.320384830692472</c:v>
                </c:pt>
                <c:pt idx="332">
                  <c:v>-16.550755401973809</c:v>
                </c:pt>
                <c:pt idx="333">
                  <c:v>-16.781260607340617</c:v>
                </c:pt>
                <c:pt idx="334">
                  <c:v>-17.011841595186326</c:v>
                </c:pt>
                <c:pt idx="335">
                  <c:v>-17.242441888305194</c:v>
                </c:pt>
                <c:pt idx="336">
                  <c:v>-17.473007484993797</c:v>
                </c:pt>
                <c:pt idx="337">
                  <c:v>-17.703486944223076</c:v>
                </c:pt>
                <c:pt idx="338">
                  <c:v>-17.933831454935262</c:v>
                </c:pt>
                <c:pt idx="339">
                  <c:v>-18.163994889656053</c:v>
                </c:pt>
                <c:pt idx="340">
                  <c:v>-18.393933842736129</c:v>
                </c:pt>
                <c:pt idx="341">
                  <c:v>-18.623607653657906</c:v>
                </c:pt>
                <c:pt idx="342">
                  <c:v>-18.852978415948165</c:v>
                </c:pt>
                <c:pt idx="343">
                  <c:v>-19.082010972339262</c:v>
                </c:pt>
                <c:pt idx="344">
                  <c:v>-19.310672896906208</c:v>
                </c:pt>
                <c:pt idx="345">
                  <c:v>-19.538934464983221</c:v>
                </c:pt>
                <c:pt idx="346">
                  <c:v>-19.7667686117221</c:v>
                </c:pt>
                <c:pt idx="347">
                  <c:v>-19.994150880207698</c:v>
                </c:pt>
                <c:pt idx="348">
                  <c:v>-20.221059360079149</c:v>
                </c:pt>
                <c:pt idx="349">
                  <c:v>-20.447474617629954</c:v>
                </c:pt>
                <c:pt idx="350">
                  <c:v>-20.673379618371808</c:v>
                </c:pt>
                <c:pt idx="351">
                  <c:v>-20.898759643046464</c:v>
                </c:pt>
                <c:pt idx="352">
                  <c:v>-21.123602198060141</c:v>
                </c:pt>
                <c:pt idx="353">
                  <c:v>-21.34789692129468</c:v>
                </c:pt>
                <c:pt idx="354">
                  <c:v>-21.571635484219701</c:v>
                </c:pt>
                <c:pt idx="355">
                  <c:v>-21.794811491194626</c:v>
                </c:pt>
                <c:pt idx="356">
                  <c:v>-22.017420376806211</c:v>
                </c:pt>
                <c:pt idx="357">
                  <c:v>-22.239459302036551</c:v>
                </c:pt>
                <c:pt idx="358">
                  <c:v>-22.460927050007875</c:v>
                </c:pt>
                <c:pt idx="359">
                  <c:v>-22.681823921989629</c:v>
                </c:pt>
                <c:pt idx="360">
                  <c:v>-22.902151634298534</c:v>
                </c:pt>
                <c:pt idx="361">
                  <c:v>-23.121913216661014</c:v>
                </c:pt>
                <c:pt idx="362">
                  <c:v>-23.341112912548073</c:v>
                </c:pt>
                <c:pt idx="363">
                  <c:v>-23.559756081933209</c:v>
                </c:pt>
                <c:pt idx="364">
                  <c:v>-23.777849106864437</c:v>
                </c:pt>
                <c:pt idx="365">
                  <c:v>-23.995399300187898</c:v>
                </c:pt>
                <c:pt idx="366">
                  <c:v>-24.212414817702182</c:v>
                </c:pt>
                <c:pt idx="367">
                  <c:v>-24.428904573973711</c:v>
                </c:pt>
                <c:pt idx="368">
                  <c:v>-24.644878161993912</c:v>
                </c:pt>
                <c:pt idx="369">
                  <c:v>-24.860345776813965</c:v>
                </c:pt>
                <c:pt idx="370">
                  <c:v>-25.075318143249618</c:v>
                </c:pt>
                <c:pt idx="371">
                  <c:v>-25.289806447712948</c:v>
                </c:pt>
                <c:pt idx="372">
                  <c:v>-25.503822274189986</c:v>
                </c:pt>
                <c:pt idx="373">
                  <c:v>-25.717377544354683</c:v>
                </c:pt>
                <c:pt idx="374">
                  <c:v>-25.930484461781145</c:v>
                </c:pt>
                <c:pt idx="375">
                  <c:v>-26.143155460190361</c:v>
                </c:pt>
                <c:pt idx="376">
                  <c:v>-26.355403155649935</c:v>
                </c:pt>
                <c:pt idx="377">
                  <c:v>-26.567240302625432</c:v>
                </c:pt>
                <c:pt idx="378">
                  <c:v>-26.778679753765594</c:v>
                </c:pt>
                <c:pt idx="379">
                  <c:v>-26.989734423297222</c:v>
                </c:pt>
                <c:pt idx="380">
                  <c:v>-27.200417253888538</c:v>
                </c:pt>
                <c:pt idx="381">
                  <c:v>-27.410741186838344</c:v>
                </c:pt>
                <c:pt idx="382">
                  <c:v>-27.620719135441611</c:v>
                </c:pt>
                <c:pt idx="383">
                  <c:v>-27.830363961376563</c:v>
                </c:pt>
                <c:pt idx="384">
                  <c:v>-28.039688453959979</c:v>
                </c:pt>
                <c:pt idx="385">
                  <c:v>-28.248705312116975</c:v>
                </c:pt>
                <c:pt idx="386">
                  <c:v>-28.457427128908481</c:v>
                </c:pt>
                <c:pt idx="387">
                  <c:v>-28.665866378470106</c:v>
                </c:pt>
                <c:pt idx="388">
                  <c:v>-28.874035405210673</c:v>
                </c:pt>
                <c:pt idx="389">
                  <c:v>-29.081946415128861</c:v>
                </c:pt>
                <c:pt idx="390">
                  <c:v>-29.289611469107832</c:v>
                </c:pt>
                <c:pt idx="391">
                  <c:v>-29.4970424780572</c:v>
                </c:pt>
                <c:pt idx="392">
                  <c:v>-29.704251199769974</c:v>
                </c:pt>
                <c:pt idx="393">
                  <c:v>-29.911249237376914</c:v>
                </c:pt>
                <c:pt idx="394">
                  <c:v>-30.11804803928009</c:v>
                </c:pt>
                <c:pt idx="395">
                  <c:v>-30.324658900458878</c:v>
                </c:pt>
                <c:pt idx="396">
                  <c:v>-30.531092965042369</c:v>
                </c:pt>
                <c:pt idx="397">
                  <c:v>-30.737361230054901</c:v>
                </c:pt>
                <c:pt idx="398">
                  <c:v>-30.943474550244389</c:v>
                </c:pt>
                <c:pt idx="399">
                  <c:v>-31.149443643906572</c:v>
                </c:pt>
                <c:pt idx="400">
                  <c:v>-31.355279099633041</c:v>
                </c:pt>
                <c:pt idx="401">
                  <c:v>-31.560991383906007</c:v>
                </c:pt>
                <c:pt idx="402">
                  <c:v>-31.766590849477613</c:v>
                </c:pt>
                <c:pt idx="403">
                  <c:v>-31.972087744471771</c:v>
                </c:pt>
                <c:pt idx="404">
                  <c:v>-32.17749222215312</c:v>
                </c:pt>
                <c:pt idx="405">
                  <c:v>-32.382814351314934</c:v>
                </c:pt>
                <c:pt idx="406">
                  <c:v>-32.588064127237729</c:v>
                </c:pt>
                <c:pt idx="407">
                  <c:v>-32.793251483180612</c:v>
                </c:pt>
                <c:pt idx="408">
                  <c:v>-32.998386302366512</c:v>
                </c:pt>
                <c:pt idx="409">
                  <c:v>-33.20347843043033</c:v>
                </c:pt>
                <c:pt idx="410">
                  <c:v>-33.408537688299489</c:v>
                </c:pt>
                <c:pt idx="411">
                  <c:v>-33.613573885482808</c:v>
                </c:pt>
                <c:pt idx="412">
                  <c:v>-33.818596833744117</c:v>
                </c:pt>
                <c:pt idx="413">
                  <c:v>-34.023616361141379</c:v>
                </c:pt>
                <c:pt idx="414">
                  <c:v>-34.22864232641529</c:v>
                </c:pt>
                <c:pt idx="415">
                  <c:v>-34.433684633711017</c:v>
                </c:pt>
                <c:pt idx="416">
                  <c:v>-34.638753247622262</c:v>
                </c:pt>
                <c:pt idx="417">
                  <c:v>-34.843858208546123</c:v>
                </c:pt>
                <c:pt idx="418">
                  <c:v>-35.049009648340501</c:v>
                </c:pt>
                <c:pt idx="419">
                  <c:v>-35.254217806275328</c:v>
                </c:pt>
                <c:pt idx="420">
                  <c:v>-35.459493045272019</c:v>
                </c:pt>
                <c:pt idx="421">
                  <c:v>-35.66484586842526</c:v>
                </c:pt>
                <c:pt idx="422">
                  <c:v>-35.870286935801879</c:v>
                </c:pt>
                <c:pt idx="423">
                  <c:v>-36.075827081512138</c:v>
                </c:pt>
                <c:pt idx="424">
                  <c:v>-36.281477331049665</c:v>
                </c:pt>
                <c:pt idx="425">
                  <c:v>-36.487248918894267</c:v>
                </c:pt>
                <c:pt idx="426">
                  <c:v>-36.69315330637356</c:v>
                </c:pt>
                <c:pt idx="427">
                  <c:v>-36.899202199777385</c:v>
                </c:pt>
                <c:pt idx="428">
                  <c:v>-37.105407568717908</c:v>
                </c:pt>
                <c:pt idx="429">
                  <c:v>-37.311781664730404</c:v>
                </c:pt>
                <c:pt idx="430">
                  <c:v>-37.518337040101628</c:v>
                </c:pt>
                <c:pt idx="431">
                  <c:v>-37.72508656691889</c:v>
                </c:pt>
                <c:pt idx="432">
                  <c:v>-37.932043456323925</c:v>
                </c:pt>
                <c:pt idx="433">
                  <c:v>-38.139221277960019</c:v>
                </c:pt>
                <c:pt idx="434">
                  <c:v>-38.346633979591232</c:v>
                </c:pt>
                <c:pt idx="435">
                  <c:v>-38.554295906876021</c:v>
                </c:pt>
                <c:pt idx="436">
                  <c:v>-38.762221823270082</c:v>
                </c:pt>
                <c:pt idx="437">
                  <c:v>-38.970426930031799</c:v>
                </c:pt>
                <c:pt idx="438">
                  <c:v>-39.178926886299564</c:v>
                </c:pt>
                <c:pt idx="439">
                  <c:v>-39.387737829204582</c:v>
                </c:pt>
                <c:pt idx="440">
                  <c:v>-39.596876393979336</c:v>
                </c:pt>
                <c:pt idx="441">
                  <c:v>-39.806359734019729</c:v>
                </c:pt>
                <c:pt idx="442">
                  <c:v>-40.016205540845121</c:v>
                </c:pt>
                <c:pt idx="443">
                  <c:v>-40.22643206390655</c:v>
                </c:pt>
                <c:pt idx="444">
                  <c:v>-40.437058130176752</c:v>
                </c:pt>
                <c:pt idx="445">
                  <c:v>-40.648103163456298</c:v>
                </c:pt>
                <c:pt idx="446">
                  <c:v>-40.859587203319983</c:v>
                </c:pt>
                <c:pt idx="447">
                  <c:v>-41.071530923621189</c:v>
                </c:pt>
                <c:pt idx="448">
                  <c:v>-41.283955650465309</c:v>
                </c:pt>
                <c:pt idx="449">
                  <c:v>-41.496883379555683</c:v>
                </c:pt>
                <c:pt idx="450">
                  <c:v>-41.71033679280584</c:v>
                </c:pt>
                <c:pt idx="451">
                  <c:v>-41.924339274105513</c:v>
                </c:pt>
                <c:pt idx="452">
                  <c:v>-42.138914924119256</c:v>
                </c:pt>
                <c:pt idx="453">
                  <c:v>-42.354088573987653</c:v>
                </c:pt>
                <c:pt idx="454">
                  <c:v>-42.569885797792608</c:v>
                </c:pt>
                <c:pt idx="455">
                  <c:v>-42.786332923639669</c:v>
                </c:pt>
                <c:pt idx="456">
                  <c:v>-43.003457043203213</c:v>
                </c:pt>
                <c:pt idx="457">
                  <c:v>-43.221286019569291</c:v>
                </c:pt>
                <c:pt idx="458">
                  <c:v>-43.439848493207521</c:v>
                </c:pt>
                <c:pt idx="459">
                  <c:v>-43.659173885891711</c:v>
                </c:pt>
                <c:pt idx="460">
                  <c:v>-43.879292402383442</c:v>
                </c:pt>
                <c:pt idx="461">
                  <c:v>-44.100235029689699</c:v>
                </c:pt>
                <c:pt idx="462">
                  <c:v>-44.322033533695382</c:v>
                </c:pt>
                <c:pt idx="463">
                  <c:v>-44.544720452971838</c:v>
                </c:pt>
                <c:pt idx="464">
                  <c:v>-44.768329089556772</c:v>
                </c:pt>
                <c:pt idx="465">
                  <c:v>-44.992893496501488</c:v>
                </c:pt>
                <c:pt idx="466">
                  <c:v>-45.218448461980671</c:v>
                </c:pt>
                <c:pt idx="467">
                  <c:v>-45.445029489762248</c:v>
                </c:pt>
                <c:pt idx="468">
                  <c:v>-45.672672775838372</c:v>
                </c:pt>
                <c:pt idx="469">
                  <c:v>-45.901415181027403</c:v>
                </c:pt>
                <c:pt idx="470">
                  <c:v>-46.131294199362884</c:v>
                </c:pt>
                <c:pt idx="471">
                  <c:v>-46.362347922098685</c:v>
                </c:pt>
                <c:pt idx="472">
                  <c:v>-46.594614997174837</c:v>
                </c:pt>
                <c:pt idx="473">
                  <c:v>-46.828134584004147</c:v>
                </c:pt>
                <c:pt idx="474">
                  <c:v>-47.062946303463313</c:v>
                </c:pt>
                <c:pt idx="475">
                  <c:v>-47.299090182993268</c:v>
                </c:pt>
                <c:pt idx="476">
                  <c:v>-47.536606596744441</c:v>
                </c:pt>
                <c:pt idx="477">
                  <c:v>-47.77553620073175</c:v>
                </c:pt>
                <c:pt idx="478">
                  <c:v>-48.015919862997521</c:v>
                </c:pt>
                <c:pt idx="479">
                  <c:v>-48.257798588822077</c:v>
                </c:pt>
                <c:pt idx="480">
                  <c:v>-48.501213441058802</c:v>
                </c:pt>
                <c:pt idx="481">
                  <c:v>-48.746205455715888</c:v>
                </c:pt>
                <c:pt idx="482">
                  <c:v>-48.992815552956102</c:v>
                </c:pt>
                <c:pt idx="483">
                  <c:v>-49.24108444372866</c:v>
                </c:pt>
                <c:pt idx="484">
                  <c:v>-49.491052532306753</c:v>
                </c:pt>
                <c:pt idx="485">
                  <c:v>-49.74275981504686</c:v>
                </c:pt>
                <c:pt idx="486">
                  <c:v>-49.99624577574864</c:v>
                </c:pt>
                <c:pt idx="487">
                  <c:v>-50.251549278038269</c:v>
                </c:pt>
                <c:pt idx="488">
                  <c:v>-50.508708455256858</c:v>
                </c:pt>
                <c:pt idx="489">
                  <c:v>-50.767760598382743</c:v>
                </c:pt>
                <c:pt idx="490">
                  <c:v>-51.028742042567004</c:v>
                </c:pt>
                <c:pt idx="491">
                  <c:v>-51.291688052904185</c:v>
                </c:pt>
                <c:pt idx="492">
                  <c:v>-51.55663271010431</c:v>
                </c:pt>
                <c:pt idx="493">
                  <c:v>-51.823608796764745</c:v>
                </c:pt>
                <c:pt idx="494">
                  <c:v>-52.092647684973571</c:v>
                </c:pt>
                <c:pt idx="495">
                  <c:v>-52.363779225997327</c:v>
                </c:pt>
                <c:pt idx="496">
                  <c:v>-52.637031642821739</c:v>
                </c:pt>
                <c:pt idx="497">
                  <c:v>-52.912431426322648</c:v>
                </c:pt>
                <c:pt idx="498">
                  <c:v>-53.190003235840841</c:v>
                </c:pt>
                <c:pt idx="499">
                  <c:v>-53.469769804926592</c:v>
                </c:pt>
                <c:pt idx="500">
                  <c:v>-53.75175185299716</c:v>
                </c:pt>
                <c:pt idx="501">
                  <c:v>-54.035968003621242</c:v>
                </c:pt>
                <c:pt idx="502">
                  <c:v>-54.322434710107252</c:v>
                </c:pt>
                <c:pt idx="503">
                  <c:v>-54.611166189020828</c:v>
                </c:pt>
                <c:pt idx="504">
                  <c:v>-54.902174362200512</c:v>
                </c:pt>
                <c:pt idx="505">
                  <c:v>-55.195468807777729</c:v>
                </c:pt>
                <c:pt idx="506">
                  <c:v>-55.491056720628514</c:v>
                </c:pt>
                <c:pt idx="507">
                  <c:v>-55.788942882612034</c:v>
                </c:pt>
                <c:pt idx="508">
                  <c:v>-56.089129642860591</c:v>
                </c:pt>
                <c:pt idx="509">
                  <c:v>-56.391616908299724</c:v>
                </c:pt>
                <c:pt idx="510">
                  <c:v>-56.696402144486342</c:v>
                </c:pt>
                <c:pt idx="511">
                  <c:v>-57.003480386757452</c:v>
                </c:pt>
                <c:pt idx="512">
                  <c:v>-57.312844261591792</c:v>
                </c:pt>
                <c:pt idx="513">
                  <c:v>-57.624484017995584</c:v>
                </c:pt>
                <c:pt idx="514">
                  <c:v>-57.938387568631896</c:v>
                </c:pt>
                <c:pt idx="515">
                  <c:v>-58.254540540334645</c:v>
                </c:pt>
                <c:pt idx="516">
                  <c:v>-58.572926333564929</c:v>
                </c:pt>
                <c:pt idx="517">
                  <c:v>-58.89352619029836</c:v>
                </c:pt>
                <c:pt idx="518">
                  <c:v>-59.216319269765549</c:v>
                </c:pt>
                <c:pt idx="519">
                  <c:v>-59.541282731413709</c:v>
                </c:pt>
                <c:pt idx="520">
                  <c:v>-59.868391824408427</c:v>
                </c:pt>
                <c:pt idx="521">
                  <c:v>-60.197619982957427</c:v>
                </c:pt>
                <c:pt idx="522">
                  <c:v>-60.528938926709301</c:v>
                </c:pt>
                <c:pt idx="523">
                  <c:v>-60.862318765461666</c:v>
                </c:pt>
                <c:pt idx="524">
                  <c:v>-61.197728107405766</c:v>
                </c:pt>
                <c:pt idx="525">
                  <c:v>-61.535134170127904</c:v>
                </c:pt>
                <c:pt idx="526">
                  <c:v>-61.874502893605765</c:v>
                </c:pt>
                <c:pt idx="527">
                  <c:v>-62.21579905444716</c:v>
                </c:pt>
                <c:pt idx="528">
                  <c:v>-62.558986380645258</c:v>
                </c:pt>
                <c:pt idx="529">
                  <c:v>-62.904027666158193</c:v>
                </c:pt>
                <c:pt idx="530">
                  <c:v>-63.250884884648997</c:v>
                </c:pt>
                <c:pt idx="531">
                  <c:v>-63.599519301776084</c:v>
                </c:pt>
                <c:pt idx="532">
                  <c:v>-63.949891585456349</c:v>
                </c:pt>
                <c:pt idx="533">
                  <c:v>-64.301961913584847</c:v>
                </c:pt>
                <c:pt idx="534">
                  <c:v>-64.655690078734139</c:v>
                </c:pt>
                <c:pt idx="535">
                  <c:v>-65.011035589418483</c:v>
                </c:pt>
                <c:pt idx="536">
                  <c:v>-65.367957767554202</c:v>
                </c:pt>
                <c:pt idx="537">
                  <c:v>-65.726415841805647</c:v>
                </c:pt>
                <c:pt idx="538">
                  <c:v>-66.086369036553947</c:v>
                </c:pt>
                <c:pt idx="539">
                  <c:v>-66.447776656279544</c:v>
                </c:pt>
                <c:pt idx="540">
                  <c:v>-66.810598165195415</c:v>
                </c:pt>
                <c:pt idx="541">
                  <c:v>-67.174793262018412</c:v>
                </c:pt>
              </c:numCache>
            </c:numRef>
          </c:yVal>
          <c:smooth val="1"/>
          <c:extLst>
            <c:ext xmlns:c16="http://schemas.microsoft.com/office/drawing/2014/chart" uri="{C3380CC4-5D6E-409C-BE32-E72D297353CC}">
              <c16:uniqueId val="{00000000-3223-41D7-8B33-833B9B1F2597}"/>
            </c:ext>
          </c:extLst>
        </c:ser>
        <c:dLbls>
          <c:showLegendKey val="0"/>
          <c:showVal val="0"/>
          <c:showCatName val="0"/>
          <c:showSerName val="0"/>
          <c:showPercent val="0"/>
          <c:showBubbleSize val="0"/>
        </c:dLbls>
        <c:axId val="555528192"/>
        <c:axId val="555530112"/>
      </c:scatterChart>
      <c:scatterChart>
        <c:scatterStyle val="smoothMarker"/>
        <c:varyColors val="0"/>
        <c:ser>
          <c:idx val="1"/>
          <c:order val="1"/>
          <c:spPr>
            <a:ln w="38100">
              <a:solidFill>
                <a:schemeClr val="tx1">
                  <a:lumMod val="95000"/>
                  <a:lumOff val="5000"/>
                </a:schemeClr>
              </a:solidFill>
              <a:prstDash val="sysDash"/>
            </a:ln>
          </c:spPr>
          <c:marker>
            <c:symbol val="none"/>
          </c:marker>
          <c:xVal>
            <c:numRef>
              <c:f>Control_Loop_Tables!$N$19:$N$560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Control_Loop_Tables!$BL$19:$BL$560</c:f>
              <c:numCache>
                <c:formatCode>General</c:formatCode>
                <c:ptCount val="542"/>
                <c:pt idx="0">
                  <c:v>85.511026129268828</c:v>
                </c:pt>
                <c:pt idx="1">
                  <c:v>85.410549246708783</c:v>
                </c:pt>
                <c:pt idx="2">
                  <c:v>85.308015357104438</c:v>
                </c:pt>
                <c:pt idx="3">
                  <c:v>85.203395781461765</c:v>
                </c:pt>
                <c:pt idx="4">
                  <c:v>85.09666242779916</c:v>
                </c:pt>
                <c:pt idx="5">
                  <c:v>84.987787880781738</c:v>
                </c:pt>
                <c:pt idx="6">
                  <c:v>84.876745497346462</c:v>
                </c:pt>
                <c:pt idx="7">
                  <c:v>84.763509508570394</c:v>
                </c:pt>
                <c:pt idx="8">
                  <c:v>84.648055128041349</c:v>
                </c:pt>
                <c:pt idx="9">
                  <c:v>84.530358666979424</c:v>
                </c:pt>
                <c:pt idx="10">
                  <c:v>84.410397656355102</c:v>
                </c:pt>
                <c:pt idx="11">
                  <c:v>84.288150976243628</c:v>
                </c:pt>
                <c:pt idx="12">
                  <c:v>84.163598992639095</c:v>
                </c:pt>
                <c:pt idx="13">
                  <c:v>84.0367237019437</c:v>
                </c:pt>
                <c:pt idx="14">
                  <c:v>83.907508883325022</c:v>
                </c:pt>
                <c:pt idx="15">
                  <c:v>83.775940259117704</c:v>
                </c:pt>
                <c:pt idx="16">
                  <c:v>83.642005663415816</c:v>
                </c:pt>
                <c:pt idx="17">
                  <c:v>83.505695218977309</c:v>
                </c:pt>
                <c:pt idx="18">
                  <c:v>83.36700152252358</c:v>
                </c:pt>
                <c:pt idx="19">
                  <c:v>83.225919838477765</c:v>
                </c:pt>
                <c:pt idx="20">
                  <c:v>83.082448301142321</c:v>
                </c:pt>
                <c:pt idx="21">
                  <c:v>82.93658812526003</c:v>
                </c:pt>
                <c:pt idx="22">
                  <c:v>82.788343824849576</c:v>
                </c:pt>
                <c:pt idx="23">
                  <c:v>82.637723440135687</c:v>
                </c:pt>
                <c:pt idx="24">
                  <c:v>82.484738772327432</c:v>
                </c:pt>
                <c:pt idx="25">
                  <c:v>82.329405625913111</c:v>
                </c:pt>
                <c:pt idx="26">
                  <c:v>82.171744058057044</c:v>
                </c:pt>
                <c:pt idx="27">
                  <c:v>82.011778634582171</c:v>
                </c:pt>
                <c:pt idx="28">
                  <c:v>81.8495386919259</c:v>
                </c:pt>
                <c:pt idx="29">
                  <c:v>81.685058604337442</c:v>
                </c:pt>
                <c:pt idx="30">
                  <c:v>81.518378055469725</c:v>
                </c:pt>
                <c:pt idx="31">
                  <c:v>81.349542313388568</c:v>
                </c:pt>
                <c:pt idx="32">
                  <c:v>81.178602507887945</c:v>
                </c:pt>
                <c:pt idx="33">
                  <c:v>81.005615908855518</c:v>
                </c:pt>
                <c:pt idx="34">
                  <c:v>80.830646204286154</c:v>
                </c:pt>
                <c:pt idx="35">
                  <c:v>80.65376377638492</c:v>
                </c:pt>
                <c:pt idx="36">
                  <c:v>80.475045974042644</c:v>
                </c:pt>
                <c:pt idx="37">
                  <c:v>80.294577379806142</c:v>
                </c:pt>
                <c:pt idx="38">
                  <c:v>80.112450069298291</c:v>
                </c:pt>
                <c:pt idx="39">
                  <c:v>79.928763860886377</c:v>
                </c:pt>
                <c:pt idx="40">
                  <c:v>79.743626553227628</c:v>
                </c:pt>
                <c:pt idx="41">
                  <c:v>79.557154148170781</c:v>
                </c:pt>
                <c:pt idx="42">
                  <c:v>79.369471056343016</c:v>
                </c:pt>
                <c:pt idx="43">
                  <c:v>79.180710282607464</c:v>
                </c:pt>
                <c:pt idx="44">
                  <c:v>78.991013588457122</c:v>
                </c:pt>
                <c:pt idx="45">
                  <c:v>78.800531628299566</c:v>
                </c:pt>
                <c:pt idx="46">
                  <c:v>78.609424056493211</c:v>
                </c:pt>
                <c:pt idx="47">
                  <c:v>78.417859601939625</c:v>
                </c:pt>
                <c:pt idx="48">
                  <c:v>78.226016106988411</c:v>
                </c:pt>
                <c:pt idx="49">
                  <c:v>78.034080527413124</c:v>
                </c:pt>
                <c:pt idx="50">
                  <c:v>77.842248890237855</c:v>
                </c:pt>
                <c:pt idx="51">
                  <c:v>77.65072620626367</c:v>
                </c:pt>
                <c:pt idx="52">
                  <c:v>77.459726334253006</c:v>
                </c:pt>
                <c:pt idx="53">
                  <c:v>77.269471793884279</c:v>
                </c:pt>
                <c:pt idx="54">
                  <c:v>77.080193524785159</c:v>
                </c:pt>
                <c:pt idx="55">
                  <c:v>76.892130589207724</c:v>
                </c:pt>
                <c:pt idx="56">
                  <c:v>76.70552981621168</c:v>
                </c:pt>
                <c:pt idx="57">
                  <c:v>76.520645385569424</c:v>
                </c:pt>
                <c:pt idx="58">
                  <c:v>76.337738350019549</c:v>
                </c:pt>
                <c:pt idx="59">
                  <c:v>76.157076094944955</c:v>
                </c:pt>
                <c:pt idx="60">
                  <c:v>75.978931735064947</c:v>
                </c:pt>
                <c:pt idx="61">
                  <c:v>75.803583448269791</c:v>
                </c:pt>
                <c:pt idx="62">
                  <c:v>75.63131374733554</c:v>
                </c:pt>
                <c:pt idx="63">
                  <c:v>75.46240869086617</c:v>
                </c:pt>
                <c:pt idx="64">
                  <c:v>75.297157035488965</c:v>
                </c:pt>
                <c:pt idx="65">
                  <c:v>75.135849331995942</c:v>
                </c:pt>
                <c:pt idx="66">
                  <c:v>74.978776968825983</c:v>
                </c:pt>
                <c:pt idx="67">
                  <c:v>74.826231166987455</c:v>
                </c:pt>
                <c:pt idx="68">
                  <c:v>74.678501931205574</c:v>
                </c:pt>
                <c:pt idx="69">
                  <c:v>74.535876962771454</c:v>
                </c:pt>
                <c:pt idx="70">
                  <c:v>74.398640540215283</c:v>
                </c:pt>
                <c:pt idx="71">
                  <c:v>74.267072374545563</c:v>
                </c:pt>
                <c:pt idx="72">
                  <c:v>74.141446446358415</c:v>
                </c:pt>
                <c:pt idx="73">
                  <c:v>74.022029832632114</c:v>
                </c:pt>
                <c:pt idx="74">
                  <c:v>73.909081531456394</c:v>
                </c:pt>
                <c:pt idx="75">
                  <c:v>73.802851293297849</c:v>
                </c:pt>
                <c:pt idx="76">
                  <c:v>73.703578467676508</c:v>
                </c:pt>
                <c:pt idx="77">
                  <c:v>73.611490874291903</c:v>
                </c:pt>
                <c:pt idx="78">
                  <c:v>73.52680370770841</c:v>
                </c:pt>
                <c:pt idx="79">
                  <c:v>73.449718484670441</c:v>
                </c:pt>
                <c:pt idx="80">
                  <c:v>73.380422042966217</c:v>
                </c:pt>
                <c:pt idx="81">
                  <c:v>73.319085600499236</c:v>
                </c:pt>
                <c:pt idx="82">
                  <c:v>73.265863882860131</c:v>
                </c:pt>
                <c:pt idx="83">
                  <c:v>73.220894327200043</c:v>
                </c:pt>
                <c:pt idx="84">
                  <c:v>73.184296369640464</c:v>
                </c:pt>
                <c:pt idx="85">
                  <c:v>73.156170822766597</c:v>
                </c:pt>
                <c:pt idx="86">
                  <c:v>73.136599348985911</c:v>
                </c:pt>
                <c:pt idx="87">
                  <c:v>73.12564403468177</c:v>
                </c:pt>
                <c:pt idx="88">
                  <c:v>73.123347069189052</c:v>
                </c:pt>
                <c:pt idx="89">
                  <c:v>73.129730531636909</c:v>
                </c:pt>
                <c:pt idx="90">
                  <c:v>73.14479628769304</c:v>
                </c:pt>
                <c:pt idx="91">
                  <c:v>73.168525997204625</c:v>
                </c:pt>
                <c:pt idx="92">
                  <c:v>73.200881232672884</c:v>
                </c:pt>
                <c:pt idx="93">
                  <c:v>73.241803707445712</c:v>
                </c:pt>
                <c:pt idx="94">
                  <c:v>73.29121561146637</c:v>
                </c:pt>
                <c:pt idx="95">
                  <c:v>73.349020051420084</c:v>
                </c:pt>
                <c:pt idx="96">
                  <c:v>73.415101591139049</c:v>
                </c:pt>
                <c:pt idx="97">
                  <c:v>73.489326887233773</c:v>
                </c:pt>
                <c:pt idx="98">
                  <c:v>73.57154541406797</c:v>
                </c:pt>
                <c:pt idx="99">
                  <c:v>73.661590271449228</c:v>
                </c:pt>
                <c:pt idx="100">
                  <c:v>73.759279067722517</c:v>
                </c:pt>
                <c:pt idx="101">
                  <c:v>73.864414870401589</c:v>
                </c:pt>
                <c:pt idx="102">
                  <c:v>73.976787215993653</c:v>
                </c:pt>
                <c:pt idx="103">
                  <c:v>74.096173170321435</c:v>
                </c:pt>
                <c:pt idx="104">
                  <c:v>74.222338430390678</c:v>
                </c:pt>
                <c:pt idx="105">
                  <c:v>74.3550384587259</c:v>
                </c:pt>
                <c:pt idx="106">
                  <c:v>74.494019641056937</c:v>
                </c:pt>
                <c:pt idx="107">
                  <c:v>74.639020458331643</c:v>
                </c:pt>
                <c:pt idx="108">
                  <c:v>74.789772664198097</c:v>
                </c:pt>
                <c:pt idx="109">
                  <c:v>74.946002459388282</c:v>
                </c:pt>
                <c:pt idx="110">
                  <c:v>75.107431654789337</c:v>
                </c:pt>
                <c:pt idx="111">
                  <c:v>75.273778815447031</c:v>
                </c:pt>
                <c:pt idx="112">
                  <c:v>75.444760378241398</c:v>
                </c:pt>
                <c:pt idx="113">
                  <c:v>75.620091736560482</c:v>
                </c:pt>
                <c:pt idx="114">
                  <c:v>75.799488285915274</c:v>
                </c:pt>
                <c:pt idx="115">
                  <c:v>75.982666425088112</c:v>
                </c:pt>
                <c:pt idx="116">
                  <c:v>76.169344508099257</c:v>
                </c:pt>
                <c:pt idx="117">
                  <c:v>76.359243742964253</c:v>
                </c:pt>
                <c:pt idx="118">
                  <c:v>76.552089033922186</c:v>
                </c:pt>
                <c:pt idx="119">
                  <c:v>76.7476097644996</c:v>
                </c:pt>
                <c:pt idx="120">
                  <c:v>76.945540519464842</c:v>
                </c:pt>
                <c:pt idx="121">
                  <c:v>77.145621744370544</c:v>
                </c:pt>
                <c:pt idx="122">
                  <c:v>77.347600342019774</c:v>
                </c:pt>
                <c:pt idx="123">
                  <c:v>77.551230205763915</c:v>
                </c:pt>
                <c:pt idx="124">
                  <c:v>77.756272690096864</c:v>
                </c:pt>
                <c:pt idx="125">
                  <c:v>77.9624970195039</c:v>
                </c:pt>
                <c:pt idx="126">
                  <c:v>78.169680636969986</c:v>
                </c:pt>
                <c:pt idx="127">
                  <c:v>78.377609493957337</c:v>
                </c:pt>
                <c:pt idx="128">
                  <c:v>78.58607828400244</c:v>
                </c:pt>
                <c:pt idx="129">
                  <c:v>78.794890622379427</c:v>
                </c:pt>
                <c:pt idx="130">
                  <c:v>79.003859174520386</c:v>
                </c:pt>
                <c:pt idx="131">
                  <c:v>79.212805736073378</c:v>
                </c:pt>
                <c:pt idx="132">
                  <c:v>79.421561267630679</c:v>
                </c:pt>
                <c:pt idx="133">
                  <c:v>79.629965887254826</c:v>
                </c:pt>
                <c:pt idx="134">
                  <c:v>79.837868823996089</c:v>
                </c:pt>
                <c:pt idx="135">
                  <c:v>80.045128335609363</c:v>
                </c:pt>
                <c:pt idx="136">
                  <c:v>80.251611593674511</c:v>
                </c:pt>
                <c:pt idx="137">
                  <c:v>80.457194539271185</c:v>
                </c:pt>
                <c:pt idx="138">
                  <c:v>80.661761712292872</c:v>
                </c:pt>
                <c:pt idx="139">
                  <c:v>80.865206057393252</c:v>
                </c:pt>
                <c:pt idx="140">
                  <c:v>81.067428709434267</c:v>
                </c:pt>
                <c:pt idx="141">
                  <c:v>81.268338761186286</c:v>
                </c:pt>
                <c:pt idx="142">
                  <c:v>81.467853015876528</c:v>
                </c:pt>
                <c:pt idx="143">
                  <c:v>81.665895727035277</c:v>
                </c:pt>
                <c:pt idx="144">
                  <c:v>81.862398327928275</c:v>
                </c:pt>
                <c:pt idx="145">
                  <c:v>82.057299152690931</c:v>
                </c:pt>
                <c:pt idx="146">
                  <c:v>82.25054315112331</c:v>
                </c:pt>
                <c:pt idx="147">
                  <c:v>82.442081598927246</c:v>
                </c:pt>
                <c:pt idx="148">
                  <c:v>82.631871805006853</c:v>
                </c:pt>
                <c:pt idx="149">
                  <c:v>82.819876817287707</c:v>
                </c:pt>
                <c:pt idx="150">
                  <c:v>83.006065128349093</c:v>
                </c:pt>
                <c:pt idx="151">
                  <c:v>83.190410382016395</c:v>
                </c:pt>
                <c:pt idx="152">
                  <c:v>83.372891081904555</c:v>
                </c:pt>
                <c:pt idx="153">
                  <c:v>83.553490302769617</c:v>
                </c:pt>
                <c:pt idx="154">
                  <c:v>83.73219540539101</c:v>
                </c:pt>
                <c:pt idx="155">
                  <c:v>83.908997755576621</c:v>
                </c:pt>
                <c:pt idx="156">
                  <c:v>84.083892447772286</c:v>
                </c:pt>
                <c:pt idx="157">
                  <c:v>84.256878033642323</c:v>
                </c:pt>
                <c:pt idx="158">
                  <c:v>84.427956255885576</c:v>
                </c:pt>
                <c:pt idx="159">
                  <c:v>84.597131787459872</c:v>
                </c:pt>
                <c:pt idx="160">
                  <c:v>84.764411976299229</c:v>
                </c:pt>
                <c:pt idx="161">
                  <c:v>84.929806595527197</c:v>
                </c:pt>
                <c:pt idx="162">
                  <c:v>85.093327599098842</c:v>
                </c:pt>
                <c:pt idx="163">
                  <c:v>85.254988882736626</c:v>
                </c:pt>
                <c:pt idx="164">
                  <c:v>85.414806049966572</c:v>
                </c:pt>
                <c:pt idx="165">
                  <c:v>85.57279618300548</c:v>
                </c:pt>
                <c:pt idx="166">
                  <c:v>85.728977618203132</c:v>
                </c:pt>
                <c:pt idx="167">
                  <c:v>85.883369725697705</c:v>
                </c:pt>
                <c:pt idx="168">
                  <c:v>86.035992692909019</c:v>
                </c:pt>
                <c:pt idx="169">
                  <c:v>86.186867311454051</c:v>
                </c:pt>
                <c:pt idx="170">
                  <c:v>86.336014767043196</c:v>
                </c:pt>
                <c:pt idx="171">
                  <c:v>86.483456431890701</c:v>
                </c:pt>
                <c:pt idx="172">
                  <c:v>86.629213659147368</c:v>
                </c:pt>
                <c:pt idx="173">
                  <c:v>86.773307578845504</c:v>
                </c:pt>
                <c:pt idx="174">
                  <c:v>86.915758894834582</c:v>
                </c:pt>
                <c:pt idx="175">
                  <c:v>87.056587682166381</c:v>
                </c:pt>
                <c:pt idx="176">
                  <c:v>87.195813184384832</c:v>
                </c:pt>
                <c:pt idx="177">
                  <c:v>87.333453610165478</c:v>
                </c:pt>
                <c:pt idx="178">
                  <c:v>87.469525928747913</c:v>
                </c:pt>
                <c:pt idx="179">
                  <c:v>87.604045663598455</c:v>
                </c:pt>
                <c:pt idx="180">
                  <c:v>87.737026683748269</c:v>
                </c:pt>
                <c:pt idx="181">
                  <c:v>87.868480992250525</c:v>
                </c:pt>
                <c:pt idx="182">
                  <c:v>87.998418511208911</c:v>
                </c:pt>
                <c:pt idx="183">
                  <c:v>88.12684686284274</c:v>
                </c:pt>
                <c:pt idx="184">
                  <c:v>88.253771146060444</c:v>
                </c:pt>
                <c:pt idx="185">
                  <c:v>88.379193708037135</c:v>
                </c:pt>
                <c:pt idx="186">
                  <c:v>88.503113910306482</c:v>
                </c:pt>
                <c:pt idx="187">
                  <c:v>88.625527888903491</c:v>
                </c:pt>
                <c:pt idx="188">
                  <c:v>88.746428308122532</c:v>
                </c:pt>
                <c:pt idx="189">
                  <c:v>88.865804107486952</c:v>
                </c:pt>
                <c:pt idx="190">
                  <c:v>88.983640241565482</c:v>
                </c:pt>
                <c:pt idx="191">
                  <c:v>89.099917412310546</c:v>
                </c:pt>
                <c:pt idx="192">
                  <c:v>89.214611793644906</c:v>
                </c:pt>
                <c:pt idx="193">
                  <c:v>89.327694748075231</c:v>
                </c:pt>
                <c:pt idx="194">
                  <c:v>89.439132535172234</c:v>
                </c:pt>
                <c:pt idx="195">
                  <c:v>89.548886011825928</c:v>
                </c:pt>
                <c:pt idx="196">
                  <c:v>89.656910324255463</c:v>
                </c:pt>
                <c:pt idx="197">
                  <c:v>89.763154591841769</c:v>
                </c:pt>
                <c:pt idx="198">
                  <c:v>89.867561582933007</c:v>
                </c:pt>
                <c:pt idx="199">
                  <c:v>89.970067382881936</c:v>
                </c:pt>
                <c:pt idx="200">
                  <c:v>90.070601054668671</c:v>
                </c:pt>
                <c:pt idx="201">
                  <c:v>90.169084292591734</c:v>
                </c:pt>
                <c:pt idx="202">
                  <c:v>90.265431069624654</c:v>
                </c:pt>
                <c:pt idx="203">
                  <c:v>90.359547279173384</c:v>
                </c:pt>
                <c:pt idx="204">
                  <c:v>90.451330372112679</c:v>
                </c:pt>
                <c:pt idx="205">
                  <c:v>90.540668990128651</c:v>
                </c:pt>
                <c:pt idx="206">
                  <c:v>90.627442596554459</c:v>
                </c:pt>
                <c:pt idx="207">
                  <c:v>90.711521106054605</c:v>
                </c:pt>
                <c:pt idx="208">
                  <c:v>90.792764514681195</c:v>
                </c:pt>
                <c:pt idx="209">
                  <c:v>90.871022532013825</c:v>
                </c:pt>
                <c:pt idx="210">
                  <c:v>90.946134217268508</c:v>
                </c:pt>
                <c:pt idx="211">
                  <c:v>91.017927621457005</c:v>
                </c:pt>
                <c:pt idx="212">
                  <c:v>91.086219437861189</c:v>
                </c:pt>
                <c:pt idx="213">
                  <c:v>91.150814663278382</c:v>
                </c:pt>
                <c:pt idx="214">
                  <c:v>91.211506272676132</c:v>
                </c:pt>
                <c:pt idx="215">
                  <c:v>91.268074910081083</c:v>
                </c:pt>
                <c:pt idx="216">
                  <c:v>91.320288598694106</c:v>
                </c:pt>
                <c:pt idx="217">
                  <c:v>91.367902473388611</c:v>
                </c:pt>
                <c:pt idx="218">
                  <c:v>91.410658538898815</c:v>
                </c:pt>
                <c:pt idx="219">
                  <c:v>91.448285457132528</c:v>
                </c:pt>
                <c:pt idx="220">
                  <c:v>91.4804983671564</c:v>
                </c:pt>
                <c:pt idx="221">
                  <c:v>91.506998741485347</c:v>
                </c:pt>
                <c:pt idx="222">
                  <c:v>91.527474282369312</c:v>
                </c:pt>
                <c:pt idx="223">
                  <c:v>91.541598861793773</c:v>
                </c:pt>
                <c:pt idx="224">
                  <c:v>91.549032508900424</c:v>
                </c:pt>
                <c:pt idx="225">
                  <c:v>91.54942144849548</c:v>
                </c:pt>
                <c:pt idx="226">
                  <c:v>91.54239819421349</c:v>
                </c:pt>
                <c:pt idx="227">
                  <c:v>91.52758169978074</c:v>
                </c:pt>
                <c:pt idx="228">
                  <c:v>91.504577571639061</c:v>
                </c:pt>
                <c:pt idx="229">
                  <c:v>91.472978345962787</c:v>
                </c:pt>
                <c:pt idx="230">
                  <c:v>91.432363832830006</c:v>
                </c:pt>
                <c:pt idx="231">
                  <c:v>91.382301529978761</c:v>
                </c:pt>
                <c:pt idx="232">
                  <c:v>91.322347108207907</c:v>
                </c:pt>
                <c:pt idx="233">
                  <c:v>91.252044970058179</c:v>
                </c:pt>
                <c:pt idx="234">
                  <c:v>91.170928882944096</c:v>
                </c:pt>
                <c:pt idx="235">
                  <c:v>91.078522687399214</c:v>
                </c:pt>
                <c:pt idx="236">
                  <c:v>90.974341080547561</c:v>
                </c:pt>
                <c:pt idx="237">
                  <c:v>90.857890474339143</c:v>
                </c:pt>
                <c:pt idx="238">
                  <c:v>90.728669927478535</c:v>
                </c:pt>
                <c:pt idx="239">
                  <c:v>90.586172149356855</c:v>
                </c:pt>
                <c:pt idx="240">
                  <c:v>90.429884573649247</c:v>
                </c:pt>
                <c:pt idx="241">
                  <c:v>90.259290498608308</c:v>
                </c:pt>
                <c:pt idx="242">
                  <c:v>90.07387029044196</c:v>
                </c:pt>
                <c:pt idx="243">
                  <c:v>89.87310264553912</c:v>
                </c:pt>
                <c:pt idx="244">
                  <c:v>89.656465906704469</c:v>
                </c:pt>
                <c:pt idx="245">
                  <c:v>89.423439427989379</c:v>
                </c:pt>
                <c:pt idx="246">
                  <c:v>89.173504982177874</c:v>
                </c:pt>
                <c:pt idx="247">
                  <c:v>88.906148204488488</c:v>
                </c:pt>
                <c:pt idx="248">
                  <c:v>88.620860065632272</c:v>
                </c:pt>
                <c:pt idx="249">
                  <c:v>88.317138366984395</c:v>
                </c:pt>
                <c:pt idx="250">
                  <c:v>87.994489250326936</c:v>
                </c:pt>
                <c:pt idx="251">
                  <c:v>87.652428714382111</c:v>
                </c:pt>
                <c:pt idx="252">
                  <c:v>87.290484130191288</c:v>
                </c:pt>
                <c:pt idx="253">
                  <c:v>86.908195747317365</c:v>
                </c:pt>
                <c:pt idx="254">
                  <c:v>86.505118182828255</c:v>
                </c:pt>
                <c:pt idx="255">
                  <c:v>86.080821885098985</c:v>
                </c:pt>
                <c:pt idx="256">
                  <c:v>85.634894564609269</c:v>
                </c:pt>
                <c:pt idx="257">
                  <c:v>85.166942584133551</c:v>
                </c:pt>
                <c:pt idx="258">
                  <c:v>84.676592301007943</c:v>
                </c:pt>
                <c:pt idx="259">
                  <c:v>84.163491354509972</c:v>
                </c:pt>
                <c:pt idx="260">
                  <c:v>83.627309891815699</c:v>
                </c:pt>
                <c:pt idx="261">
                  <c:v>83.067741726445732</c:v>
                </c:pt>
                <c:pt idx="262">
                  <c:v>82.484505423658291</c:v>
                </c:pt>
                <c:pt idx="263">
                  <c:v>81.877345307784267</c:v>
                </c:pt>
                <c:pt idx="264">
                  <c:v>81.246032387122298</c:v>
                </c:pt>
                <c:pt idx="265">
                  <c:v>80.590365192613348</c:v>
                </c:pt>
                <c:pt idx="266">
                  <c:v>79.910170527186722</c:v>
                </c:pt>
                <c:pt idx="267">
                  <c:v>79.205304123312104</c:v>
                </c:pt>
                <c:pt idx="268">
                  <c:v>78.475651206979848</c:v>
                </c:pt>
                <c:pt idx="269">
                  <c:v>77.721126966991861</c:v>
                </c:pt>
                <c:pt idx="270">
                  <c:v>76.941676929114251</c:v>
                </c:pt>
                <c:pt idx="271">
                  <c:v>76.137277235296864</c:v>
                </c:pt>
                <c:pt idx="272">
                  <c:v>75.3079348287974</c:v>
                </c:pt>
                <c:pt idx="273">
                  <c:v>74.453687546651182</c:v>
                </c:pt>
                <c:pt idx="274">
                  <c:v>73.57460412151157</c:v>
                </c:pt>
                <c:pt idx="275">
                  <c:v>72.67078409541709</c:v>
                </c:pt>
                <c:pt idx="276">
                  <c:v>71.742357648543759</c:v>
                </c:pt>
                <c:pt idx="277">
                  <c:v>70.789485346449268</c:v>
                </c:pt>
                <c:pt idx="278">
                  <c:v>69.812357809709255</c:v>
                </c:pt>
                <c:pt idx="279">
                  <c:v>68.811195310201029</c:v>
                </c:pt>
                <c:pt idx="280">
                  <c:v>67.786247298553064</c:v>
                </c:pt>
                <c:pt idx="281">
                  <c:v>66.737791867529097</c:v>
                </c:pt>
                <c:pt idx="282">
                  <c:v>65.666135156247222</c:v>
                </c:pt>
                <c:pt idx="283">
                  <c:v>64.571610700260578</c:v>
                </c:pt>
                <c:pt idx="284">
                  <c:v>63.454578732536064</c:v>
                </c:pt>
                <c:pt idx="285">
                  <c:v>62.315425440356108</c:v>
                </c:pt>
                <c:pt idx="286">
                  <c:v>61.154562183079975</c:v>
                </c:pt>
                <c:pt idx="287">
                  <c:v>59.97242467554792</c:v>
                </c:pt>
                <c:pt idx="288">
                  <c:v>58.769472141735321</c:v>
                </c:pt>
                <c:pt idx="289">
                  <c:v>57.546186443006732</c:v>
                </c:pt>
                <c:pt idx="290">
                  <c:v>56.303071185045901</c:v>
                </c:pt>
                <c:pt idx="291">
                  <c:v>55.040650807228147</c:v>
                </c:pt>
                <c:pt idx="292">
                  <c:v>53.759469657842203</c:v>
                </c:pt>
                <c:pt idx="293">
                  <c:v>52.460091058235868</c:v>
                </c:pt>
                <c:pt idx="294">
                  <c:v>51.143096358558061</c:v>
                </c:pt>
                <c:pt idx="295">
                  <c:v>49.809083987422191</c:v>
                </c:pt>
                <c:pt idx="296">
                  <c:v>48.458668497425762</c:v>
                </c:pt>
                <c:pt idx="297">
                  <c:v>47.092479608119689</c:v>
                </c:pt>
                <c:pt idx="298">
                  <c:v>45.711161247661302</c:v>
                </c:pt>
                <c:pt idx="299">
                  <c:v>44.315370594093572</c:v>
                </c:pt>
                <c:pt idx="300">
                  <c:v>42.905777116879733</c:v>
                </c:pt>
                <c:pt idx="301">
                  <c:v>41.483061619092588</c:v>
                </c:pt>
                <c:pt idx="302">
                  <c:v>40.047915280423069</c:v>
                </c:pt>
                <c:pt idx="303">
                  <c:v>38.601038701001237</c:v>
                </c:pt>
                <c:pt idx="304">
                  <c:v>37.143140945885719</c:v>
                </c:pt>
                <c:pt idx="305">
                  <c:v>35.67493858996761</c:v>
                </c:pt>
                <c:pt idx="306">
                  <c:v>34.197154762982656</c:v>
                </c:pt>
                <c:pt idx="307">
                  <c:v>32.710518194293861</c:v>
                </c:pt>
                <c:pt idx="308">
                  <c:v>31.215762257121362</c:v>
                </c:pt>
                <c:pt idx="309">
                  <c:v>29.713624011936506</c:v>
                </c:pt>
                <c:pt idx="310">
                  <c:v>28.204843248806309</c:v>
                </c:pt>
                <c:pt idx="311">
                  <c:v>26.69016152858034</c:v>
                </c:pt>
                <c:pt idx="312">
                  <c:v>25.170321222922141</c:v>
                </c:pt>
                <c:pt idx="313">
                  <c:v>23.64606455333583</c:v>
                </c:pt>
                <c:pt idx="314">
                  <c:v>22.118132629491708</c:v>
                </c:pt>
                <c:pt idx="315">
                  <c:v>20.587264487325513</c:v>
                </c:pt>
                <c:pt idx="316">
                  <c:v>19.054196127564424</c:v>
                </c:pt>
                <c:pt idx="317">
                  <c:v>17.519659555525781</c:v>
                </c:pt>
                <c:pt idx="318">
                  <c:v>15.984381823225494</c:v>
                </c:pt>
                <c:pt idx="319">
                  <c:v>14.449084075028233</c:v>
                </c:pt>
                <c:pt idx="320">
                  <c:v>12.914480598271316</c:v>
                </c:pt>
                <c:pt idx="321">
                  <c:v>11.38127788049337</c:v>
                </c:pt>
                <c:pt idx="322">
                  <c:v>9.85017367508412</c:v>
                </c:pt>
                <c:pt idx="323">
                  <c:v>8.3218560773643251</c:v>
                </c:pt>
                <c:pt idx="324">
                  <c:v>6.7970026132700099</c:v>
                </c:pt>
                <c:pt idx="325">
                  <c:v>5.2762793430036936</c:v>
                </c:pt>
                <c:pt idx="326">
                  <c:v>3.7603399821445853</c:v>
                </c:pt>
                <c:pt idx="327">
                  <c:v>2.249825042846854</c:v>
                </c:pt>
                <c:pt idx="328">
                  <c:v>0.74536099789239652</c:v>
                </c:pt>
                <c:pt idx="329">
                  <c:v>-0.75244052958557706</c:v>
                </c:pt>
                <c:pt idx="330">
                  <c:v>-2.2429835477800828</c:v>
                </c:pt>
                <c:pt idx="331">
                  <c:v>-3.7256884463654472</c:v>
                </c:pt>
                <c:pt idx="332">
                  <c:v>-5.1999927121727243</c:v>
                </c:pt>
                <c:pt idx="333">
                  <c:v>-6.6653516074830295</c:v>
                </c:pt>
                <c:pt idx="334">
                  <c:v>-8.121238808072043</c:v>
                </c:pt>
                <c:pt idx="335">
                  <c:v>-9.5671469982690276</c:v>
                </c:pt>
                <c:pt idx="336">
                  <c:v>-11.002588420409559</c:v>
                </c:pt>
                <c:pt idx="337">
                  <c:v>-12.427095376253334</c:v>
                </c:pt>
                <c:pt idx="338">
                  <c:v>-13.84022067812991</c:v>
                </c:pt>
                <c:pt idx="339">
                  <c:v>-15.241538047837553</c:v>
                </c:pt>
                <c:pt idx="340">
                  <c:v>-16.630642461580109</c:v>
                </c:pt>
                <c:pt idx="341">
                  <c:v>-18.007150439542077</c:v>
                </c:pt>
                <c:pt idx="342">
                  <c:v>-19.370700279014009</c:v>
                </c:pt>
                <c:pt idx="343">
                  <c:v>-20.720952230335854</c:v>
                </c:pt>
                <c:pt idx="344">
                  <c:v>-22.057588615284761</c:v>
                </c:pt>
                <c:pt idx="345">
                  <c:v>-23.380313887894157</c:v>
                </c:pt>
                <c:pt idx="346">
                  <c:v>-24.688854638069227</c:v>
                </c:pt>
                <c:pt idx="347">
                  <c:v>-25.982959538724725</c:v>
                </c:pt>
                <c:pt idx="348">
                  <c:v>-27.262399237549452</c:v>
                </c:pt>
                <c:pt idx="349">
                  <c:v>-28.526966194824926</c:v>
                </c:pt>
                <c:pt idx="350">
                  <c:v>-29.776474469076486</c:v>
                </c:pt>
                <c:pt idx="351">
                  <c:v>-31.010759452636787</c:v>
                </c:pt>
                <c:pt idx="352">
                  <c:v>-32.22967755948342</c:v>
                </c:pt>
                <c:pt idx="353">
                  <c:v>-33.433105867962716</c:v>
                </c:pt>
                <c:pt idx="354">
                  <c:v>-34.620941721247981</c:v>
                </c:pt>
                <c:pt idx="355">
                  <c:v>-35.793102288542414</c:v>
                </c:pt>
                <c:pt idx="356">
                  <c:v>-36.949524090222717</c:v>
                </c:pt>
                <c:pt idx="357">
                  <c:v>-38.090162490206595</c:v>
                </c:pt>
                <c:pt idx="358">
                  <c:v>-39.214991158934545</c:v>
                </c:pt>
                <c:pt idx="359">
                  <c:v>-40.324001510387525</c:v>
                </c:pt>
                <c:pt idx="360">
                  <c:v>-41.417202116586395</c:v>
                </c:pt>
                <c:pt idx="361">
                  <c:v>-42.494618102998992</c:v>
                </c:pt>
                <c:pt idx="362">
                  <c:v>-43.556290528236708</c:v>
                </c:pt>
                <c:pt idx="363">
                  <c:v>-44.6022757513446</c:v>
                </c:pt>
                <c:pt idx="364">
                  <c:v>-45.632644789897419</c:v>
                </c:pt>
                <c:pt idx="365">
                  <c:v>-46.647482671987269</c:v>
                </c:pt>
                <c:pt idx="366">
                  <c:v>-47.646887785060429</c:v>
                </c:pt>
                <c:pt idx="367">
                  <c:v>-48.630971224395346</c:v>
                </c:pt>
                <c:pt idx="368">
                  <c:v>-49.599856143857934</c:v>
                </c:pt>
                <c:pt idx="369">
                  <c:v>-50.553677111385554</c:v>
                </c:pt>
                <c:pt idx="370">
                  <c:v>-51.492579471472176</c:v>
                </c:pt>
                <c:pt idx="371">
                  <c:v>-52.41671871673983</c:v>
                </c:pt>
                <c:pt idx="372">
                  <c:v>-53.326259870483717</c:v>
                </c:pt>
                <c:pt idx="373">
                  <c:v>-54.221376881899253</c:v>
                </c:pt>
                <c:pt idx="374">
                  <c:v>-55.102252035496839</c:v>
                </c:pt>
                <c:pt idx="375">
                  <c:v>-55.969075376041886</c:v>
                </c:pt>
                <c:pt idx="376">
                  <c:v>-56.822044150159961</c:v>
                </c:pt>
                <c:pt idx="377">
                  <c:v>-57.661362265589538</c:v>
                </c:pt>
                <c:pt idx="378">
                  <c:v>-58.487239768889452</c:v>
                </c:pt>
                <c:pt idx="379">
                  <c:v>-59.299892342255554</c:v>
                </c:pt>
                <c:pt idx="380">
                  <c:v>-60.099540819948629</c:v>
                </c:pt>
                <c:pt idx="381">
                  <c:v>-60.886410724705577</c:v>
                </c:pt>
                <c:pt idx="382">
                  <c:v>-61.660731824363474</c:v>
                </c:pt>
                <c:pt idx="383">
                  <c:v>-62.422737708823782</c:v>
                </c:pt>
                <c:pt idx="384">
                  <c:v>-63.172665387358656</c:v>
                </c:pt>
                <c:pt idx="385">
                  <c:v>-63.910754906175775</c:v>
                </c:pt>
                <c:pt idx="386">
                  <c:v>-64.637248986060527</c:v>
                </c:pt>
                <c:pt idx="387">
                  <c:v>-65.352392679835134</c:v>
                </c:pt>
                <c:pt idx="388">
                  <c:v>-66.056433049310243</c:v>
                </c:pt>
                <c:pt idx="389">
                  <c:v>-66.749618861330262</c:v>
                </c:pt>
                <c:pt idx="390">
                  <c:v>-67.432200302471088</c:v>
                </c:pt>
                <c:pt idx="391">
                  <c:v>-68.104428711894016</c:v>
                </c:pt>
                <c:pt idx="392">
                  <c:v>-68.766556331823921</c:v>
                </c:pt>
                <c:pt idx="393">
                  <c:v>-69.418836075086475</c:v>
                </c:pt>
                <c:pt idx="394">
                  <c:v>-70.061521309109494</c:v>
                </c:pt>
                <c:pt idx="395">
                  <c:v>-70.6948656557785</c:v>
                </c:pt>
                <c:pt idx="396">
                  <c:v>-71.319122806511345</c:v>
                </c:pt>
                <c:pt idx="397">
                  <c:v>-71.934546351913696</c:v>
                </c:pt>
                <c:pt idx="398">
                  <c:v>-72.541389625363109</c:v>
                </c:pt>
                <c:pt idx="399">
                  <c:v>-73.139905559870613</c:v>
                </c:pt>
                <c:pt idx="400">
                  <c:v>-73.730346557562186</c:v>
                </c:pt>
                <c:pt idx="401">
                  <c:v>-74.31296437113042</c:v>
                </c:pt>
                <c:pt idx="402">
                  <c:v>-74.888009996605049</c:v>
                </c:pt>
                <c:pt idx="403">
                  <c:v>-75.455733576803738</c:v>
                </c:pt>
                <c:pt idx="404">
                  <c:v>-76.01638431482516</c:v>
                </c:pt>
                <c:pt idx="405">
                  <c:v>-76.570210396962423</c:v>
                </c:pt>
                <c:pt idx="406">
                  <c:v>-77.117458924421285</c:v>
                </c:pt>
                <c:pt idx="407">
                  <c:v>-77.658375853239235</c:v>
                </c:pt>
                <c:pt idx="408">
                  <c:v>-78.193205941815577</c:v>
                </c:pt>
                <c:pt idx="409">
                  <c:v>-78.722192705471883</c:v>
                </c:pt>
                <c:pt idx="410">
                  <c:v>-79.245578377476448</c:v>
                </c:pt>
                <c:pt idx="411">
                  <c:v>-79.763603875977211</c:v>
                </c:pt>
                <c:pt idx="412">
                  <c:v>-80.27650877630299</c:v>
                </c:pt>
                <c:pt idx="413">
                  <c:v>-80.784531288098165</c:v>
                </c:pt>
                <c:pt idx="414">
                  <c:v>-81.287908236775905</c:v>
                </c:pt>
                <c:pt idx="415">
                  <c:v>-81.78687504877918</c:v>
                </c:pt>
                <c:pt idx="416">
                  <c:v>-82.281665740151794</c:v>
                </c:pt>
                <c:pt idx="417">
                  <c:v>-82.772512907932068</c:v>
                </c:pt>
                <c:pt idx="418">
                  <c:v>-83.259647723888293</c:v>
                </c:pt>
                <c:pt idx="419">
                  <c:v>-83.743299930125858</c:v>
                </c:pt>
                <c:pt idx="420">
                  <c:v>-84.223697836101451</c:v>
                </c:pt>
                <c:pt idx="421">
                  <c:v>-84.701068316587595</c:v>
                </c:pt>
                <c:pt idx="422">
                  <c:v>-85.175636810132772</c:v>
                </c:pt>
                <c:pt idx="423">
                  <c:v>-85.647627317575157</c:v>
                </c:pt>
                <c:pt idx="424">
                  <c:v>-86.117262400160058</c:v>
                </c:pt>
                <c:pt idx="425">
                  <c:v>-86.584763176826115</c:v>
                </c:pt>
                <c:pt idx="426">
                  <c:v>-87.050349320220505</c:v>
                </c:pt>
                <c:pt idx="427">
                  <c:v>-87.514239051004381</c:v>
                </c:pt>
                <c:pt idx="428">
                  <c:v>-87.976649130015034</c:v>
                </c:pt>
                <c:pt idx="429">
                  <c:v>-88.437794847850725</c:v>
                </c:pt>
                <c:pt idx="430">
                  <c:v>-88.89789001143582</c:v>
                </c:pt>
                <c:pt idx="431">
                  <c:v>-89.357146927136128</c:v>
                </c:pt>
                <c:pt idx="432">
                  <c:v>-89.815776379979908</c:v>
                </c:pt>
                <c:pt idx="433">
                  <c:v>-90.273987608549149</c:v>
                </c:pt>
                <c:pt idx="434">
                  <c:v>-90.731988275094636</c:v>
                </c:pt>
                <c:pt idx="435">
                  <c:v>-91.18998443043246</c:v>
                </c:pt>
                <c:pt idx="436">
                  <c:v>-91.648180473178058</c:v>
                </c:pt>
                <c:pt idx="437">
                  <c:v>-92.106779102866398</c:v>
                </c:pt>
                <c:pt idx="438">
                  <c:v>-92.565981266512921</c:v>
                </c:pt>
                <c:pt idx="439">
                  <c:v>-93.02598609816576</c:v>
                </c:pt>
                <c:pt idx="440">
                  <c:v>-93.486990851000513</c:v>
                </c:pt>
                <c:pt idx="441">
                  <c:v>-93.949190821513213</c:v>
                </c:pt>
                <c:pt idx="442">
                  <c:v>-94.412779265365657</c:v>
                </c:pt>
                <c:pt idx="443">
                  <c:v>-94.877947304447048</c:v>
                </c:pt>
                <c:pt idx="444">
                  <c:v>-95.344883824720526</c:v>
                </c:pt>
                <c:pt idx="445">
                  <c:v>-95.813775364432558</c:v>
                </c:pt>
                <c:pt idx="446">
                  <c:v>-96.284805992274286</c:v>
                </c:pt>
                <c:pt idx="447">
                  <c:v>-96.758157175102838</c:v>
                </c:pt>
                <c:pt idx="448">
                  <c:v>-97.234007634843564</c:v>
                </c:pt>
                <c:pt idx="449">
                  <c:v>-97.712533194221351</c:v>
                </c:pt>
                <c:pt idx="450">
                  <c:v>-98.193906610995086</c:v>
                </c:pt>
                <c:pt idx="451">
                  <c:v>-98.678297400396474</c:v>
                </c:pt>
                <c:pt idx="452">
                  <c:v>-99.165871645518891</c:v>
                </c:pt>
                <c:pt idx="453">
                  <c:v>-99.656791795437968</c:v>
                </c:pt>
                <c:pt idx="454">
                  <c:v>-100.15121645089505</c:v>
                </c:pt>
                <c:pt idx="455">
                  <c:v>-100.64930013743383</c:v>
                </c:pt>
                <c:pt idx="456">
                  <c:v>-101.15119306593493</c:v>
                </c:pt>
                <c:pt idx="457">
                  <c:v>-101.65704088057116</c:v>
                </c:pt>
                <c:pt idx="458">
                  <c:v>-102.16698439427448</c:v>
                </c:pt>
                <c:pt idx="459">
                  <c:v>-102.68115931189715</c:v>
                </c:pt>
                <c:pt idx="460">
                  <c:v>-103.19969594134015</c:v>
                </c:pt>
                <c:pt idx="461">
                  <c:v>-103.72271889301948</c:v>
                </c:pt>
                <c:pt idx="462">
                  <c:v>-104.25034676816098</c:v>
                </c:pt>
                <c:pt idx="463">
                  <c:v>-104.78269183652255</c:v>
                </c:pt>
                <c:pt idx="464">
                  <c:v>-105.31985970427458</c:v>
                </c:pt>
                <c:pt idx="465">
                  <c:v>-105.86194897290363</c:v>
                </c:pt>
                <c:pt idx="466">
                  <c:v>-106.40905089014905</c:v>
                </c:pt>
                <c:pt idx="467">
                  <c:v>-106.96124899412581</c:v>
                </c:pt>
                <c:pt idx="468">
                  <c:v>-107.51861875195081</c:v>
                </c:pt>
                <c:pt idx="469">
                  <c:v>-108.08122719434533</c:v>
                </c:pt>
                <c:pt idx="470">
                  <c:v>-108.64913254785316</c:v>
                </c:pt>
                <c:pt idx="471">
                  <c:v>-109.22238386648395</c:v>
                </c:pt>
                <c:pt idx="472">
                  <c:v>-109.80102066475483</c:v>
                </c:pt>
                <c:pt idx="473">
                  <c:v>-110.38507255427888</c:v>
                </c:pt>
                <c:pt idx="474">
                  <c:v>-110.9745588862037</c:v>
                </c:pt>
                <c:pt idx="475">
                  <c:v>-111.56948840197326</c:v>
                </c:pt>
                <c:pt idx="476">
                  <c:v>-112.16985889502367</c:v>
                </c:pt>
                <c:pt idx="477">
                  <c:v>-112.77565688617803</c:v>
                </c:pt>
                <c:pt idx="478">
                  <c:v>-113.38685731561334</c:v>
                </c:pt>
                <c:pt idx="479">
                  <c:v>-114.00342325439594</c:v>
                </c:pt>
                <c:pt idx="480">
                  <c:v>-114.62530563865974</c:v>
                </c:pt>
                <c:pt idx="481">
                  <c:v>-115.25244302956384</c:v>
                </c:pt>
                <c:pt idx="482">
                  <c:v>-115.88476140220816</c:v>
                </c:pt>
                <c:pt idx="483">
                  <c:v>-116.52217396668438</c:v>
                </c:pt>
                <c:pt idx="484">
                  <c:v>-117.16458102441324</c:v>
                </c:pt>
                <c:pt idx="485">
                  <c:v>-117.81186986285697</c:v>
                </c:pt>
                <c:pt idx="486">
                  <c:v>-118.46391469158237</c:v>
                </c:pt>
                <c:pt idx="487">
                  <c:v>-119.12057662252172</c:v>
                </c:pt>
                <c:pt idx="488">
                  <c:v>-119.78170369706822</c:v>
                </c:pt>
                <c:pt idx="489">
                  <c:v>-120.44713096244088</c:v>
                </c:pt>
                <c:pt idx="490">
                  <c:v>-121.11668059944975</c:v>
                </c:pt>
                <c:pt idx="491">
                  <c:v>-121.79016210350134</c:v>
                </c:pt>
                <c:pt idx="492">
                  <c:v>-122.4673725203088</c:v>
                </c:pt>
                <c:pt idx="493">
                  <c:v>-123.14809673738553</c:v>
                </c:pt>
                <c:pt idx="494">
                  <c:v>-123.83210783195635</c:v>
                </c:pt>
                <c:pt idx="495">
                  <c:v>-124.51916747547386</c:v>
                </c:pt>
                <c:pt idx="496">
                  <c:v>-125.2090263944086</c:v>
                </c:pt>
                <c:pt idx="497">
                  <c:v>-125.90142488650683</c:v>
                </c:pt>
                <c:pt idx="498">
                  <c:v>-126.59609339114338</c:v>
                </c:pt>
                <c:pt idx="499">
                  <c:v>-127.29275311189615</c:v>
                </c:pt>
                <c:pt idx="500">
                  <c:v>-127.99111668891851</c:v>
                </c:pt>
                <c:pt idx="501">
                  <c:v>-128.6908889181712</c:v>
                </c:pt>
                <c:pt idx="502">
                  <c:v>-129.39176751405876</c:v>
                </c:pt>
                <c:pt idx="503">
                  <c:v>-130.09344391156023</c:v>
                </c:pt>
                <c:pt idx="504">
                  <c:v>-130.795604103459</c:v>
                </c:pt>
                <c:pt idx="505">
                  <c:v>-131.49792950791823</c:v>
                </c:pt>
                <c:pt idx="506">
                  <c:v>-132.20009786125351</c:v>
                </c:pt>
                <c:pt idx="507">
                  <c:v>-132.90178413048753</c:v>
                </c:pt>
                <c:pt idx="508">
                  <c:v>-133.60266144000988</c:v>
                </c:pt>
                <c:pt idx="509">
                  <c:v>-134.30240200651392</c:v>
                </c:pt>
                <c:pt idx="510">
                  <c:v>-135.00067807626581</c:v>
                </c:pt>
                <c:pt idx="511">
                  <c:v>-135.69716285873284</c:v>
                </c:pt>
                <c:pt idx="512">
                  <c:v>-136.3915314506487</c:v>
                </c:pt>
                <c:pt idx="513">
                  <c:v>-137.08346174469267</c:v>
                </c:pt>
                <c:pt idx="514">
                  <c:v>-137.77263531714118</c:v>
                </c:pt>
                <c:pt idx="515">
                  <c:v>-138.45873828910362</c:v>
                </c:pt>
                <c:pt idx="516">
                  <c:v>-139.14146215625544</c:v>
                </c:pt>
                <c:pt idx="517">
                  <c:v>-139.82050458233732</c:v>
                </c:pt>
                <c:pt idx="518">
                  <c:v>-140.49557015211255</c:v>
                </c:pt>
                <c:pt idx="519">
                  <c:v>-141.16637107990786</c:v>
                </c:pt>
                <c:pt idx="520">
                  <c:v>-141.83262787036421</c:v>
                </c:pt>
                <c:pt idx="521">
                  <c:v>-142.49406992851721</c:v>
                </c:pt>
                <c:pt idx="522">
                  <c:v>-143.1504361168592</c:v>
                </c:pt>
                <c:pt idx="523">
                  <c:v>-143.80147525757135</c:v>
                </c:pt>
                <c:pt idx="524">
                  <c:v>-144.44694657863297</c:v>
                </c:pt>
                <c:pt idx="525">
                  <c:v>-145.0866201030577</c:v>
                </c:pt>
                <c:pt idx="526">
                  <c:v>-145.72027698100092</c:v>
                </c:pt>
                <c:pt idx="527">
                  <c:v>-146.34770976497839</c:v>
                </c:pt>
                <c:pt idx="528">
                  <c:v>-146.96872262889167</c:v>
                </c:pt>
                <c:pt idx="529">
                  <c:v>-147.58313153199737</c:v>
                </c:pt>
                <c:pt idx="530">
                  <c:v>-148.19076432932249</c:v>
                </c:pt>
                <c:pt idx="531">
                  <c:v>-148.79146083041255</c:v>
                </c:pt>
                <c:pt idx="532">
                  <c:v>-149.38507280858659</c:v>
                </c:pt>
                <c:pt idx="533">
                  <c:v>-149.97146396315028</c:v>
                </c:pt>
                <c:pt idx="534">
                  <c:v>-150.55050983724632</c:v>
                </c:pt>
                <c:pt idx="535">
                  <c:v>-151.12209769419371</c:v>
                </c:pt>
                <c:pt idx="536">
                  <c:v>-151.6861263553123</c:v>
                </c:pt>
                <c:pt idx="537">
                  <c:v>-152.24250600233285</c:v>
                </c:pt>
                <c:pt idx="538">
                  <c:v>-152.7911579475394</c:v>
                </c:pt>
                <c:pt idx="539">
                  <c:v>-153.33201437482802</c:v>
                </c:pt>
                <c:pt idx="540">
                  <c:v>-153.86501805484906</c:v>
                </c:pt>
                <c:pt idx="541">
                  <c:v>-154.39012203736499</c:v>
                </c:pt>
              </c:numCache>
            </c:numRef>
          </c:yVal>
          <c:smooth val="1"/>
          <c:extLst>
            <c:ext xmlns:c16="http://schemas.microsoft.com/office/drawing/2014/chart" uri="{C3380CC4-5D6E-409C-BE32-E72D297353CC}">
              <c16:uniqueId val="{00000001-3223-41D7-8B33-833B9B1F2597}"/>
            </c:ext>
          </c:extLst>
        </c:ser>
        <c:dLbls>
          <c:showLegendKey val="0"/>
          <c:showVal val="0"/>
          <c:showCatName val="0"/>
          <c:showSerName val="0"/>
          <c:showPercent val="0"/>
          <c:showBubbleSize val="0"/>
        </c:dLbls>
        <c:axId val="555537920"/>
        <c:axId val="555536384"/>
      </c:scatterChart>
      <c:valAx>
        <c:axId val="555528192"/>
        <c:scaling>
          <c:logBase val="10"/>
          <c:orientation val="minMax"/>
          <c:max val="220000.00000000003"/>
          <c:min val="10"/>
        </c:scaling>
        <c:delete val="0"/>
        <c:axPos val="b"/>
        <c:minorGridlines/>
        <c:title>
          <c:tx>
            <c:rich>
              <a:bodyPr/>
              <a:lstStyle/>
              <a:p>
                <a:pPr>
                  <a:defRPr sz="1200"/>
                </a:pPr>
                <a:r>
                  <a:rPr lang="en-US" sz="1200"/>
                  <a:t>Frequency</a:t>
                </a:r>
                <a:r>
                  <a:rPr lang="en-US" sz="1200" baseline="0"/>
                  <a:t> (Hz)</a:t>
                </a:r>
                <a:endParaRPr lang="en-US" sz="1200"/>
              </a:p>
            </c:rich>
          </c:tx>
          <c:overlay val="0"/>
        </c:title>
        <c:numFmt formatCode="0" sourceLinked="0"/>
        <c:majorTickMark val="out"/>
        <c:minorTickMark val="none"/>
        <c:tickLblPos val="low"/>
        <c:txPr>
          <a:bodyPr/>
          <a:lstStyle/>
          <a:p>
            <a:pPr>
              <a:defRPr b="1"/>
            </a:pPr>
            <a:endParaRPr lang="en-US"/>
          </a:p>
        </c:txPr>
        <c:crossAx val="555530112"/>
        <c:crosses val="autoZero"/>
        <c:crossBetween val="midCat"/>
      </c:valAx>
      <c:valAx>
        <c:axId val="555530112"/>
        <c:scaling>
          <c:orientation val="minMax"/>
          <c:max val="60"/>
          <c:min val="-60"/>
        </c:scaling>
        <c:delete val="0"/>
        <c:axPos val="l"/>
        <c:majorGridlines/>
        <c:minorGridlines/>
        <c:title>
          <c:tx>
            <c:rich>
              <a:bodyPr rot="-5400000" vert="horz"/>
              <a:lstStyle/>
              <a:p>
                <a:pPr>
                  <a:defRPr sz="1200"/>
                </a:pPr>
                <a:r>
                  <a:rPr lang="en-US" sz="1200">
                    <a:solidFill>
                      <a:srgbClr val="FF0000"/>
                    </a:solidFill>
                  </a:rPr>
                  <a:t>Gain</a:t>
                </a:r>
                <a:r>
                  <a:rPr lang="en-US" sz="1200" baseline="0">
                    <a:solidFill>
                      <a:srgbClr val="FF0000"/>
                    </a:solidFill>
                  </a:rPr>
                  <a:t> (dB)</a:t>
                </a:r>
                <a:endParaRPr lang="en-US" sz="1200">
                  <a:solidFill>
                    <a:srgbClr val="FF0000"/>
                  </a:solidFill>
                </a:endParaRPr>
              </a:p>
            </c:rich>
          </c:tx>
          <c:overlay val="0"/>
        </c:title>
        <c:numFmt formatCode="General" sourceLinked="0"/>
        <c:majorTickMark val="out"/>
        <c:minorTickMark val="none"/>
        <c:tickLblPos val="nextTo"/>
        <c:txPr>
          <a:bodyPr/>
          <a:lstStyle/>
          <a:p>
            <a:pPr>
              <a:defRPr>
                <a:solidFill>
                  <a:srgbClr val="FF0000"/>
                </a:solidFill>
              </a:defRPr>
            </a:pPr>
            <a:endParaRPr lang="en-US"/>
          </a:p>
        </c:txPr>
        <c:crossAx val="555528192"/>
        <c:crosses val="autoZero"/>
        <c:crossBetween val="midCat"/>
        <c:majorUnit val="20"/>
        <c:minorUnit val="10"/>
      </c:valAx>
      <c:valAx>
        <c:axId val="555536384"/>
        <c:scaling>
          <c:orientation val="minMax"/>
          <c:max val="180"/>
          <c:min val="-180"/>
        </c:scaling>
        <c:delete val="0"/>
        <c:axPos val="r"/>
        <c:numFmt formatCode="General" sourceLinked="1"/>
        <c:majorTickMark val="out"/>
        <c:minorTickMark val="none"/>
        <c:tickLblPos val="nextTo"/>
        <c:txPr>
          <a:bodyPr/>
          <a:lstStyle/>
          <a:p>
            <a:pPr>
              <a:defRPr b="1">
                <a:solidFill>
                  <a:schemeClr val="tx1">
                    <a:lumMod val="95000"/>
                    <a:lumOff val="5000"/>
                  </a:schemeClr>
                </a:solidFill>
              </a:defRPr>
            </a:pPr>
            <a:endParaRPr lang="en-US"/>
          </a:p>
        </c:txPr>
        <c:crossAx val="555537920"/>
        <c:crosses val="max"/>
        <c:crossBetween val="midCat"/>
        <c:majorUnit val="90"/>
        <c:minorUnit val="45"/>
      </c:valAx>
      <c:valAx>
        <c:axId val="555537920"/>
        <c:scaling>
          <c:logBase val="10"/>
          <c:orientation val="minMax"/>
        </c:scaling>
        <c:delete val="1"/>
        <c:axPos val="b"/>
        <c:numFmt formatCode="0.00" sourceLinked="1"/>
        <c:majorTickMark val="out"/>
        <c:minorTickMark val="none"/>
        <c:tickLblPos val="nextTo"/>
        <c:crossAx val="555536384"/>
        <c:crosses val="autoZero"/>
        <c:crossBetween val="midCat"/>
      </c:valAx>
    </c:plotArea>
    <c:plotVisOnly val="1"/>
    <c:dispBlanksAs val="gap"/>
    <c:showDLblsOverMax val="0"/>
  </c:chart>
  <c:spPr>
    <a:ln>
      <a:noFill/>
    </a:ln>
  </c:spPr>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Efficiency</a:t>
            </a:r>
          </a:p>
        </c:rich>
      </c:tx>
      <c:overlay val="0"/>
    </c:title>
    <c:autoTitleDeleted val="0"/>
    <c:plotArea>
      <c:layout/>
      <c:scatterChart>
        <c:scatterStyle val="smoothMarker"/>
        <c:varyColors val="0"/>
        <c:ser>
          <c:idx val="0"/>
          <c:order val="0"/>
          <c:tx>
            <c:v>Eff</c:v>
          </c:tx>
          <c:marker>
            <c:symbol val="none"/>
          </c:marker>
          <c:xVal>
            <c:numRef>
              <c:f>[1]Eff_vs_IOUT!$S$7:$S$157</c:f>
              <c:numCache>
                <c:formatCode>General</c:formatCode>
                <c:ptCount val="151"/>
                <c:pt idx="0">
                  <c:v>0</c:v>
                </c:pt>
                <c:pt idx="1">
                  <c:v>9.3333333333333338E-2</c:v>
                </c:pt>
                <c:pt idx="2">
                  <c:v>0.18666666666666668</c:v>
                </c:pt>
                <c:pt idx="3">
                  <c:v>0.28000000000000003</c:v>
                </c:pt>
                <c:pt idx="4">
                  <c:v>0.37333333333333335</c:v>
                </c:pt>
                <c:pt idx="5">
                  <c:v>0.46666666666666667</c:v>
                </c:pt>
                <c:pt idx="6">
                  <c:v>0.56000000000000005</c:v>
                </c:pt>
                <c:pt idx="7">
                  <c:v>0.65333333333333332</c:v>
                </c:pt>
                <c:pt idx="8">
                  <c:v>0.7466666666666667</c:v>
                </c:pt>
                <c:pt idx="9">
                  <c:v>0.84000000000000008</c:v>
                </c:pt>
                <c:pt idx="10">
                  <c:v>0.93333333333333335</c:v>
                </c:pt>
                <c:pt idx="11">
                  <c:v>1.0266666666666666</c:v>
                </c:pt>
                <c:pt idx="12">
                  <c:v>1.1200000000000001</c:v>
                </c:pt>
                <c:pt idx="13">
                  <c:v>1.2133333333333334</c:v>
                </c:pt>
                <c:pt idx="14">
                  <c:v>1.3066666666666666</c:v>
                </c:pt>
                <c:pt idx="15">
                  <c:v>1.4000000000000001</c:v>
                </c:pt>
                <c:pt idx="16">
                  <c:v>1.4933333333333334</c:v>
                </c:pt>
                <c:pt idx="17">
                  <c:v>1.5866666666666667</c:v>
                </c:pt>
                <c:pt idx="18">
                  <c:v>1.6800000000000002</c:v>
                </c:pt>
                <c:pt idx="19">
                  <c:v>1.7733333333333334</c:v>
                </c:pt>
                <c:pt idx="20">
                  <c:v>1.8666666666666667</c:v>
                </c:pt>
                <c:pt idx="21">
                  <c:v>1.9600000000000002</c:v>
                </c:pt>
                <c:pt idx="22">
                  <c:v>2.0533333333333332</c:v>
                </c:pt>
                <c:pt idx="23">
                  <c:v>2.1466666666666669</c:v>
                </c:pt>
                <c:pt idx="24">
                  <c:v>2.2400000000000002</c:v>
                </c:pt>
                <c:pt idx="25">
                  <c:v>2.3333333333333335</c:v>
                </c:pt>
                <c:pt idx="26">
                  <c:v>2.4266666666666667</c:v>
                </c:pt>
                <c:pt idx="27">
                  <c:v>2.52</c:v>
                </c:pt>
                <c:pt idx="28">
                  <c:v>2.6133333333333333</c:v>
                </c:pt>
                <c:pt idx="29">
                  <c:v>2.706666666666667</c:v>
                </c:pt>
                <c:pt idx="30">
                  <c:v>2.8000000000000003</c:v>
                </c:pt>
                <c:pt idx="31">
                  <c:v>2.8933333333333335</c:v>
                </c:pt>
                <c:pt idx="32">
                  <c:v>2.9866666666666668</c:v>
                </c:pt>
                <c:pt idx="33">
                  <c:v>3.08</c:v>
                </c:pt>
                <c:pt idx="34">
                  <c:v>3.1733333333333333</c:v>
                </c:pt>
                <c:pt idx="35">
                  <c:v>3.2666666666666666</c:v>
                </c:pt>
                <c:pt idx="36">
                  <c:v>3.3600000000000003</c:v>
                </c:pt>
                <c:pt idx="37">
                  <c:v>3.4533333333333336</c:v>
                </c:pt>
                <c:pt idx="38">
                  <c:v>3.5466666666666669</c:v>
                </c:pt>
                <c:pt idx="39">
                  <c:v>3.64</c:v>
                </c:pt>
                <c:pt idx="40">
                  <c:v>3.7333333333333334</c:v>
                </c:pt>
                <c:pt idx="41">
                  <c:v>3.8266666666666667</c:v>
                </c:pt>
                <c:pt idx="42">
                  <c:v>3.9200000000000004</c:v>
                </c:pt>
                <c:pt idx="43">
                  <c:v>4.0133333333333336</c:v>
                </c:pt>
                <c:pt idx="44">
                  <c:v>4.1066666666666665</c:v>
                </c:pt>
                <c:pt idx="45">
                  <c:v>4.2</c:v>
                </c:pt>
                <c:pt idx="46">
                  <c:v>4.2933333333333339</c:v>
                </c:pt>
                <c:pt idx="47">
                  <c:v>4.3866666666666667</c:v>
                </c:pt>
                <c:pt idx="48">
                  <c:v>4.4800000000000004</c:v>
                </c:pt>
                <c:pt idx="49">
                  <c:v>4.5733333333333333</c:v>
                </c:pt>
                <c:pt idx="50">
                  <c:v>4.666666666666667</c:v>
                </c:pt>
                <c:pt idx="51">
                  <c:v>4.76</c:v>
                </c:pt>
                <c:pt idx="52">
                  <c:v>4.8533333333333335</c:v>
                </c:pt>
                <c:pt idx="53">
                  <c:v>4.9466666666666672</c:v>
                </c:pt>
                <c:pt idx="54">
                  <c:v>5.04</c:v>
                </c:pt>
                <c:pt idx="55">
                  <c:v>5.1333333333333337</c:v>
                </c:pt>
                <c:pt idx="56">
                  <c:v>5.2266666666666666</c:v>
                </c:pt>
                <c:pt idx="57">
                  <c:v>5.32</c:v>
                </c:pt>
                <c:pt idx="58">
                  <c:v>5.413333333333334</c:v>
                </c:pt>
                <c:pt idx="59">
                  <c:v>5.5066666666666668</c:v>
                </c:pt>
                <c:pt idx="60">
                  <c:v>5.6000000000000005</c:v>
                </c:pt>
                <c:pt idx="61">
                  <c:v>5.6933333333333334</c:v>
                </c:pt>
                <c:pt idx="62">
                  <c:v>5.7866666666666671</c:v>
                </c:pt>
                <c:pt idx="63">
                  <c:v>5.88</c:v>
                </c:pt>
                <c:pt idx="64">
                  <c:v>5.9733333333333336</c:v>
                </c:pt>
                <c:pt idx="65">
                  <c:v>6.0666666666666673</c:v>
                </c:pt>
                <c:pt idx="66">
                  <c:v>6.16</c:v>
                </c:pt>
                <c:pt idx="67">
                  <c:v>6.2533333333333339</c:v>
                </c:pt>
                <c:pt idx="68">
                  <c:v>6.3466666666666667</c:v>
                </c:pt>
                <c:pt idx="69">
                  <c:v>6.44</c:v>
                </c:pt>
                <c:pt idx="70">
                  <c:v>6.5333333333333332</c:v>
                </c:pt>
                <c:pt idx="71">
                  <c:v>6.6266666666666669</c:v>
                </c:pt>
                <c:pt idx="72">
                  <c:v>6.7200000000000006</c:v>
                </c:pt>
                <c:pt idx="73">
                  <c:v>6.8133333333333335</c:v>
                </c:pt>
                <c:pt idx="74">
                  <c:v>6.9066666666666672</c:v>
                </c:pt>
                <c:pt idx="75">
                  <c:v>7</c:v>
                </c:pt>
                <c:pt idx="76">
                  <c:v>7.0933333333333337</c:v>
                </c:pt>
                <c:pt idx="77">
                  <c:v>7.1866666666666674</c:v>
                </c:pt>
                <c:pt idx="78">
                  <c:v>7.28</c:v>
                </c:pt>
                <c:pt idx="79">
                  <c:v>7.373333333333334</c:v>
                </c:pt>
                <c:pt idx="80">
                  <c:v>7.4666666666666668</c:v>
                </c:pt>
                <c:pt idx="81">
                  <c:v>7.5600000000000005</c:v>
                </c:pt>
                <c:pt idx="82">
                  <c:v>7.6533333333333333</c:v>
                </c:pt>
                <c:pt idx="83">
                  <c:v>7.746666666666667</c:v>
                </c:pt>
                <c:pt idx="84">
                  <c:v>7.8400000000000007</c:v>
                </c:pt>
                <c:pt idx="85">
                  <c:v>7.9333333333333336</c:v>
                </c:pt>
                <c:pt idx="86">
                  <c:v>8.0266666666666673</c:v>
                </c:pt>
                <c:pt idx="87">
                  <c:v>8.120000000000001</c:v>
                </c:pt>
                <c:pt idx="88">
                  <c:v>8.2133333333333329</c:v>
                </c:pt>
                <c:pt idx="89">
                  <c:v>8.3066666666666666</c:v>
                </c:pt>
                <c:pt idx="90">
                  <c:v>8.4</c:v>
                </c:pt>
                <c:pt idx="91">
                  <c:v>8.4933333333333341</c:v>
                </c:pt>
                <c:pt idx="92">
                  <c:v>8.5866666666666678</c:v>
                </c:pt>
                <c:pt idx="93">
                  <c:v>8.68</c:v>
                </c:pt>
                <c:pt idx="94">
                  <c:v>8.7733333333333334</c:v>
                </c:pt>
                <c:pt idx="95">
                  <c:v>8.8666666666666671</c:v>
                </c:pt>
                <c:pt idx="96">
                  <c:v>8.9600000000000009</c:v>
                </c:pt>
                <c:pt idx="97">
                  <c:v>9.0533333333333346</c:v>
                </c:pt>
                <c:pt idx="98">
                  <c:v>9.1466666666666665</c:v>
                </c:pt>
                <c:pt idx="99">
                  <c:v>9.24</c:v>
                </c:pt>
                <c:pt idx="100">
                  <c:v>9.3333333333333339</c:v>
                </c:pt>
                <c:pt idx="101">
                  <c:v>9.4266666666666676</c:v>
                </c:pt>
                <c:pt idx="102">
                  <c:v>9.52</c:v>
                </c:pt>
                <c:pt idx="103">
                  <c:v>9.6133333333333333</c:v>
                </c:pt>
                <c:pt idx="104">
                  <c:v>9.706666666666667</c:v>
                </c:pt>
                <c:pt idx="105">
                  <c:v>9.8000000000000007</c:v>
                </c:pt>
                <c:pt idx="106">
                  <c:v>9.8933333333333344</c:v>
                </c:pt>
                <c:pt idx="107">
                  <c:v>9.9866666666666664</c:v>
                </c:pt>
                <c:pt idx="108">
                  <c:v>10.08</c:v>
                </c:pt>
                <c:pt idx="109">
                  <c:v>10.173333333333334</c:v>
                </c:pt>
                <c:pt idx="110">
                  <c:v>10.266666666666667</c:v>
                </c:pt>
                <c:pt idx="111">
                  <c:v>10.360000000000001</c:v>
                </c:pt>
                <c:pt idx="112">
                  <c:v>10.453333333333333</c:v>
                </c:pt>
                <c:pt idx="113">
                  <c:v>10.546666666666667</c:v>
                </c:pt>
                <c:pt idx="114">
                  <c:v>10.64</c:v>
                </c:pt>
                <c:pt idx="115">
                  <c:v>10.733333333333334</c:v>
                </c:pt>
                <c:pt idx="116">
                  <c:v>10.826666666666668</c:v>
                </c:pt>
                <c:pt idx="117">
                  <c:v>10.92</c:v>
                </c:pt>
                <c:pt idx="118">
                  <c:v>11.013333333333334</c:v>
                </c:pt>
                <c:pt idx="119">
                  <c:v>11.106666666666667</c:v>
                </c:pt>
                <c:pt idx="120">
                  <c:v>11.200000000000001</c:v>
                </c:pt>
                <c:pt idx="121">
                  <c:v>11.293333333333333</c:v>
                </c:pt>
                <c:pt idx="122">
                  <c:v>11.386666666666667</c:v>
                </c:pt>
                <c:pt idx="123">
                  <c:v>11.48</c:v>
                </c:pt>
                <c:pt idx="124">
                  <c:v>11.573333333333334</c:v>
                </c:pt>
                <c:pt idx="125">
                  <c:v>11.666666666666668</c:v>
                </c:pt>
                <c:pt idx="126">
                  <c:v>11.76</c:v>
                </c:pt>
                <c:pt idx="127">
                  <c:v>11.853333333333333</c:v>
                </c:pt>
                <c:pt idx="128">
                  <c:v>11.946666666666667</c:v>
                </c:pt>
                <c:pt idx="129">
                  <c:v>12.040000000000001</c:v>
                </c:pt>
                <c:pt idx="130">
                  <c:v>12.133333333333335</c:v>
                </c:pt>
                <c:pt idx="131">
                  <c:v>12.226666666666667</c:v>
                </c:pt>
                <c:pt idx="132">
                  <c:v>12.32</c:v>
                </c:pt>
                <c:pt idx="133">
                  <c:v>12.413333333333334</c:v>
                </c:pt>
                <c:pt idx="134">
                  <c:v>12.506666666666668</c:v>
                </c:pt>
                <c:pt idx="135">
                  <c:v>12.600000000000001</c:v>
                </c:pt>
                <c:pt idx="136">
                  <c:v>12.693333333333333</c:v>
                </c:pt>
                <c:pt idx="137">
                  <c:v>12.786666666666667</c:v>
                </c:pt>
                <c:pt idx="138">
                  <c:v>12.88</c:v>
                </c:pt>
                <c:pt idx="139">
                  <c:v>12.973333333333334</c:v>
                </c:pt>
                <c:pt idx="140">
                  <c:v>13.066666666666666</c:v>
                </c:pt>
                <c:pt idx="141">
                  <c:v>13.16</c:v>
                </c:pt>
                <c:pt idx="142">
                  <c:v>13.253333333333334</c:v>
                </c:pt>
                <c:pt idx="143">
                  <c:v>13.346666666666668</c:v>
                </c:pt>
                <c:pt idx="144">
                  <c:v>13.440000000000001</c:v>
                </c:pt>
                <c:pt idx="145">
                  <c:v>13.533333333333333</c:v>
                </c:pt>
                <c:pt idx="146">
                  <c:v>13.626666666666667</c:v>
                </c:pt>
                <c:pt idx="147">
                  <c:v>13.72</c:v>
                </c:pt>
                <c:pt idx="148">
                  <c:v>13.813333333333334</c:v>
                </c:pt>
                <c:pt idx="149">
                  <c:v>13.906666666666668</c:v>
                </c:pt>
                <c:pt idx="150">
                  <c:v>14</c:v>
                </c:pt>
              </c:numCache>
            </c:numRef>
          </c:xVal>
          <c:yVal>
            <c:numRef>
              <c:f>[1]Eff_vs_IOUT!$AW$7:$AW$157</c:f>
              <c:numCache>
                <c:formatCode>General</c:formatCode>
                <c:ptCount val="151"/>
                <c:pt idx="0">
                  <c:v>0</c:v>
                </c:pt>
                <c:pt idx="1">
                  <c:v>72.074743546197936</c:v>
                </c:pt>
                <c:pt idx="2">
                  <c:v>83.278946320422875</c:v>
                </c:pt>
                <c:pt idx="3">
                  <c:v>87.823398093854962</c:v>
                </c:pt>
                <c:pt idx="4">
                  <c:v>90.281532425115813</c:v>
                </c:pt>
                <c:pt idx="5">
                  <c:v>91.819206893500748</c:v>
                </c:pt>
                <c:pt idx="6">
                  <c:v>92.870019459561121</c:v>
                </c:pt>
                <c:pt idx="7">
                  <c:v>93.632190379295068</c:v>
                </c:pt>
                <c:pt idx="8">
                  <c:v>94.209194553124718</c:v>
                </c:pt>
                <c:pt idx="9">
                  <c:v>94.660327183697774</c:v>
                </c:pt>
                <c:pt idx="10">
                  <c:v>95.022008446023904</c:v>
                </c:pt>
                <c:pt idx="11">
                  <c:v>95.317844151427352</c:v>
                </c:pt>
                <c:pt idx="12">
                  <c:v>95.563805969178546</c:v>
                </c:pt>
                <c:pt idx="13">
                  <c:v>95.771086688792309</c:v>
                </c:pt>
                <c:pt idx="14">
                  <c:v>95.947763185503092</c:v>
                </c:pt>
                <c:pt idx="15">
                  <c:v>96.099810151145334</c:v>
                </c:pt>
                <c:pt idx="16">
                  <c:v>96.231742235239238</c:v>
                </c:pt>
                <c:pt idx="17">
                  <c:v>96.347034357137446</c:v>
                </c:pt>
                <c:pt idx="18">
                  <c:v>96.448404725179344</c:v>
                </c:pt>
                <c:pt idx="19">
                  <c:v>96.538010182006872</c:v>
                </c:pt>
                <c:pt idx="20">
                  <c:v>96.617584006656713</c:v>
                </c:pt>
                <c:pt idx="21">
                  <c:v>96.688535023683485</c:v>
                </c:pt>
                <c:pt idx="22">
                  <c:v>96.752020127868875</c:v>
                </c:pt>
                <c:pt idx="23">
                  <c:v>96.808998187822311</c:v>
                </c:pt>
                <c:pt idx="24">
                  <c:v>96.860270677489993</c:v>
                </c:pt>
                <c:pt idx="25">
                  <c:v>96.906512697769813</c:v>
                </c:pt>
                <c:pt idx="26">
                  <c:v>96.948296939349646</c:v>
                </c:pt>
                <c:pt idx="27">
                  <c:v>96.986112392178498</c:v>
                </c:pt>
                <c:pt idx="28">
                  <c:v>97.020379097850068</c:v>
                </c:pt>
                <c:pt idx="29">
                  <c:v>97.051459888071491</c:v>
                </c:pt>
                <c:pt idx="30">
                  <c:v>97.079669803929562</c:v>
                </c:pt>
                <c:pt idx="31">
                  <c:v>97.10528371349254</c:v>
                </c:pt>
                <c:pt idx="32">
                  <c:v>97.1285425173742</c:v>
                </c:pt>
                <c:pt idx="33">
                  <c:v>97.149658238475084</c:v>
                </c:pt>
                <c:pt idx="34">
                  <c:v>97.168818223165886</c:v>
                </c:pt>
                <c:pt idx="35">
                  <c:v>97.18618862977246</c:v>
                </c:pt>
                <c:pt idx="36">
                  <c:v>97.201917341538817</c:v>
                </c:pt>
                <c:pt idx="37">
                  <c:v>97.216136411876164</c:v>
                </c:pt>
                <c:pt idx="38">
                  <c:v>97.228964127228892</c:v>
                </c:pt>
                <c:pt idx="39">
                  <c:v>97.240506755547358</c:v>
                </c:pt>
                <c:pt idx="40">
                  <c:v>97.250860034884298</c:v>
                </c:pt>
                <c:pt idx="41">
                  <c:v>97.260110446088532</c:v>
                </c:pt>
                <c:pt idx="42">
                  <c:v>97.268336305266828</c:v>
                </c:pt>
                <c:pt idx="43">
                  <c:v>97.275608705104659</c:v>
                </c:pt>
                <c:pt idx="44">
                  <c:v>97.281992328891221</c:v>
                </c:pt>
                <c:pt idx="45">
                  <c:v>97.287546156889562</c:v>
                </c:pt>
                <c:pt idx="46">
                  <c:v>97.29232408130369</c:v>
                </c:pt>
                <c:pt idx="47">
                  <c:v>97.296375443350129</c:v>
                </c:pt>
                <c:pt idx="48">
                  <c:v>97.299745503707015</c:v>
                </c:pt>
                <c:pt idx="49">
                  <c:v>97.302475855787279</c:v>
                </c:pt>
                <c:pt idx="50">
                  <c:v>97.304604789781806</c:v>
                </c:pt>
                <c:pt idx="51">
                  <c:v>97.306167614181433</c:v>
                </c:pt>
                <c:pt idx="52">
                  <c:v>97.30719694046121</c:v>
                </c:pt>
                <c:pt idx="53">
                  <c:v>97.307722935758818</c:v>
                </c:pt>
                <c:pt idx="54">
                  <c:v>97.307773547667992</c:v>
                </c:pt>
                <c:pt idx="55">
                  <c:v>97.307374704672227</c:v>
                </c:pt>
                <c:pt idx="56">
                  <c:v>97.306550495243812</c:v>
                </c:pt>
                <c:pt idx="57">
                  <c:v>97.305323328211514</c:v>
                </c:pt>
                <c:pt idx="58">
                  <c:v>97.303714076643189</c:v>
                </c:pt>
                <c:pt idx="59">
                  <c:v>97.301742207187147</c:v>
                </c:pt>
                <c:pt idx="60">
                  <c:v>97.299425896558276</c:v>
                </c:pt>
                <c:pt idx="61">
                  <c:v>97.296782136635429</c:v>
                </c:pt>
                <c:pt idx="62">
                  <c:v>97.293826829448079</c:v>
                </c:pt>
                <c:pt idx="63">
                  <c:v>97.290574873169362</c:v>
                </c:pt>
                <c:pt idx="64">
                  <c:v>97.287040240093262</c:v>
                </c:pt>
                <c:pt idx="65">
                  <c:v>97.283236047454679</c:v>
                </c:pt>
                <c:pt idx="66">
                  <c:v>97.279174621846934</c:v>
                </c:pt>
                <c:pt idx="67">
                  <c:v>97.274867557902127</c:v>
                </c:pt>
                <c:pt idx="68">
                  <c:v>97.270325771821732</c:v>
                </c:pt>
                <c:pt idx="69">
                  <c:v>97.265559550277132</c:v>
                </c:pt>
                <c:pt idx="70">
                  <c:v>97.260578595140458</c:v>
                </c:pt>
                <c:pt idx="71">
                  <c:v>97.255392064455208</c:v>
                </c:pt>
                <c:pt idx="72">
                  <c:v>97.250008610009715</c:v>
                </c:pt>
                <c:pt idx="73">
                  <c:v>97.244436411838009</c:v>
                </c:pt>
                <c:pt idx="74">
                  <c:v>97.238683209937207</c:v>
                </c:pt>
                <c:pt idx="75">
                  <c:v>97.232756333459918</c:v>
                </c:pt>
                <c:pt idx="76">
                  <c:v>97.226662727613117</c:v>
                </c:pt>
                <c:pt idx="77">
                  <c:v>97.220408978470843</c:v>
                </c:pt>
                <c:pt idx="78">
                  <c:v>97.214001335887403</c:v>
                </c:pt>
                <c:pt idx="79">
                  <c:v>97.20744573467833</c:v>
                </c:pt>
                <c:pt idx="80">
                  <c:v>97.200747814220009</c:v>
                </c:pt>
                <c:pt idx="81">
                  <c:v>97.19391293660415</c:v>
                </c:pt>
                <c:pt idx="82">
                  <c:v>97.186946203469688</c:v>
                </c:pt>
                <c:pt idx="83">
                  <c:v>97.179852471623491</c:v>
                </c:pt>
                <c:pt idx="84">
                  <c:v>97.172636367549998</c:v>
                </c:pt>
                <c:pt idx="85">
                  <c:v>97.165302300901175</c:v>
                </c:pt>
                <c:pt idx="86">
                  <c:v>97.157854477049284</c:v>
                </c:pt>
                <c:pt idx="87">
                  <c:v>97.150296908777591</c:v>
                </c:pt>
                <c:pt idx="88">
                  <c:v>97.142633427177358</c:v>
                </c:pt>
                <c:pt idx="89">
                  <c:v>97.13486769181317</c:v>
                </c:pt>
                <c:pt idx="90">
                  <c:v>97.127003200213366</c:v>
                </c:pt>
                <c:pt idx="91">
                  <c:v>97.119043296737274</c:v>
                </c:pt>
                <c:pt idx="92">
                  <c:v>97.110991180866407</c:v>
                </c:pt>
                <c:pt idx="93">
                  <c:v>97.102849914962846</c:v>
                </c:pt>
                <c:pt idx="94">
                  <c:v>97.094622431534489</c:v>
                </c:pt>
                <c:pt idx="95">
                  <c:v>97.086311540042971</c:v>
                </c:pt>
                <c:pt idx="96">
                  <c:v>97.07791993328793</c:v>
                </c:pt>
                <c:pt idx="97">
                  <c:v>97.069450193397714</c:v>
                </c:pt>
                <c:pt idx="98">
                  <c:v>97.060904797454839</c:v>
                </c:pt>
                <c:pt idx="99">
                  <c:v>97.052286122781609</c:v>
                </c:pt>
                <c:pt idx="100">
                  <c:v>97.043596451909877</c:v>
                </c:pt>
                <c:pt idx="101">
                  <c:v>97.034837977256586</c:v>
                </c:pt>
                <c:pt idx="102">
                  <c:v>97.02601280552534</c:v>
                </c:pt>
                <c:pt idx="103">
                  <c:v>97.01712296185238</c:v>
                </c:pt>
                <c:pt idx="104">
                  <c:v>97.008170393714295</c:v>
                </c:pt>
                <c:pt idx="105">
                  <c:v>96.999156974613214</c:v>
                </c:pt>
                <c:pt idx="106">
                  <c:v>96.990084507554101</c:v>
                </c:pt>
                <c:pt idx="107">
                  <c:v>96.980954728327688</c:v>
                </c:pt>
                <c:pt idx="108">
                  <c:v>96.971769308611755</c:v>
                </c:pt>
                <c:pt idx="109">
                  <c:v>96.962529858902172</c:v>
                </c:pt>
                <c:pt idx="110">
                  <c:v>96.953237931284619</c:v>
                </c:pt>
                <c:pt idx="111">
                  <c:v>96.943895022057049</c:v>
                </c:pt>
                <c:pt idx="112">
                  <c:v>96.934502574212033</c:v>
                </c:pt>
                <c:pt idx="113">
                  <c:v>96.925061979787714</c:v>
                </c:pt>
                <c:pt idx="114">
                  <c:v>96.91557458209563</c:v>
                </c:pt>
                <c:pt idx="115">
                  <c:v>96.90604167783232</c:v>
                </c:pt>
                <c:pt idx="116">
                  <c:v>96.896464519082414</c:v>
                </c:pt>
                <c:pt idx="117">
                  <c:v>96.886844315219065</c:v>
                </c:pt>
                <c:pt idx="118">
                  <c:v>96.877182234708187</c:v>
                </c:pt>
                <c:pt idx="119">
                  <c:v>96.867479406821971</c:v>
                </c:pt>
                <c:pt idx="120">
                  <c:v>96.857736923266984</c:v>
                </c:pt>
                <c:pt idx="121">
                  <c:v>96.847955839731725</c:v>
                </c:pt>
                <c:pt idx="122">
                  <c:v>96.838137177358405</c:v>
                </c:pt>
                <c:pt idx="123">
                  <c:v>96.828281924143127</c:v>
                </c:pt>
                <c:pt idx="124">
                  <c:v>96.818391036268366</c:v>
                </c:pt>
                <c:pt idx="125">
                  <c:v>96.808465439371929</c:v>
                </c:pt>
                <c:pt idx="126">
                  <c:v>96.798506029755458</c:v>
                </c:pt>
                <c:pt idx="127">
                  <c:v>96.78851367553608</c:v>
                </c:pt>
                <c:pt idx="128">
                  <c:v>96.778489217744266</c:v>
                </c:pt>
                <c:pt idx="129">
                  <c:v>96.768433471370713</c:v>
                </c:pt>
                <c:pt idx="130">
                  <c:v>96.758347226365046</c:v>
                </c:pt>
                <c:pt idx="131">
                  <c:v>96.748231248588937</c:v>
                </c:pt>
                <c:pt idx="132">
                  <c:v>96.738086280726023</c:v>
                </c:pt>
                <c:pt idx="133">
                  <c:v>96.727913043150849</c:v>
                </c:pt>
                <c:pt idx="134">
                  <c:v>96.717712234759063</c:v>
                </c:pt>
                <c:pt idx="135">
                  <c:v>96.707484533760763</c:v>
                </c:pt>
                <c:pt idx="136">
                  <c:v>96.697230598438992</c:v>
                </c:pt>
                <c:pt idx="137">
                  <c:v>96.686951067875043</c:v>
                </c:pt>
                <c:pt idx="138">
                  <c:v>96.676646562642304</c:v>
                </c:pt>
                <c:pt idx="139">
                  <c:v>96.666317685470432</c:v>
                </c:pt>
                <c:pt idx="140">
                  <c:v>96.655965021880732</c:v>
                </c:pt>
                <c:pt idx="141">
                  <c:v>96.645589140794996</c:v>
                </c:pt>
                <c:pt idx="142">
                  <c:v>96.635190595118459</c:v>
                </c:pt>
                <c:pt idx="143">
                  <c:v>96.624769922298384</c:v>
                </c:pt>
                <c:pt idx="144">
                  <c:v>96.614327644859429</c:v>
                </c:pt>
                <c:pt idx="145">
                  <c:v>96.603864270916958</c:v>
                </c:pt>
                <c:pt idx="146">
                  <c:v>96.593380294669288</c:v>
                </c:pt>
                <c:pt idx="147">
                  <c:v>96.582876196869904</c:v>
                </c:pt>
                <c:pt idx="148">
                  <c:v>96.572352445280515</c:v>
                </c:pt>
                <c:pt idx="149">
                  <c:v>96.561809495106033</c:v>
                </c:pt>
                <c:pt idx="150">
                  <c:v>96.551247789412059</c:v>
                </c:pt>
              </c:numCache>
            </c:numRef>
          </c:yVal>
          <c:smooth val="0"/>
          <c:extLst>
            <c:ext xmlns:c16="http://schemas.microsoft.com/office/drawing/2014/chart" uri="{C3380CC4-5D6E-409C-BE32-E72D297353CC}">
              <c16:uniqueId val="{00000000-8268-4C3F-B748-2F54233BBCCC}"/>
            </c:ext>
          </c:extLst>
        </c:ser>
        <c:dLbls>
          <c:showLegendKey val="0"/>
          <c:showVal val="0"/>
          <c:showCatName val="0"/>
          <c:showSerName val="0"/>
          <c:showPercent val="0"/>
          <c:showBubbleSize val="0"/>
        </c:dLbls>
        <c:axId val="224130176"/>
        <c:axId val="224131712"/>
      </c:scatterChart>
      <c:scatterChart>
        <c:scatterStyle val="smoothMarker"/>
        <c:varyColors val="0"/>
        <c:ser>
          <c:idx val="1"/>
          <c:order val="1"/>
          <c:tx>
            <c:v>MOSFET</c:v>
          </c:tx>
          <c:marker>
            <c:symbol val="none"/>
          </c:marker>
          <c:xVal>
            <c:numRef>
              <c:f>[1]Eff_vs_IOUT!$S$7:$S$157</c:f>
              <c:numCache>
                <c:formatCode>General</c:formatCode>
                <c:ptCount val="151"/>
                <c:pt idx="0">
                  <c:v>0</c:v>
                </c:pt>
                <c:pt idx="1">
                  <c:v>9.3333333333333338E-2</c:v>
                </c:pt>
                <c:pt idx="2">
                  <c:v>0.18666666666666668</c:v>
                </c:pt>
                <c:pt idx="3">
                  <c:v>0.28000000000000003</c:v>
                </c:pt>
                <c:pt idx="4">
                  <c:v>0.37333333333333335</c:v>
                </c:pt>
                <c:pt idx="5">
                  <c:v>0.46666666666666667</c:v>
                </c:pt>
                <c:pt idx="6">
                  <c:v>0.56000000000000005</c:v>
                </c:pt>
                <c:pt idx="7">
                  <c:v>0.65333333333333332</c:v>
                </c:pt>
                <c:pt idx="8">
                  <c:v>0.7466666666666667</c:v>
                </c:pt>
                <c:pt idx="9">
                  <c:v>0.84000000000000008</c:v>
                </c:pt>
                <c:pt idx="10">
                  <c:v>0.93333333333333335</c:v>
                </c:pt>
                <c:pt idx="11">
                  <c:v>1.0266666666666666</c:v>
                </c:pt>
                <c:pt idx="12">
                  <c:v>1.1200000000000001</c:v>
                </c:pt>
                <c:pt idx="13">
                  <c:v>1.2133333333333334</c:v>
                </c:pt>
                <c:pt idx="14">
                  <c:v>1.3066666666666666</c:v>
                </c:pt>
                <c:pt idx="15">
                  <c:v>1.4000000000000001</c:v>
                </c:pt>
                <c:pt idx="16">
                  <c:v>1.4933333333333334</c:v>
                </c:pt>
                <c:pt idx="17">
                  <c:v>1.5866666666666667</c:v>
                </c:pt>
                <c:pt idx="18">
                  <c:v>1.6800000000000002</c:v>
                </c:pt>
                <c:pt idx="19">
                  <c:v>1.7733333333333334</c:v>
                </c:pt>
                <c:pt idx="20">
                  <c:v>1.8666666666666667</c:v>
                </c:pt>
                <c:pt idx="21">
                  <c:v>1.9600000000000002</c:v>
                </c:pt>
                <c:pt idx="22">
                  <c:v>2.0533333333333332</c:v>
                </c:pt>
                <c:pt idx="23">
                  <c:v>2.1466666666666669</c:v>
                </c:pt>
                <c:pt idx="24">
                  <c:v>2.2400000000000002</c:v>
                </c:pt>
                <c:pt idx="25">
                  <c:v>2.3333333333333335</c:v>
                </c:pt>
                <c:pt idx="26">
                  <c:v>2.4266666666666667</c:v>
                </c:pt>
                <c:pt idx="27">
                  <c:v>2.52</c:v>
                </c:pt>
                <c:pt idx="28">
                  <c:v>2.6133333333333333</c:v>
                </c:pt>
                <c:pt idx="29">
                  <c:v>2.706666666666667</c:v>
                </c:pt>
                <c:pt idx="30">
                  <c:v>2.8000000000000003</c:v>
                </c:pt>
                <c:pt idx="31">
                  <c:v>2.8933333333333335</c:v>
                </c:pt>
                <c:pt idx="32">
                  <c:v>2.9866666666666668</c:v>
                </c:pt>
                <c:pt idx="33">
                  <c:v>3.08</c:v>
                </c:pt>
                <c:pt idx="34">
                  <c:v>3.1733333333333333</c:v>
                </c:pt>
                <c:pt idx="35">
                  <c:v>3.2666666666666666</c:v>
                </c:pt>
                <c:pt idx="36">
                  <c:v>3.3600000000000003</c:v>
                </c:pt>
                <c:pt idx="37">
                  <c:v>3.4533333333333336</c:v>
                </c:pt>
                <c:pt idx="38">
                  <c:v>3.5466666666666669</c:v>
                </c:pt>
                <c:pt idx="39">
                  <c:v>3.64</c:v>
                </c:pt>
                <c:pt idx="40">
                  <c:v>3.7333333333333334</c:v>
                </c:pt>
                <c:pt idx="41">
                  <c:v>3.8266666666666667</c:v>
                </c:pt>
                <c:pt idx="42">
                  <c:v>3.9200000000000004</c:v>
                </c:pt>
                <c:pt idx="43">
                  <c:v>4.0133333333333336</c:v>
                </c:pt>
                <c:pt idx="44">
                  <c:v>4.1066666666666665</c:v>
                </c:pt>
                <c:pt idx="45">
                  <c:v>4.2</c:v>
                </c:pt>
                <c:pt idx="46">
                  <c:v>4.2933333333333339</c:v>
                </c:pt>
                <c:pt idx="47">
                  <c:v>4.3866666666666667</c:v>
                </c:pt>
                <c:pt idx="48">
                  <c:v>4.4800000000000004</c:v>
                </c:pt>
                <c:pt idx="49">
                  <c:v>4.5733333333333333</c:v>
                </c:pt>
                <c:pt idx="50">
                  <c:v>4.666666666666667</c:v>
                </c:pt>
                <c:pt idx="51">
                  <c:v>4.76</c:v>
                </c:pt>
                <c:pt idx="52">
                  <c:v>4.8533333333333335</c:v>
                </c:pt>
                <c:pt idx="53">
                  <c:v>4.9466666666666672</c:v>
                </c:pt>
                <c:pt idx="54">
                  <c:v>5.04</c:v>
                </c:pt>
                <c:pt idx="55">
                  <c:v>5.1333333333333337</c:v>
                </c:pt>
                <c:pt idx="56">
                  <c:v>5.2266666666666666</c:v>
                </c:pt>
                <c:pt idx="57">
                  <c:v>5.32</c:v>
                </c:pt>
                <c:pt idx="58">
                  <c:v>5.413333333333334</c:v>
                </c:pt>
                <c:pt idx="59">
                  <c:v>5.5066666666666668</c:v>
                </c:pt>
                <c:pt idx="60">
                  <c:v>5.6000000000000005</c:v>
                </c:pt>
                <c:pt idx="61">
                  <c:v>5.6933333333333334</c:v>
                </c:pt>
                <c:pt idx="62">
                  <c:v>5.7866666666666671</c:v>
                </c:pt>
                <c:pt idx="63">
                  <c:v>5.88</c:v>
                </c:pt>
                <c:pt idx="64">
                  <c:v>5.9733333333333336</c:v>
                </c:pt>
                <c:pt idx="65">
                  <c:v>6.0666666666666673</c:v>
                </c:pt>
                <c:pt idx="66">
                  <c:v>6.16</c:v>
                </c:pt>
                <c:pt idx="67">
                  <c:v>6.2533333333333339</c:v>
                </c:pt>
                <c:pt idx="68">
                  <c:v>6.3466666666666667</c:v>
                </c:pt>
                <c:pt idx="69">
                  <c:v>6.44</c:v>
                </c:pt>
                <c:pt idx="70">
                  <c:v>6.5333333333333332</c:v>
                </c:pt>
                <c:pt idx="71">
                  <c:v>6.6266666666666669</c:v>
                </c:pt>
                <c:pt idx="72">
                  <c:v>6.7200000000000006</c:v>
                </c:pt>
                <c:pt idx="73">
                  <c:v>6.8133333333333335</c:v>
                </c:pt>
                <c:pt idx="74">
                  <c:v>6.9066666666666672</c:v>
                </c:pt>
                <c:pt idx="75">
                  <c:v>7</c:v>
                </c:pt>
                <c:pt idx="76">
                  <c:v>7.0933333333333337</c:v>
                </c:pt>
                <c:pt idx="77">
                  <c:v>7.1866666666666674</c:v>
                </c:pt>
                <c:pt idx="78">
                  <c:v>7.28</c:v>
                </c:pt>
                <c:pt idx="79">
                  <c:v>7.373333333333334</c:v>
                </c:pt>
                <c:pt idx="80">
                  <c:v>7.4666666666666668</c:v>
                </c:pt>
                <c:pt idx="81">
                  <c:v>7.5600000000000005</c:v>
                </c:pt>
                <c:pt idx="82">
                  <c:v>7.6533333333333333</c:v>
                </c:pt>
                <c:pt idx="83">
                  <c:v>7.746666666666667</c:v>
                </c:pt>
                <c:pt idx="84">
                  <c:v>7.8400000000000007</c:v>
                </c:pt>
                <c:pt idx="85">
                  <c:v>7.9333333333333336</c:v>
                </c:pt>
                <c:pt idx="86">
                  <c:v>8.0266666666666673</c:v>
                </c:pt>
                <c:pt idx="87">
                  <c:v>8.120000000000001</c:v>
                </c:pt>
                <c:pt idx="88">
                  <c:v>8.2133333333333329</c:v>
                </c:pt>
                <c:pt idx="89">
                  <c:v>8.3066666666666666</c:v>
                </c:pt>
                <c:pt idx="90">
                  <c:v>8.4</c:v>
                </c:pt>
                <c:pt idx="91">
                  <c:v>8.4933333333333341</c:v>
                </c:pt>
                <c:pt idx="92">
                  <c:v>8.5866666666666678</c:v>
                </c:pt>
                <c:pt idx="93">
                  <c:v>8.68</c:v>
                </c:pt>
                <c:pt idx="94">
                  <c:v>8.7733333333333334</c:v>
                </c:pt>
                <c:pt idx="95">
                  <c:v>8.8666666666666671</c:v>
                </c:pt>
                <c:pt idx="96">
                  <c:v>8.9600000000000009</c:v>
                </c:pt>
                <c:pt idx="97">
                  <c:v>9.0533333333333346</c:v>
                </c:pt>
                <c:pt idx="98">
                  <c:v>9.1466666666666665</c:v>
                </c:pt>
                <c:pt idx="99">
                  <c:v>9.24</c:v>
                </c:pt>
                <c:pt idx="100">
                  <c:v>9.3333333333333339</c:v>
                </c:pt>
                <c:pt idx="101">
                  <c:v>9.4266666666666676</c:v>
                </c:pt>
                <c:pt idx="102">
                  <c:v>9.52</c:v>
                </c:pt>
                <c:pt idx="103">
                  <c:v>9.6133333333333333</c:v>
                </c:pt>
                <c:pt idx="104">
                  <c:v>9.706666666666667</c:v>
                </c:pt>
                <c:pt idx="105">
                  <c:v>9.8000000000000007</c:v>
                </c:pt>
                <c:pt idx="106">
                  <c:v>9.8933333333333344</c:v>
                </c:pt>
                <c:pt idx="107">
                  <c:v>9.9866666666666664</c:v>
                </c:pt>
                <c:pt idx="108">
                  <c:v>10.08</c:v>
                </c:pt>
                <c:pt idx="109">
                  <c:v>10.173333333333334</c:v>
                </c:pt>
                <c:pt idx="110">
                  <c:v>10.266666666666667</c:v>
                </c:pt>
                <c:pt idx="111">
                  <c:v>10.360000000000001</c:v>
                </c:pt>
                <c:pt idx="112">
                  <c:v>10.453333333333333</c:v>
                </c:pt>
                <c:pt idx="113">
                  <c:v>10.546666666666667</c:v>
                </c:pt>
                <c:pt idx="114">
                  <c:v>10.64</c:v>
                </c:pt>
                <c:pt idx="115">
                  <c:v>10.733333333333334</c:v>
                </c:pt>
                <c:pt idx="116">
                  <c:v>10.826666666666668</c:v>
                </c:pt>
                <c:pt idx="117">
                  <c:v>10.92</c:v>
                </c:pt>
                <c:pt idx="118">
                  <c:v>11.013333333333334</c:v>
                </c:pt>
                <c:pt idx="119">
                  <c:v>11.106666666666667</c:v>
                </c:pt>
                <c:pt idx="120">
                  <c:v>11.200000000000001</c:v>
                </c:pt>
                <c:pt idx="121">
                  <c:v>11.293333333333333</c:v>
                </c:pt>
                <c:pt idx="122">
                  <c:v>11.386666666666667</c:v>
                </c:pt>
                <c:pt idx="123">
                  <c:v>11.48</c:v>
                </c:pt>
                <c:pt idx="124">
                  <c:v>11.573333333333334</c:v>
                </c:pt>
                <c:pt idx="125">
                  <c:v>11.666666666666668</c:v>
                </c:pt>
                <c:pt idx="126">
                  <c:v>11.76</c:v>
                </c:pt>
                <c:pt idx="127">
                  <c:v>11.853333333333333</c:v>
                </c:pt>
                <c:pt idx="128">
                  <c:v>11.946666666666667</c:v>
                </c:pt>
                <c:pt idx="129">
                  <c:v>12.040000000000001</c:v>
                </c:pt>
                <c:pt idx="130">
                  <c:v>12.133333333333335</c:v>
                </c:pt>
                <c:pt idx="131">
                  <c:v>12.226666666666667</c:v>
                </c:pt>
                <c:pt idx="132">
                  <c:v>12.32</c:v>
                </c:pt>
                <c:pt idx="133">
                  <c:v>12.413333333333334</c:v>
                </c:pt>
                <c:pt idx="134">
                  <c:v>12.506666666666668</c:v>
                </c:pt>
                <c:pt idx="135">
                  <c:v>12.600000000000001</c:v>
                </c:pt>
                <c:pt idx="136">
                  <c:v>12.693333333333333</c:v>
                </c:pt>
                <c:pt idx="137">
                  <c:v>12.786666666666667</c:v>
                </c:pt>
                <c:pt idx="138">
                  <c:v>12.88</c:v>
                </c:pt>
                <c:pt idx="139">
                  <c:v>12.973333333333334</c:v>
                </c:pt>
                <c:pt idx="140">
                  <c:v>13.066666666666666</c:v>
                </c:pt>
                <c:pt idx="141">
                  <c:v>13.16</c:v>
                </c:pt>
                <c:pt idx="142">
                  <c:v>13.253333333333334</c:v>
                </c:pt>
                <c:pt idx="143">
                  <c:v>13.346666666666668</c:v>
                </c:pt>
                <c:pt idx="144">
                  <c:v>13.440000000000001</c:v>
                </c:pt>
                <c:pt idx="145">
                  <c:v>13.533333333333333</c:v>
                </c:pt>
                <c:pt idx="146">
                  <c:v>13.626666666666667</c:v>
                </c:pt>
                <c:pt idx="147">
                  <c:v>13.72</c:v>
                </c:pt>
                <c:pt idx="148">
                  <c:v>13.813333333333334</c:v>
                </c:pt>
                <c:pt idx="149">
                  <c:v>13.906666666666668</c:v>
                </c:pt>
                <c:pt idx="150">
                  <c:v>14</c:v>
                </c:pt>
              </c:numCache>
            </c:numRef>
          </c:xVal>
          <c:yVal>
            <c:numRef>
              <c:f>[1]Eff_vs_IOUT!$AI$7:$AI$157</c:f>
              <c:numCache>
                <c:formatCode>General</c:formatCode>
                <c:ptCount val="151"/>
                <c:pt idx="0">
                  <c:v>1.13161834494674E-3</c:v>
                </c:pt>
                <c:pt idx="1">
                  <c:v>5.3029569450771509E-2</c:v>
                </c:pt>
                <c:pt idx="2">
                  <c:v>0.10503205388992962</c:v>
                </c:pt>
                <c:pt idx="3">
                  <c:v>0.15713907166242103</c:v>
                </c:pt>
                <c:pt idx="4">
                  <c:v>0.20935062276824581</c:v>
                </c:pt>
                <c:pt idx="5">
                  <c:v>0.26166670720740393</c:v>
                </c:pt>
                <c:pt idx="6">
                  <c:v>0.31408732497989528</c:v>
                </c:pt>
                <c:pt idx="7">
                  <c:v>0.36661247608572006</c:v>
                </c:pt>
                <c:pt idx="8">
                  <c:v>0.41924216052487823</c:v>
                </c:pt>
                <c:pt idx="9">
                  <c:v>0.4719763782973696</c:v>
                </c:pt>
                <c:pt idx="10">
                  <c:v>0.52481512940319441</c:v>
                </c:pt>
                <c:pt idx="11">
                  <c:v>0.57775841384235238</c:v>
                </c:pt>
                <c:pt idx="12">
                  <c:v>0.63080623161484384</c:v>
                </c:pt>
                <c:pt idx="13">
                  <c:v>0.68395858272066867</c:v>
                </c:pt>
                <c:pt idx="14">
                  <c:v>0.73721546715982667</c:v>
                </c:pt>
                <c:pt idx="15">
                  <c:v>0.79057688493231826</c:v>
                </c:pt>
                <c:pt idx="16">
                  <c:v>0.84404283603814301</c:v>
                </c:pt>
                <c:pt idx="17">
                  <c:v>0.89761332047730091</c:v>
                </c:pt>
                <c:pt idx="18">
                  <c:v>0.95128833824979242</c:v>
                </c:pt>
                <c:pt idx="19">
                  <c:v>1.0050678893556171</c:v>
                </c:pt>
                <c:pt idx="20">
                  <c:v>1.0589519737947755</c:v>
                </c:pt>
                <c:pt idx="21">
                  <c:v>1.112940591567267</c:v>
                </c:pt>
                <c:pt idx="22">
                  <c:v>1.1670337426730912</c:v>
                </c:pt>
                <c:pt idx="23">
                  <c:v>1.2212314271122497</c:v>
                </c:pt>
                <c:pt idx="24">
                  <c:v>1.275533644884741</c:v>
                </c:pt>
                <c:pt idx="25">
                  <c:v>1.3299403959905658</c:v>
                </c:pt>
                <c:pt idx="26">
                  <c:v>1.384451680429724</c:v>
                </c:pt>
                <c:pt idx="27">
                  <c:v>1.4390674982022156</c:v>
                </c:pt>
                <c:pt idx="28">
                  <c:v>1.4937878493080401</c:v>
                </c:pt>
                <c:pt idx="29">
                  <c:v>1.5486127337471982</c:v>
                </c:pt>
                <c:pt idx="30">
                  <c:v>1.6035421515196897</c:v>
                </c:pt>
                <c:pt idx="31">
                  <c:v>1.6585761026255148</c:v>
                </c:pt>
                <c:pt idx="32">
                  <c:v>1.7137145870646726</c:v>
                </c:pt>
                <c:pt idx="33">
                  <c:v>1.768957604837164</c:v>
                </c:pt>
                <c:pt idx="34">
                  <c:v>1.8243051559429886</c:v>
                </c:pt>
                <c:pt idx="35">
                  <c:v>1.8797572403821465</c:v>
                </c:pt>
                <c:pt idx="36">
                  <c:v>1.9353138581546381</c:v>
                </c:pt>
                <c:pt idx="37">
                  <c:v>1.9909750092604632</c:v>
                </c:pt>
                <c:pt idx="38">
                  <c:v>2.0467406936996211</c:v>
                </c:pt>
                <c:pt idx="39">
                  <c:v>2.1026109114721123</c:v>
                </c:pt>
                <c:pt idx="40">
                  <c:v>2.1585856625779374</c:v>
                </c:pt>
                <c:pt idx="41">
                  <c:v>2.2146649470170954</c:v>
                </c:pt>
                <c:pt idx="42">
                  <c:v>2.2708487647895872</c:v>
                </c:pt>
                <c:pt idx="43">
                  <c:v>2.3271371158954119</c:v>
                </c:pt>
                <c:pt idx="44">
                  <c:v>2.3835300003345692</c:v>
                </c:pt>
                <c:pt idx="45">
                  <c:v>2.4400274181070611</c:v>
                </c:pt>
                <c:pt idx="46">
                  <c:v>2.496629369212886</c:v>
                </c:pt>
                <c:pt idx="47">
                  <c:v>2.5533358536520439</c:v>
                </c:pt>
                <c:pt idx="48">
                  <c:v>2.6101468714245351</c:v>
                </c:pt>
                <c:pt idx="49">
                  <c:v>2.6670624225303601</c:v>
                </c:pt>
                <c:pt idx="50">
                  <c:v>2.724082506969518</c:v>
                </c:pt>
                <c:pt idx="51">
                  <c:v>2.7812071247420094</c:v>
                </c:pt>
                <c:pt idx="52">
                  <c:v>2.8384362758478345</c:v>
                </c:pt>
                <c:pt idx="53">
                  <c:v>2.8957699602869931</c:v>
                </c:pt>
                <c:pt idx="54">
                  <c:v>2.9532081780594845</c:v>
                </c:pt>
                <c:pt idx="55">
                  <c:v>3.0107509291653094</c:v>
                </c:pt>
                <c:pt idx="56">
                  <c:v>3.0683982136044667</c:v>
                </c:pt>
                <c:pt idx="57">
                  <c:v>3.1261500313769579</c:v>
                </c:pt>
                <c:pt idx="58">
                  <c:v>3.1840063824827829</c:v>
                </c:pt>
                <c:pt idx="59">
                  <c:v>3.2419672669219408</c:v>
                </c:pt>
                <c:pt idx="60">
                  <c:v>3.3000326846944326</c:v>
                </c:pt>
                <c:pt idx="61">
                  <c:v>3.3582026358002577</c:v>
                </c:pt>
                <c:pt idx="62">
                  <c:v>3.4164771202394162</c:v>
                </c:pt>
                <c:pt idx="63">
                  <c:v>3.4748561380119067</c:v>
                </c:pt>
                <c:pt idx="64">
                  <c:v>3.533339689117732</c:v>
                </c:pt>
                <c:pt idx="65">
                  <c:v>3.5919277735568906</c:v>
                </c:pt>
                <c:pt idx="66">
                  <c:v>3.6506203913293813</c:v>
                </c:pt>
                <c:pt idx="67">
                  <c:v>3.7094175424352063</c:v>
                </c:pt>
                <c:pt idx="68">
                  <c:v>3.7683192268743637</c:v>
                </c:pt>
                <c:pt idx="69">
                  <c:v>3.8273254446468554</c:v>
                </c:pt>
                <c:pt idx="70">
                  <c:v>3.8864361957526796</c:v>
                </c:pt>
                <c:pt idx="71">
                  <c:v>3.9456514801918376</c:v>
                </c:pt>
                <c:pt idx="72">
                  <c:v>4.0049712979643299</c:v>
                </c:pt>
                <c:pt idx="73">
                  <c:v>4.0643956490701543</c:v>
                </c:pt>
                <c:pt idx="74">
                  <c:v>4.1239245335093129</c:v>
                </c:pt>
                <c:pt idx="75">
                  <c:v>4.183557951281804</c:v>
                </c:pt>
                <c:pt idx="76">
                  <c:v>4.2432959023876284</c:v>
                </c:pt>
                <c:pt idx="77">
                  <c:v>4.3031383868267872</c:v>
                </c:pt>
                <c:pt idx="78">
                  <c:v>4.3630854045992784</c:v>
                </c:pt>
                <c:pt idx="79">
                  <c:v>4.4231369557051039</c:v>
                </c:pt>
                <c:pt idx="80">
                  <c:v>4.4832930401442619</c:v>
                </c:pt>
                <c:pt idx="81">
                  <c:v>4.5435536579167533</c:v>
                </c:pt>
                <c:pt idx="82">
                  <c:v>4.6039188090225771</c:v>
                </c:pt>
                <c:pt idx="83">
                  <c:v>4.6643884934617352</c:v>
                </c:pt>
                <c:pt idx="84">
                  <c:v>4.7249627112342276</c:v>
                </c:pt>
                <c:pt idx="85">
                  <c:v>4.7856414623400516</c:v>
                </c:pt>
                <c:pt idx="86">
                  <c:v>4.8464247467792099</c:v>
                </c:pt>
                <c:pt idx="87">
                  <c:v>4.9073125645517015</c:v>
                </c:pt>
                <c:pt idx="88">
                  <c:v>4.9683049156575247</c:v>
                </c:pt>
                <c:pt idx="89">
                  <c:v>5.0294018000966831</c:v>
                </c:pt>
                <c:pt idx="90">
                  <c:v>5.0906032178691749</c:v>
                </c:pt>
                <c:pt idx="91">
                  <c:v>5.151909168975001</c:v>
                </c:pt>
                <c:pt idx="92">
                  <c:v>5.2133196534141586</c:v>
                </c:pt>
                <c:pt idx="93">
                  <c:v>5.2748346711866496</c:v>
                </c:pt>
                <c:pt idx="94">
                  <c:v>5.336454222292474</c:v>
                </c:pt>
                <c:pt idx="95">
                  <c:v>5.3981783067316327</c:v>
                </c:pt>
                <c:pt idx="96">
                  <c:v>5.4600069245041238</c:v>
                </c:pt>
                <c:pt idx="97">
                  <c:v>5.5219400756099501</c:v>
                </c:pt>
                <c:pt idx="98">
                  <c:v>5.5839777600491072</c:v>
                </c:pt>
                <c:pt idx="99">
                  <c:v>5.6461199778215985</c:v>
                </c:pt>
                <c:pt idx="100">
                  <c:v>5.7083667289274231</c:v>
                </c:pt>
                <c:pt idx="101">
                  <c:v>5.7707180133665812</c:v>
                </c:pt>
                <c:pt idx="102">
                  <c:v>5.8331738311390726</c:v>
                </c:pt>
                <c:pt idx="103">
                  <c:v>5.8957341822448974</c:v>
                </c:pt>
                <c:pt idx="104">
                  <c:v>5.9583990666840556</c:v>
                </c:pt>
                <c:pt idx="105">
                  <c:v>6.0211684844565481</c:v>
                </c:pt>
                <c:pt idx="106">
                  <c:v>6.084042435562373</c:v>
                </c:pt>
                <c:pt idx="107">
                  <c:v>6.1470209200015296</c:v>
                </c:pt>
                <c:pt idx="108">
                  <c:v>6.2101039377740221</c:v>
                </c:pt>
                <c:pt idx="109">
                  <c:v>6.2732914888798472</c:v>
                </c:pt>
                <c:pt idx="110">
                  <c:v>6.3365835733190048</c:v>
                </c:pt>
                <c:pt idx="111">
                  <c:v>6.3999801910914957</c:v>
                </c:pt>
                <c:pt idx="112">
                  <c:v>6.4634813421973201</c:v>
                </c:pt>
                <c:pt idx="113">
                  <c:v>6.5270870266364778</c:v>
                </c:pt>
                <c:pt idx="114">
                  <c:v>6.5907972444089697</c:v>
                </c:pt>
                <c:pt idx="115">
                  <c:v>6.6546119955147951</c:v>
                </c:pt>
                <c:pt idx="116">
                  <c:v>6.7185312799539529</c:v>
                </c:pt>
                <c:pt idx="117">
                  <c:v>6.7825550977264433</c:v>
                </c:pt>
                <c:pt idx="118">
                  <c:v>6.8466834488322688</c:v>
                </c:pt>
                <c:pt idx="119">
                  <c:v>6.9109163332714267</c:v>
                </c:pt>
                <c:pt idx="120">
                  <c:v>6.975253751043919</c:v>
                </c:pt>
                <c:pt idx="121">
                  <c:v>7.0396957021497428</c:v>
                </c:pt>
                <c:pt idx="122">
                  <c:v>7.1042421865889018</c:v>
                </c:pt>
                <c:pt idx="123">
                  <c:v>7.1688932043613933</c:v>
                </c:pt>
                <c:pt idx="124">
                  <c:v>7.2336487554672191</c:v>
                </c:pt>
                <c:pt idx="125">
                  <c:v>7.2985088399063773</c:v>
                </c:pt>
                <c:pt idx="126">
                  <c:v>7.3634734576788672</c:v>
                </c:pt>
                <c:pt idx="127">
                  <c:v>7.4285426087846922</c:v>
                </c:pt>
                <c:pt idx="128">
                  <c:v>7.4937162932238506</c:v>
                </c:pt>
                <c:pt idx="129">
                  <c:v>7.5589945109963432</c:v>
                </c:pt>
                <c:pt idx="130">
                  <c:v>7.6243772621021675</c:v>
                </c:pt>
                <c:pt idx="131">
                  <c:v>7.6898645465413242</c:v>
                </c:pt>
                <c:pt idx="132">
                  <c:v>7.7554563643138161</c:v>
                </c:pt>
                <c:pt idx="133">
                  <c:v>7.8211527154196414</c:v>
                </c:pt>
                <c:pt idx="134">
                  <c:v>7.8869535998587992</c:v>
                </c:pt>
                <c:pt idx="135">
                  <c:v>7.9528590176312912</c:v>
                </c:pt>
                <c:pt idx="136">
                  <c:v>8.0188689687371149</c:v>
                </c:pt>
                <c:pt idx="137">
                  <c:v>8.0849834531762728</c:v>
                </c:pt>
                <c:pt idx="138">
                  <c:v>8.151202470948764</c:v>
                </c:pt>
                <c:pt idx="139">
                  <c:v>8.2175260220545887</c:v>
                </c:pt>
                <c:pt idx="140">
                  <c:v>8.283954106493745</c:v>
                </c:pt>
                <c:pt idx="141">
                  <c:v>8.3504867242662382</c:v>
                </c:pt>
                <c:pt idx="142">
                  <c:v>8.4171238753720612</c:v>
                </c:pt>
                <c:pt idx="143">
                  <c:v>8.4838655598112229</c:v>
                </c:pt>
                <c:pt idx="144">
                  <c:v>8.5507117775837127</c:v>
                </c:pt>
                <c:pt idx="145">
                  <c:v>8.6176625286895376</c:v>
                </c:pt>
                <c:pt idx="146">
                  <c:v>8.684717813128696</c:v>
                </c:pt>
                <c:pt idx="147">
                  <c:v>8.7518776309011876</c:v>
                </c:pt>
                <c:pt idx="148">
                  <c:v>8.8191419820070127</c:v>
                </c:pt>
                <c:pt idx="149">
                  <c:v>8.8865108664461712</c:v>
                </c:pt>
                <c:pt idx="150">
                  <c:v>8.9539842842186612</c:v>
                </c:pt>
              </c:numCache>
            </c:numRef>
          </c:yVal>
          <c:smooth val="1"/>
          <c:extLst>
            <c:ext xmlns:c16="http://schemas.microsoft.com/office/drawing/2014/chart" uri="{C3380CC4-5D6E-409C-BE32-E72D297353CC}">
              <c16:uniqueId val="{00000001-8268-4C3F-B748-2F54233BBCCC}"/>
            </c:ext>
          </c:extLst>
        </c:ser>
        <c:ser>
          <c:idx val="2"/>
          <c:order val="2"/>
          <c:tx>
            <c:v>Diode</c:v>
          </c:tx>
          <c:marker>
            <c:symbol val="none"/>
          </c:marker>
          <c:xVal>
            <c:numRef>
              <c:f>[1]Eff_vs_IOUT!$S$7:$S$157</c:f>
              <c:numCache>
                <c:formatCode>General</c:formatCode>
                <c:ptCount val="151"/>
                <c:pt idx="0">
                  <c:v>0</c:v>
                </c:pt>
                <c:pt idx="1">
                  <c:v>9.3333333333333338E-2</c:v>
                </c:pt>
                <c:pt idx="2">
                  <c:v>0.18666666666666668</c:v>
                </c:pt>
                <c:pt idx="3">
                  <c:v>0.28000000000000003</c:v>
                </c:pt>
                <c:pt idx="4">
                  <c:v>0.37333333333333335</c:v>
                </c:pt>
                <c:pt idx="5">
                  <c:v>0.46666666666666667</c:v>
                </c:pt>
                <c:pt idx="6">
                  <c:v>0.56000000000000005</c:v>
                </c:pt>
                <c:pt idx="7">
                  <c:v>0.65333333333333332</c:v>
                </c:pt>
                <c:pt idx="8">
                  <c:v>0.7466666666666667</c:v>
                </c:pt>
                <c:pt idx="9">
                  <c:v>0.84000000000000008</c:v>
                </c:pt>
                <c:pt idx="10">
                  <c:v>0.93333333333333335</c:v>
                </c:pt>
                <c:pt idx="11">
                  <c:v>1.0266666666666666</c:v>
                </c:pt>
                <c:pt idx="12">
                  <c:v>1.1200000000000001</c:v>
                </c:pt>
                <c:pt idx="13">
                  <c:v>1.2133333333333334</c:v>
                </c:pt>
                <c:pt idx="14">
                  <c:v>1.3066666666666666</c:v>
                </c:pt>
                <c:pt idx="15">
                  <c:v>1.4000000000000001</c:v>
                </c:pt>
                <c:pt idx="16">
                  <c:v>1.4933333333333334</c:v>
                </c:pt>
                <c:pt idx="17">
                  <c:v>1.5866666666666667</c:v>
                </c:pt>
                <c:pt idx="18">
                  <c:v>1.6800000000000002</c:v>
                </c:pt>
                <c:pt idx="19">
                  <c:v>1.7733333333333334</c:v>
                </c:pt>
                <c:pt idx="20">
                  <c:v>1.8666666666666667</c:v>
                </c:pt>
                <c:pt idx="21">
                  <c:v>1.9600000000000002</c:v>
                </c:pt>
                <c:pt idx="22">
                  <c:v>2.0533333333333332</c:v>
                </c:pt>
                <c:pt idx="23">
                  <c:v>2.1466666666666669</c:v>
                </c:pt>
                <c:pt idx="24">
                  <c:v>2.2400000000000002</c:v>
                </c:pt>
                <c:pt idx="25">
                  <c:v>2.3333333333333335</c:v>
                </c:pt>
                <c:pt idx="26">
                  <c:v>2.4266666666666667</c:v>
                </c:pt>
                <c:pt idx="27">
                  <c:v>2.52</c:v>
                </c:pt>
                <c:pt idx="28">
                  <c:v>2.6133333333333333</c:v>
                </c:pt>
                <c:pt idx="29">
                  <c:v>2.706666666666667</c:v>
                </c:pt>
                <c:pt idx="30">
                  <c:v>2.8000000000000003</c:v>
                </c:pt>
                <c:pt idx="31">
                  <c:v>2.8933333333333335</c:v>
                </c:pt>
                <c:pt idx="32">
                  <c:v>2.9866666666666668</c:v>
                </c:pt>
                <c:pt idx="33">
                  <c:v>3.08</c:v>
                </c:pt>
                <c:pt idx="34">
                  <c:v>3.1733333333333333</c:v>
                </c:pt>
                <c:pt idx="35">
                  <c:v>3.2666666666666666</c:v>
                </c:pt>
                <c:pt idx="36">
                  <c:v>3.3600000000000003</c:v>
                </c:pt>
                <c:pt idx="37">
                  <c:v>3.4533333333333336</c:v>
                </c:pt>
                <c:pt idx="38">
                  <c:v>3.5466666666666669</c:v>
                </c:pt>
                <c:pt idx="39">
                  <c:v>3.64</c:v>
                </c:pt>
                <c:pt idx="40">
                  <c:v>3.7333333333333334</c:v>
                </c:pt>
                <c:pt idx="41">
                  <c:v>3.8266666666666667</c:v>
                </c:pt>
                <c:pt idx="42">
                  <c:v>3.9200000000000004</c:v>
                </c:pt>
                <c:pt idx="43">
                  <c:v>4.0133333333333336</c:v>
                </c:pt>
                <c:pt idx="44">
                  <c:v>4.1066666666666665</c:v>
                </c:pt>
                <c:pt idx="45">
                  <c:v>4.2</c:v>
                </c:pt>
                <c:pt idx="46">
                  <c:v>4.2933333333333339</c:v>
                </c:pt>
                <c:pt idx="47">
                  <c:v>4.3866666666666667</c:v>
                </c:pt>
                <c:pt idx="48">
                  <c:v>4.4800000000000004</c:v>
                </c:pt>
                <c:pt idx="49">
                  <c:v>4.5733333333333333</c:v>
                </c:pt>
                <c:pt idx="50">
                  <c:v>4.666666666666667</c:v>
                </c:pt>
                <c:pt idx="51">
                  <c:v>4.76</c:v>
                </c:pt>
                <c:pt idx="52">
                  <c:v>4.8533333333333335</c:v>
                </c:pt>
                <c:pt idx="53">
                  <c:v>4.9466666666666672</c:v>
                </c:pt>
                <c:pt idx="54">
                  <c:v>5.04</c:v>
                </c:pt>
                <c:pt idx="55">
                  <c:v>5.1333333333333337</c:v>
                </c:pt>
                <c:pt idx="56">
                  <c:v>5.2266666666666666</c:v>
                </c:pt>
                <c:pt idx="57">
                  <c:v>5.32</c:v>
                </c:pt>
                <c:pt idx="58">
                  <c:v>5.413333333333334</c:v>
                </c:pt>
                <c:pt idx="59">
                  <c:v>5.5066666666666668</c:v>
                </c:pt>
                <c:pt idx="60">
                  <c:v>5.6000000000000005</c:v>
                </c:pt>
                <c:pt idx="61">
                  <c:v>5.6933333333333334</c:v>
                </c:pt>
                <c:pt idx="62">
                  <c:v>5.7866666666666671</c:v>
                </c:pt>
                <c:pt idx="63">
                  <c:v>5.88</c:v>
                </c:pt>
                <c:pt idx="64">
                  <c:v>5.9733333333333336</c:v>
                </c:pt>
                <c:pt idx="65">
                  <c:v>6.0666666666666673</c:v>
                </c:pt>
                <c:pt idx="66">
                  <c:v>6.16</c:v>
                </c:pt>
                <c:pt idx="67">
                  <c:v>6.2533333333333339</c:v>
                </c:pt>
                <c:pt idx="68">
                  <c:v>6.3466666666666667</c:v>
                </c:pt>
                <c:pt idx="69">
                  <c:v>6.44</c:v>
                </c:pt>
                <c:pt idx="70">
                  <c:v>6.5333333333333332</c:v>
                </c:pt>
                <c:pt idx="71">
                  <c:v>6.6266666666666669</c:v>
                </c:pt>
                <c:pt idx="72">
                  <c:v>6.7200000000000006</c:v>
                </c:pt>
                <c:pt idx="73">
                  <c:v>6.8133333333333335</c:v>
                </c:pt>
                <c:pt idx="74">
                  <c:v>6.9066666666666672</c:v>
                </c:pt>
                <c:pt idx="75">
                  <c:v>7</c:v>
                </c:pt>
                <c:pt idx="76">
                  <c:v>7.0933333333333337</c:v>
                </c:pt>
                <c:pt idx="77">
                  <c:v>7.1866666666666674</c:v>
                </c:pt>
                <c:pt idx="78">
                  <c:v>7.28</c:v>
                </c:pt>
                <c:pt idx="79">
                  <c:v>7.373333333333334</c:v>
                </c:pt>
                <c:pt idx="80">
                  <c:v>7.4666666666666668</c:v>
                </c:pt>
                <c:pt idx="81">
                  <c:v>7.5600000000000005</c:v>
                </c:pt>
                <c:pt idx="82">
                  <c:v>7.6533333333333333</c:v>
                </c:pt>
                <c:pt idx="83">
                  <c:v>7.746666666666667</c:v>
                </c:pt>
                <c:pt idx="84">
                  <c:v>7.8400000000000007</c:v>
                </c:pt>
                <c:pt idx="85">
                  <c:v>7.9333333333333336</c:v>
                </c:pt>
                <c:pt idx="86">
                  <c:v>8.0266666666666673</c:v>
                </c:pt>
                <c:pt idx="87">
                  <c:v>8.120000000000001</c:v>
                </c:pt>
                <c:pt idx="88">
                  <c:v>8.2133333333333329</c:v>
                </c:pt>
                <c:pt idx="89">
                  <c:v>8.3066666666666666</c:v>
                </c:pt>
                <c:pt idx="90">
                  <c:v>8.4</c:v>
                </c:pt>
                <c:pt idx="91">
                  <c:v>8.4933333333333341</c:v>
                </c:pt>
                <c:pt idx="92">
                  <c:v>8.5866666666666678</c:v>
                </c:pt>
                <c:pt idx="93">
                  <c:v>8.68</c:v>
                </c:pt>
                <c:pt idx="94">
                  <c:v>8.7733333333333334</c:v>
                </c:pt>
                <c:pt idx="95">
                  <c:v>8.8666666666666671</c:v>
                </c:pt>
                <c:pt idx="96">
                  <c:v>8.9600000000000009</c:v>
                </c:pt>
                <c:pt idx="97">
                  <c:v>9.0533333333333346</c:v>
                </c:pt>
                <c:pt idx="98">
                  <c:v>9.1466666666666665</c:v>
                </c:pt>
                <c:pt idx="99">
                  <c:v>9.24</c:v>
                </c:pt>
                <c:pt idx="100">
                  <c:v>9.3333333333333339</c:v>
                </c:pt>
                <c:pt idx="101">
                  <c:v>9.4266666666666676</c:v>
                </c:pt>
                <c:pt idx="102">
                  <c:v>9.52</c:v>
                </c:pt>
                <c:pt idx="103">
                  <c:v>9.6133333333333333</c:v>
                </c:pt>
                <c:pt idx="104">
                  <c:v>9.706666666666667</c:v>
                </c:pt>
                <c:pt idx="105">
                  <c:v>9.8000000000000007</c:v>
                </c:pt>
                <c:pt idx="106">
                  <c:v>9.8933333333333344</c:v>
                </c:pt>
                <c:pt idx="107">
                  <c:v>9.9866666666666664</c:v>
                </c:pt>
                <c:pt idx="108">
                  <c:v>10.08</c:v>
                </c:pt>
                <c:pt idx="109">
                  <c:v>10.173333333333334</c:v>
                </c:pt>
                <c:pt idx="110">
                  <c:v>10.266666666666667</c:v>
                </c:pt>
                <c:pt idx="111">
                  <c:v>10.360000000000001</c:v>
                </c:pt>
                <c:pt idx="112">
                  <c:v>10.453333333333333</c:v>
                </c:pt>
                <c:pt idx="113">
                  <c:v>10.546666666666667</c:v>
                </c:pt>
                <c:pt idx="114">
                  <c:v>10.64</c:v>
                </c:pt>
                <c:pt idx="115">
                  <c:v>10.733333333333334</c:v>
                </c:pt>
                <c:pt idx="116">
                  <c:v>10.826666666666668</c:v>
                </c:pt>
                <c:pt idx="117">
                  <c:v>10.92</c:v>
                </c:pt>
                <c:pt idx="118">
                  <c:v>11.013333333333334</c:v>
                </c:pt>
                <c:pt idx="119">
                  <c:v>11.106666666666667</c:v>
                </c:pt>
                <c:pt idx="120">
                  <c:v>11.200000000000001</c:v>
                </c:pt>
                <c:pt idx="121">
                  <c:v>11.293333333333333</c:v>
                </c:pt>
                <c:pt idx="122">
                  <c:v>11.386666666666667</c:v>
                </c:pt>
                <c:pt idx="123">
                  <c:v>11.48</c:v>
                </c:pt>
                <c:pt idx="124">
                  <c:v>11.573333333333334</c:v>
                </c:pt>
                <c:pt idx="125">
                  <c:v>11.666666666666668</c:v>
                </c:pt>
                <c:pt idx="126">
                  <c:v>11.76</c:v>
                </c:pt>
                <c:pt idx="127">
                  <c:v>11.853333333333333</c:v>
                </c:pt>
                <c:pt idx="128">
                  <c:v>11.946666666666667</c:v>
                </c:pt>
                <c:pt idx="129">
                  <c:v>12.040000000000001</c:v>
                </c:pt>
                <c:pt idx="130">
                  <c:v>12.133333333333335</c:v>
                </c:pt>
                <c:pt idx="131">
                  <c:v>12.226666666666667</c:v>
                </c:pt>
                <c:pt idx="132">
                  <c:v>12.32</c:v>
                </c:pt>
                <c:pt idx="133">
                  <c:v>12.413333333333334</c:v>
                </c:pt>
                <c:pt idx="134">
                  <c:v>12.506666666666668</c:v>
                </c:pt>
                <c:pt idx="135">
                  <c:v>12.600000000000001</c:v>
                </c:pt>
                <c:pt idx="136">
                  <c:v>12.693333333333333</c:v>
                </c:pt>
                <c:pt idx="137">
                  <c:v>12.786666666666667</c:v>
                </c:pt>
                <c:pt idx="138">
                  <c:v>12.88</c:v>
                </c:pt>
                <c:pt idx="139">
                  <c:v>12.973333333333334</c:v>
                </c:pt>
                <c:pt idx="140">
                  <c:v>13.066666666666666</c:v>
                </c:pt>
                <c:pt idx="141">
                  <c:v>13.16</c:v>
                </c:pt>
                <c:pt idx="142">
                  <c:v>13.253333333333334</c:v>
                </c:pt>
                <c:pt idx="143">
                  <c:v>13.346666666666668</c:v>
                </c:pt>
                <c:pt idx="144">
                  <c:v>13.440000000000001</c:v>
                </c:pt>
                <c:pt idx="145">
                  <c:v>13.533333333333333</c:v>
                </c:pt>
                <c:pt idx="146">
                  <c:v>13.626666666666667</c:v>
                </c:pt>
                <c:pt idx="147">
                  <c:v>13.72</c:v>
                </c:pt>
                <c:pt idx="148">
                  <c:v>13.813333333333334</c:v>
                </c:pt>
                <c:pt idx="149">
                  <c:v>13.906666666666668</c:v>
                </c:pt>
                <c:pt idx="150">
                  <c:v>14</c:v>
                </c:pt>
              </c:numCache>
            </c:numRef>
          </c:xVal>
          <c:yVal>
            <c:numRef>
              <c:f>[1]Eff_vs_IOUT!$AO$7:$AO$157</c:f>
              <c:numCache>
                <c:formatCode>General</c:formatCode>
                <c:ptCount val="151"/>
                <c:pt idx="0">
                  <c:v>0.63790833399516844</c:v>
                </c:pt>
                <c:pt idx="1">
                  <c:v>0.63990566732850174</c:v>
                </c:pt>
                <c:pt idx="2">
                  <c:v>0.64195526732850172</c:v>
                </c:pt>
                <c:pt idx="3">
                  <c:v>0.6440571339951684</c:v>
                </c:pt>
                <c:pt idx="4">
                  <c:v>0.64621126732850176</c:v>
                </c:pt>
                <c:pt idx="5">
                  <c:v>0.6484176673285017</c:v>
                </c:pt>
                <c:pt idx="6">
                  <c:v>0.65067633399516844</c:v>
                </c:pt>
                <c:pt idx="7">
                  <c:v>0.65298726732850176</c:v>
                </c:pt>
                <c:pt idx="8">
                  <c:v>0.65535046732850177</c:v>
                </c:pt>
                <c:pt idx="9">
                  <c:v>0.65776593399516836</c:v>
                </c:pt>
                <c:pt idx="10">
                  <c:v>0.66023366732850175</c:v>
                </c:pt>
                <c:pt idx="11">
                  <c:v>0.66275366732850172</c:v>
                </c:pt>
                <c:pt idx="12">
                  <c:v>0.66532593399516837</c:v>
                </c:pt>
                <c:pt idx="13">
                  <c:v>0.66795046732850172</c:v>
                </c:pt>
                <c:pt idx="14">
                  <c:v>0.67062726732850175</c:v>
                </c:pt>
                <c:pt idx="15">
                  <c:v>0.67335633399516848</c:v>
                </c:pt>
                <c:pt idx="16">
                  <c:v>0.67613766732850178</c:v>
                </c:pt>
                <c:pt idx="17">
                  <c:v>0.67897126732850177</c:v>
                </c:pt>
                <c:pt idx="18">
                  <c:v>0.68185713399516845</c:v>
                </c:pt>
                <c:pt idx="19">
                  <c:v>0.68479526732850171</c:v>
                </c:pt>
                <c:pt idx="20">
                  <c:v>0.68778566732850177</c:v>
                </c:pt>
                <c:pt idx="21">
                  <c:v>0.69082833399516841</c:v>
                </c:pt>
                <c:pt idx="22">
                  <c:v>0.69392326732850174</c:v>
                </c:pt>
                <c:pt idx="23">
                  <c:v>0.69707046732850175</c:v>
                </c:pt>
                <c:pt idx="24">
                  <c:v>0.70026993399516846</c:v>
                </c:pt>
                <c:pt idx="25">
                  <c:v>0.70352166732850174</c:v>
                </c:pt>
                <c:pt idx="26">
                  <c:v>0.70682566732850183</c:v>
                </c:pt>
                <c:pt idx="27">
                  <c:v>0.71018193399516838</c:v>
                </c:pt>
                <c:pt idx="28">
                  <c:v>0.71359046732850173</c:v>
                </c:pt>
                <c:pt idx="29">
                  <c:v>0.71705126732850177</c:v>
                </c:pt>
                <c:pt idx="30">
                  <c:v>0.72056433399516839</c:v>
                </c:pt>
                <c:pt idx="31">
                  <c:v>0.72412966732850181</c:v>
                </c:pt>
                <c:pt idx="32">
                  <c:v>0.7277472673285017</c:v>
                </c:pt>
                <c:pt idx="33">
                  <c:v>0.7314171339951685</c:v>
                </c:pt>
                <c:pt idx="34">
                  <c:v>0.73513926732850177</c:v>
                </c:pt>
                <c:pt idx="35">
                  <c:v>0.73891366732850172</c:v>
                </c:pt>
                <c:pt idx="36">
                  <c:v>0.74274033399516837</c:v>
                </c:pt>
                <c:pt idx="37">
                  <c:v>0.7466192673285017</c:v>
                </c:pt>
                <c:pt idx="38">
                  <c:v>0.75055046732850172</c:v>
                </c:pt>
                <c:pt idx="39">
                  <c:v>0.75453393399516833</c:v>
                </c:pt>
                <c:pt idx="40">
                  <c:v>0.75856966732850173</c:v>
                </c:pt>
                <c:pt idx="41">
                  <c:v>0.76265766732850171</c:v>
                </c:pt>
                <c:pt idx="42">
                  <c:v>0.76679793399516849</c:v>
                </c:pt>
                <c:pt idx="43">
                  <c:v>0.77099046732850174</c:v>
                </c:pt>
                <c:pt idx="44">
                  <c:v>0.77523526732850168</c:v>
                </c:pt>
                <c:pt idx="45">
                  <c:v>0.77953233399516841</c:v>
                </c:pt>
                <c:pt idx="46">
                  <c:v>0.78388166732850184</c:v>
                </c:pt>
                <c:pt idx="47">
                  <c:v>0.78828326732850174</c:v>
                </c:pt>
                <c:pt idx="48">
                  <c:v>0.79273713399516832</c:v>
                </c:pt>
                <c:pt idx="49">
                  <c:v>0.7972432673285017</c:v>
                </c:pt>
                <c:pt idx="50">
                  <c:v>0.80180166732850178</c:v>
                </c:pt>
                <c:pt idx="51">
                  <c:v>0.80641233399516843</c:v>
                </c:pt>
                <c:pt idx="52">
                  <c:v>0.81107526732850177</c:v>
                </c:pt>
                <c:pt idx="53">
                  <c:v>0.8157904673285018</c:v>
                </c:pt>
                <c:pt idx="54">
                  <c:v>0.82055793399516841</c:v>
                </c:pt>
                <c:pt idx="55">
                  <c:v>0.82537766732850182</c:v>
                </c:pt>
                <c:pt idx="56">
                  <c:v>0.83024966732850169</c:v>
                </c:pt>
                <c:pt idx="57">
                  <c:v>0.83517393399516837</c:v>
                </c:pt>
                <c:pt idx="58">
                  <c:v>0.84015046732850174</c:v>
                </c:pt>
                <c:pt idx="59">
                  <c:v>0.84517926732850168</c:v>
                </c:pt>
                <c:pt idx="60">
                  <c:v>0.85026033399516843</c:v>
                </c:pt>
                <c:pt idx="61">
                  <c:v>0.85539366732850175</c:v>
                </c:pt>
                <c:pt idx="62">
                  <c:v>0.86057926732850187</c:v>
                </c:pt>
                <c:pt idx="63">
                  <c:v>0.86581713399516835</c:v>
                </c:pt>
                <c:pt idx="64">
                  <c:v>0.87110726732850186</c:v>
                </c:pt>
                <c:pt idx="65">
                  <c:v>0.87644966732850182</c:v>
                </c:pt>
                <c:pt idx="66">
                  <c:v>0.88184433399516837</c:v>
                </c:pt>
                <c:pt idx="67">
                  <c:v>0.88729126732850183</c:v>
                </c:pt>
                <c:pt idx="68">
                  <c:v>0.89279046732850165</c:v>
                </c:pt>
                <c:pt idx="69">
                  <c:v>0.89834193399516837</c:v>
                </c:pt>
                <c:pt idx="70">
                  <c:v>0.90394566732850168</c:v>
                </c:pt>
                <c:pt idx="71">
                  <c:v>0.90960166732850167</c:v>
                </c:pt>
                <c:pt idx="72">
                  <c:v>0.91530993399516836</c:v>
                </c:pt>
                <c:pt idx="73">
                  <c:v>0.92107046732850173</c:v>
                </c:pt>
                <c:pt idx="74">
                  <c:v>0.92688326732850179</c:v>
                </c:pt>
                <c:pt idx="75">
                  <c:v>0.93274833399516832</c:v>
                </c:pt>
                <c:pt idx="76">
                  <c:v>0.93866566732850176</c:v>
                </c:pt>
                <c:pt idx="77">
                  <c:v>0.94463526732850167</c:v>
                </c:pt>
                <c:pt idx="78">
                  <c:v>0.95065713399516838</c:v>
                </c:pt>
                <c:pt idx="79">
                  <c:v>0.95673126732850167</c:v>
                </c:pt>
                <c:pt idx="80">
                  <c:v>0.96285766732850175</c:v>
                </c:pt>
                <c:pt idx="81">
                  <c:v>0.96903633399516842</c:v>
                </c:pt>
                <c:pt idx="82">
                  <c:v>0.97526726732850166</c:v>
                </c:pt>
                <c:pt idx="83">
                  <c:v>0.98155046732850182</c:v>
                </c:pt>
                <c:pt idx="84">
                  <c:v>0.98788593399516844</c:v>
                </c:pt>
                <c:pt idx="85">
                  <c:v>0.99427366732850175</c:v>
                </c:pt>
                <c:pt idx="86">
                  <c:v>1.0007136673285018</c:v>
                </c:pt>
                <c:pt idx="87">
                  <c:v>1.0072059339951684</c:v>
                </c:pt>
                <c:pt idx="88">
                  <c:v>1.0137504673285016</c:v>
                </c:pt>
                <c:pt idx="89">
                  <c:v>1.0203472673285017</c:v>
                </c:pt>
                <c:pt idx="90">
                  <c:v>1.0269963339951684</c:v>
                </c:pt>
                <c:pt idx="91">
                  <c:v>1.0336976673285017</c:v>
                </c:pt>
                <c:pt idx="92">
                  <c:v>1.0404512673285016</c:v>
                </c:pt>
                <c:pt idx="93">
                  <c:v>1.0472571339951684</c:v>
                </c:pt>
                <c:pt idx="94">
                  <c:v>1.0541152673285017</c:v>
                </c:pt>
                <c:pt idx="95">
                  <c:v>1.0610256673285017</c:v>
                </c:pt>
                <c:pt idx="96">
                  <c:v>1.0679883339951683</c:v>
                </c:pt>
                <c:pt idx="97">
                  <c:v>1.0750032673285017</c:v>
                </c:pt>
                <c:pt idx="98">
                  <c:v>1.0820704673285015</c:v>
                </c:pt>
                <c:pt idx="99">
                  <c:v>1.0891899339951683</c:v>
                </c:pt>
                <c:pt idx="100">
                  <c:v>1.0963616673285017</c:v>
                </c:pt>
                <c:pt idx="101">
                  <c:v>1.1035856673285016</c:v>
                </c:pt>
                <c:pt idx="102">
                  <c:v>1.1108619339951684</c:v>
                </c:pt>
                <c:pt idx="103">
                  <c:v>1.1181904673285017</c:v>
                </c:pt>
                <c:pt idx="104">
                  <c:v>1.1255712673285017</c:v>
                </c:pt>
                <c:pt idx="105">
                  <c:v>1.1330043339951683</c:v>
                </c:pt>
                <c:pt idx="106">
                  <c:v>1.1404896673285019</c:v>
                </c:pt>
                <c:pt idx="107">
                  <c:v>1.1480272673285017</c:v>
                </c:pt>
                <c:pt idx="108">
                  <c:v>1.1556171339951684</c:v>
                </c:pt>
                <c:pt idx="109">
                  <c:v>1.1632592673285016</c:v>
                </c:pt>
                <c:pt idx="110">
                  <c:v>1.1709536673285019</c:v>
                </c:pt>
                <c:pt idx="111">
                  <c:v>1.1787003339951685</c:v>
                </c:pt>
                <c:pt idx="112">
                  <c:v>1.1864992673285015</c:v>
                </c:pt>
                <c:pt idx="113">
                  <c:v>1.1943504673285019</c:v>
                </c:pt>
                <c:pt idx="114">
                  <c:v>1.2022539339951683</c:v>
                </c:pt>
                <c:pt idx="115">
                  <c:v>1.2102096673285019</c:v>
                </c:pt>
                <c:pt idx="116">
                  <c:v>1.2182176673285019</c:v>
                </c:pt>
                <c:pt idx="117">
                  <c:v>1.2262779339951684</c:v>
                </c:pt>
                <c:pt idx="118">
                  <c:v>1.2343904673285018</c:v>
                </c:pt>
                <c:pt idx="119">
                  <c:v>1.2425552673285019</c:v>
                </c:pt>
                <c:pt idx="120">
                  <c:v>1.2507723339951684</c:v>
                </c:pt>
                <c:pt idx="121">
                  <c:v>1.2590416673285016</c:v>
                </c:pt>
                <c:pt idx="122">
                  <c:v>1.2673632673285018</c:v>
                </c:pt>
                <c:pt idx="123">
                  <c:v>1.2757371339951682</c:v>
                </c:pt>
                <c:pt idx="124">
                  <c:v>1.2841632673285017</c:v>
                </c:pt>
                <c:pt idx="125">
                  <c:v>1.2926416673285019</c:v>
                </c:pt>
                <c:pt idx="126">
                  <c:v>1.3011723339951682</c:v>
                </c:pt>
                <c:pt idx="127">
                  <c:v>1.3097552673285018</c:v>
                </c:pt>
                <c:pt idx="128">
                  <c:v>1.3183904673285016</c:v>
                </c:pt>
                <c:pt idx="129">
                  <c:v>1.3270779339951686</c:v>
                </c:pt>
                <c:pt idx="130">
                  <c:v>1.3358176673285018</c:v>
                </c:pt>
                <c:pt idx="131">
                  <c:v>1.3446096673285015</c:v>
                </c:pt>
                <c:pt idx="132">
                  <c:v>1.3534539339951683</c:v>
                </c:pt>
                <c:pt idx="133">
                  <c:v>1.3623504673285018</c:v>
                </c:pt>
                <c:pt idx="134">
                  <c:v>1.3712992673285016</c:v>
                </c:pt>
                <c:pt idx="135">
                  <c:v>1.3803003339951685</c:v>
                </c:pt>
                <c:pt idx="136">
                  <c:v>1.3893536673285016</c:v>
                </c:pt>
                <c:pt idx="137">
                  <c:v>1.3984592673285019</c:v>
                </c:pt>
                <c:pt idx="138">
                  <c:v>1.4076171339951684</c:v>
                </c:pt>
                <c:pt idx="139">
                  <c:v>1.4168272673285018</c:v>
                </c:pt>
                <c:pt idx="140">
                  <c:v>1.4260896673285015</c:v>
                </c:pt>
                <c:pt idx="141">
                  <c:v>1.4354043339951685</c:v>
                </c:pt>
                <c:pt idx="142">
                  <c:v>1.4447712673285016</c:v>
                </c:pt>
                <c:pt idx="143">
                  <c:v>1.454190467328502</c:v>
                </c:pt>
                <c:pt idx="144">
                  <c:v>1.4636619339951684</c:v>
                </c:pt>
                <c:pt idx="145">
                  <c:v>1.4731856673285018</c:v>
                </c:pt>
                <c:pt idx="146">
                  <c:v>1.4827616673285018</c:v>
                </c:pt>
                <c:pt idx="147">
                  <c:v>1.4923899339951685</c:v>
                </c:pt>
                <c:pt idx="148">
                  <c:v>1.5020704673285015</c:v>
                </c:pt>
                <c:pt idx="149">
                  <c:v>1.5118032673285018</c:v>
                </c:pt>
                <c:pt idx="150">
                  <c:v>1.5215883339951684</c:v>
                </c:pt>
              </c:numCache>
            </c:numRef>
          </c:yVal>
          <c:smooth val="1"/>
          <c:extLst>
            <c:ext xmlns:c16="http://schemas.microsoft.com/office/drawing/2014/chart" uri="{C3380CC4-5D6E-409C-BE32-E72D297353CC}">
              <c16:uniqueId val="{00000002-8268-4C3F-B748-2F54233BBCCC}"/>
            </c:ext>
          </c:extLst>
        </c:ser>
        <c:ser>
          <c:idx val="3"/>
          <c:order val="3"/>
          <c:tx>
            <c:v>RCS</c:v>
          </c:tx>
          <c:marker>
            <c:symbol val="none"/>
          </c:marker>
          <c:xVal>
            <c:numRef>
              <c:f>[1]Eff_vs_IOUT!$S$7:$S$157</c:f>
              <c:numCache>
                <c:formatCode>General</c:formatCode>
                <c:ptCount val="151"/>
                <c:pt idx="0">
                  <c:v>0</c:v>
                </c:pt>
                <c:pt idx="1">
                  <c:v>9.3333333333333338E-2</c:v>
                </c:pt>
                <c:pt idx="2">
                  <c:v>0.18666666666666668</c:v>
                </c:pt>
                <c:pt idx="3">
                  <c:v>0.28000000000000003</c:v>
                </c:pt>
                <c:pt idx="4">
                  <c:v>0.37333333333333335</c:v>
                </c:pt>
                <c:pt idx="5">
                  <c:v>0.46666666666666667</c:v>
                </c:pt>
                <c:pt idx="6">
                  <c:v>0.56000000000000005</c:v>
                </c:pt>
                <c:pt idx="7">
                  <c:v>0.65333333333333332</c:v>
                </c:pt>
                <c:pt idx="8">
                  <c:v>0.7466666666666667</c:v>
                </c:pt>
                <c:pt idx="9">
                  <c:v>0.84000000000000008</c:v>
                </c:pt>
                <c:pt idx="10">
                  <c:v>0.93333333333333335</c:v>
                </c:pt>
                <c:pt idx="11">
                  <c:v>1.0266666666666666</c:v>
                </c:pt>
                <c:pt idx="12">
                  <c:v>1.1200000000000001</c:v>
                </c:pt>
                <c:pt idx="13">
                  <c:v>1.2133333333333334</c:v>
                </c:pt>
                <c:pt idx="14">
                  <c:v>1.3066666666666666</c:v>
                </c:pt>
                <c:pt idx="15">
                  <c:v>1.4000000000000001</c:v>
                </c:pt>
                <c:pt idx="16">
                  <c:v>1.4933333333333334</c:v>
                </c:pt>
                <c:pt idx="17">
                  <c:v>1.5866666666666667</c:v>
                </c:pt>
                <c:pt idx="18">
                  <c:v>1.6800000000000002</c:v>
                </c:pt>
                <c:pt idx="19">
                  <c:v>1.7733333333333334</c:v>
                </c:pt>
                <c:pt idx="20">
                  <c:v>1.8666666666666667</c:v>
                </c:pt>
                <c:pt idx="21">
                  <c:v>1.9600000000000002</c:v>
                </c:pt>
                <c:pt idx="22">
                  <c:v>2.0533333333333332</c:v>
                </c:pt>
                <c:pt idx="23">
                  <c:v>2.1466666666666669</c:v>
                </c:pt>
                <c:pt idx="24">
                  <c:v>2.2400000000000002</c:v>
                </c:pt>
                <c:pt idx="25">
                  <c:v>2.3333333333333335</c:v>
                </c:pt>
                <c:pt idx="26">
                  <c:v>2.4266666666666667</c:v>
                </c:pt>
                <c:pt idx="27">
                  <c:v>2.52</c:v>
                </c:pt>
                <c:pt idx="28">
                  <c:v>2.6133333333333333</c:v>
                </c:pt>
                <c:pt idx="29">
                  <c:v>2.706666666666667</c:v>
                </c:pt>
                <c:pt idx="30">
                  <c:v>2.8000000000000003</c:v>
                </c:pt>
                <c:pt idx="31">
                  <c:v>2.8933333333333335</c:v>
                </c:pt>
                <c:pt idx="32">
                  <c:v>2.9866666666666668</c:v>
                </c:pt>
                <c:pt idx="33">
                  <c:v>3.08</c:v>
                </c:pt>
                <c:pt idx="34">
                  <c:v>3.1733333333333333</c:v>
                </c:pt>
                <c:pt idx="35">
                  <c:v>3.2666666666666666</c:v>
                </c:pt>
                <c:pt idx="36">
                  <c:v>3.3600000000000003</c:v>
                </c:pt>
                <c:pt idx="37">
                  <c:v>3.4533333333333336</c:v>
                </c:pt>
                <c:pt idx="38">
                  <c:v>3.5466666666666669</c:v>
                </c:pt>
                <c:pt idx="39">
                  <c:v>3.64</c:v>
                </c:pt>
                <c:pt idx="40">
                  <c:v>3.7333333333333334</c:v>
                </c:pt>
                <c:pt idx="41">
                  <c:v>3.8266666666666667</c:v>
                </c:pt>
                <c:pt idx="42">
                  <c:v>3.9200000000000004</c:v>
                </c:pt>
                <c:pt idx="43">
                  <c:v>4.0133333333333336</c:v>
                </c:pt>
                <c:pt idx="44">
                  <c:v>4.1066666666666665</c:v>
                </c:pt>
                <c:pt idx="45">
                  <c:v>4.2</c:v>
                </c:pt>
                <c:pt idx="46">
                  <c:v>4.2933333333333339</c:v>
                </c:pt>
                <c:pt idx="47">
                  <c:v>4.3866666666666667</c:v>
                </c:pt>
                <c:pt idx="48">
                  <c:v>4.4800000000000004</c:v>
                </c:pt>
                <c:pt idx="49">
                  <c:v>4.5733333333333333</c:v>
                </c:pt>
                <c:pt idx="50">
                  <c:v>4.666666666666667</c:v>
                </c:pt>
                <c:pt idx="51">
                  <c:v>4.76</c:v>
                </c:pt>
                <c:pt idx="52">
                  <c:v>4.8533333333333335</c:v>
                </c:pt>
                <c:pt idx="53">
                  <c:v>4.9466666666666672</c:v>
                </c:pt>
                <c:pt idx="54">
                  <c:v>5.04</c:v>
                </c:pt>
                <c:pt idx="55">
                  <c:v>5.1333333333333337</c:v>
                </c:pt>
                <c:pt idx="56">
                  <c:v>5.2266666666666666</c:v>
                </c:pt>
                <c:pt idx="57">
                  <c:v>5.32</c:v>
                </c:pt>
                <c:pt idx="58">
                  <c:v>5.413333333333334</c:v>
                </c:pt>
                <c:pt idx="59">
                  <c:v>5.5066666666666668</c:v>
                </c:pt>
                <c:pt idx="60">
                  <c:v>5.6000000000000005</c:v>
                </c:pt>
                <c:pt idx="61">
                  <c:v>5.6933333333333334</c:v>
                </c:pt>
                <c:pt idx="62">
                  <c:v>5.7866666666666671</c:v>
                </c:pt>
                <c:pt idx="63">
                  <c:v>5.88</c:v>
                </c:pt>
                <c:pt idx="64">
                  <c:v>5.9733333333333336</c:v>
                </c:pt>
                <c:pt idx="65">
                  <c:v>6.0666666666666673</c:v>
                </c:pt>
                <c:pt idx="66">
                  <c:v>6.16</c:v>
                </c:pt>
                <c:pt idx="67">
                  <c:v>6.2533333333333339</c:v>
                </c:pt>
                <c:pt idx="68">
                  <c:v>6.3466666666666667</c:v>
                </c:pt>
                <c:pt idx="69">
                  <c:v>6.44</c:v>
                </c:pt>
                <c:pt idx="70">
                  <c:v>6.5333333333333332</c:v>
                </c:pt>
                <c:pt idx="71">
                  <c:v>6.6266666666666669</c:v>
                </c:pt>
                <c:pt idx="72">
                  <c:v>6.7200000000000006</c:v>
                </c:pt>
                <c:pt idx="73">
                  <c:v>6.8133333333333335</c:v>
                </c:pt>
                <c:pt idx="74">
                  <c:v>6.9066666666666672</c:v>
                </c:pt>
                <c:pt idx="75">
                  <c:v>7</c:v>
                </c:pt>
                <c:pt idx="76">
                  <c:v>7.0933333333333337</c:v>
                </c:pt>
                <c:pt idx="77">
                  <c:v>7.1866666666666674</c:v>
                </c:pt>
                <c:pt idx="78">
                  <c:v>7.28</c:v>
                </c:pt>
                <c:pt idx="79">
                  <c:v>7.373333333333334</c:v>
                </c:pt>
                <c:pt idx="80">
                  <c:v>7.4666666666666668</c:v>
                </c:pt>
                <c:pt idx="81">
                  <c:v>7.5600000000000005</c:v>
                </c:pt>
                <c:pt idx="82">
                  <c:v>7.6533333333333333</c:v>
                </c:pt>
                <c:pt idx="83">
                  <c:v>7.746666666666667</c:v>
                </c:pt>
                <c:pt idx="84">
                  <c:v>7.8400000000000007</c:v>
                </c:pt>
                <c:pt idx="85">
                  <c:v>7.9333333333333336</c:v>
                </c:pt>
                <c:pt idx="86">
                  <c:v>8.0266666666666673</c:v>
                </c:pt>
                <c:pt idx="87">
                  <c:v>8.120000000000001</c:v>
                </c:pt>
                <c:pt idx="88">
                  <c:v>8.2133333333333329</c:v>
                </c:pt>
                <c:pt idx="89">
                  <c:v>8.3066666666666666</c:v>
                </c:pt>
                <c:pt idx="90">
                  <c:v>8.4</c:v>
                </c:pt>
                <c:pt idx="91">
                  <c:v>8.4933333333333341</c:v>
                </c:pt>
                <c:pt idx="92">
                  <c:v>8.5866666666666678</c:v>
                </c:pt>
                <c:pt idx="93">
                  <c:v>8.68</c:v>
                </c:pt>
                <c:pt idx="94">
                  <c:v>8.7733333333333334</c:v>
                </c:pt>
                <c:pt idx="95">
                  <c:v>8.8666666666666671</c:v>
                </c:pt>
                <c:pt idx="96">
                  <c:v>8.9600000000000009</c:v>
                </c:pt>
                <c:pt idx="97">
                  <c:v>9.0533333333333346</c:v>
                </c:pt>
                <c:pt idx="98">
                  <c:v>9.1466666666666665</c:v>
                </c:pt>
                <c:pt idx="99">
                  <c:v>9.24</c:v>
                </c:pt>
                <c:pt idx="100">
                  <c:v>9.3333333333333339</c:v>
                </c:pt>
                <c:pt idx="101">
                  <c:v>9.4266666666666676</c:v>
                </c:pt>
                <c:pt idx="102">
                  <c:v>9.52</c:v>
                </c:pt>
                <c:pt idx="103">
                  <c:v>9.6133333333333333</c:v>
                </c:pt>
                <c:pt idx="104">
                  <c:v>9.706666666666667</c:v>
                </c:pt>
                <c:pt idx="105">
                  <c:v>9.8000000000000007</c:v>
                </c:pt>
                <c:pt idx="106">
                  <c:v>9.8933333333333344</c:v>
                </c:pt>
                <c:pt idx="107">
                  <c:v>9.9866666666666664</c:v>
                </c:pt>
                <c:pt idx="108">
                  <c:v>10.08</c:v>
                </c:pt>
                <c:pt idx="109">
                  <c:v>10.173333333333334</c:v>
                </c:pt>
                <c:pt idx="110">
                  <c:v>10.266666666666667</c:v>
                </c:pt>
                <c:pt idx="111">
                  <c:v>10.360000000000001</c:v>
                </c:pt>
                <c:pt idx="112">
                  <c:v>10.453333333333333</c:v>
                </c:pt>
                <c:pt idx="113">
                  <c:v>10.546666666666667</c:v>
                </c:pt>
                <c:pt idx="114">
                  <c:v>10.64</c:v>
                </c:pt>
                <c:pt idx="115">
                  <c:v>10.733333333333334</c:v>
                </c:pt>
                <c:pt idx="116">
                  <c:v>10.826666666666668</c:v>
                </c:pt>
                <c:pt idx="117">
                  <c:v>10.92</c:v>
                </c:pt>
                <c:pt idx="118">
                  <c:v>11.013333333333334</c:v>
                </c:pt>
                <c:pt idx="119">
                  <c:v>11.106666666666667</c:v>
                </c:pt>
                <c:pt idx="120">
                  <c:v>11.200000000000001</c:v>
                </c:pt>
                <c:pt idx="121">
                  <c:v>11.293333333333333</c:v>
                </c:pt>
                <c:pt idx="122">
                  <c:v>11.386666666666667</c:v>
                </c:pt>
                <c:pt idx="123">
                  <c:v>11.48</c:v>
                </c:pt>
                <c:pt idx="124">
                  <c:v>11.573333333333334</c:v>
                </c:pt>
                <c:pt idx="125">
                  <c:v>11.666666666666668</c:v>
                </c:pt>
                <c:pt idx="126">
                  <c:v>11.76</c:v>
                </c:pt>
                <c:pt idx="127">
                  <c:v>11.853333333333333</c:v>
                </c:pt>
                <c:pt idx="128">
                  <c:v>11.946666666666667</c:v>
                </c:pt>
                <c:pt idx="129">
                  <c:v>12.040000000000001</c:v>
                </c:pt>
                <c:pt idx="130">
                  <c:v>12.133333333333335</c:v>
                </c:pt>
                <c:pt idx="131">
                  <c:v>12.226666666666667</c:v>
                </c:pt>
                <c:pt idx="132">
                  <c:v>12.32</c:v>
                </c:pt>
                <c:pt idx="133">
                  <c:v>12.413333333333334</c:v>
                </c:pt>
                <c:pt idx="134">
                  <c:v>12.506666666666668</c:v>
                </c:pt>
                <c:pt idx="135">
                  <c:v>12.600000000000001</c:v>
                </c:pt>
                <c:pt idx="136">
                  <c:v>12.693333333333333</c:v>
                </c:pt>
                <c:pt idx="137">
                  <c:v>12.786666666666667</c:v>
                </c:pt>
                <c:pt idx="138">
                  <c:v>12.88</c:v>
                </c:pt>
                <c:pt idx="139">
                  <c:v>12.973333333333334</c:v>
                </c:pt>
                <c:pt idx="140">
                  <c:v>13.066666666666666</c:v>
                </c:pt>
                <c:pt idx="141">
                  <c:v>13.16</c:v>
                </c:pt>
                <c:pt idx="142">
                  <c:v>13.253333333333334</c:v>
                </c:pt>
                <c:pt idx="143">
                  <c:v>13.346666666666668</c:v>
                </c:pt>
                <c:pt idx="144">
                  <c:v>13.440000000000001</c:v>
                </c:pt>
                <c:pt idx="145">
                  <c:v>13.533333333333333</c:v>
                </c:pt>
                <c:pt idx="146">
                  <c:v>13.626666666666667</c:v>
                </c:pt>
                <c:pt idx="147">
                  <c:v>13.72</c:v>
                </c:pt>
                <c:pt idx="148">
                  <c:v>13.813333333333334</c:v>
                </c:pt>
                <c:pt idx="149">
                  <c:v>13.906666666666668</c:v>
                </c:pt>
                <c:pt idx="150">
                  <c:v>14</c:v>
                </c:pt>
              </c:numCache>
            </c:numRef>
          </c:xVal>
          <c:yVal>
            <c:numRef>
              <c:f>[1]Eff_vs_IOUT!$AP$7:$AP$157</c:f>
              <c:numCache>
                <c:formatCode>General</c:formatCode>
                <c:ptCount val="151"/>
                <c:pt idx="0">
                  <c:v>2.5461412761301648E-3</c:v>
                </c:pt>
                <c:pt idx="1">
                  <c:v>2.663741276130165E-3</c:v>
                </c:pt>
                <c:pt idx="2">
                  <c:v>3.0165412761301649E-3</c:v>
                </c:pt>
                <c:pt idx="3">
                  <c:v>3.6045412761301645E-3</c:v>
                </c:pt>
                <c:pt idx="4">
                  <c:v>4.4277412761301654E-3</c:v>
                </c:pt>
                <c:pt idx="5">
                  <c:v>5.4861412761301655E-3</c:v>
                </c:pt>
                <c:pt idx="6">
                  <c:v>6.7797412761301645E-3</c:v>
                </c:pt>
                <c:pt idx="7">
                  <c:v>8.308541276130163E-3</c:v>
                </c:pt>
                <c:pt idx="8">
                  <c:v>1.0072541276130166E-2</c:v>
                </c:pt>
                <c:pt idx="9">
                  <c:v>1.2071741276130166E-2</c:v>
                </c:pt>
                <c:pt idx="10">
                  <c:v>1.4306141276130167E-2</c:v>
                </c:pt>
                <c:pt idx="11">
                  <c:v>1.6775741276130161E-2</c:v>
                </c:pt>
                <c:pt idx="12">
                  <c:v>1.9480541276130164E-2</c:v>
                </c:pt>
                <c:pt idx="13">
                  <c:v>2.242054127613017E-2</c:v>
                </c:pt>
                <c:pt idx="14">
                  <c:v>2.5595741276130162E-2</c:v>
                </c:pt>
                <c:pt idx="15">
                  <c:v>2.9006141276130167E-2</c:v>
                </c:pt>
                <c:pt idx="16">
                  <c:v>3.2651741276130172E-2</c:v>
                </c:pt>
                <c:pt idx="17">
                  <c:v>3.6532541276130169E-2</c:v>
                </c:pt>
                <c:pt idx="18">
                  <c:v>4.0648541276130171E-2</c:v>
                </c:pt>
                <c:pt idx="19">
                  <c:v>4.4999741276130177E-2</c:v>
                </c:pt>
                <c:pt idx="20">
                  <c:v>4.9586141276130175E-2</c:v>
                </c:pt>
                <c:pt idx="21">
                  <c:v>5.4407741276130184E-2</c:v>
                </c:pt>
                <c:pt idx="22">
                  <c:v>5.9464541276130156E-2</c:v>
                </c:pt>
                <c:pt idx="23">
                  <c:v>6.4756541276130161E-2</c:v>
                </c:pt>
                <c:pt idx="24">
                  <c:v>7.0283741276130171E-2</c:v>
                </c:pt>
                <c:pt idx="25">
                  <c:v>7.6046141276130172E-2</c:v>
                </c:pt>
                <c:pt idx="26">
                  <c:v>8.2043741276130178E-2</c:v>
                </c:pt>
                <c:pt idx="27">
                  <c:v>8.827654127613016E-2</c:v>
                </c:pt>
                <c:pt idx="28">
                  <c:v>9.4744541276130148E-2</c:v>
                </c:pt>
                <c:pt idx="29">
                  <c:v>0.10144774127613021</c:v>
                </c:pt>
                <c:pt idx="30">
                  <c:v>0.10838614127613017</c:v>
                </c:pt>
                <c:pt idx="31">
                  <c:v>0.11555974127613018</c:v>
                </c:pt>
                <c:pt idx="32">
                  <c:v>0.12296854127613016</c:v>
                </c:pt>
                <c:pt idx="33">
                  <c:v>0.13061254127613015</c:v>
                </c:pt>
                <c:pt idx="34">
                  <c:v>0.13849174127613015</c:v>
                </c:pt>
                <c:pt idx="35">
                  <c:v>0.14660614127613011</c:v>
                </c:pt>
                <c:pt idx="36">
                  <c:v>0.15495574127613018</c:v>
                </c:pt>
                <c:pt idx="37">
                  <c:v>0.16354054127613019</c:v>
                </c:pt>
                <c:pt idx="38">
                  <c:v>0.17236054127613018</c:v>
                </c:pt>
                <c:pt idx="39">
                  <c:v>0.18141574127613017</c:v>
                </c:pt>
                <c:pt idx="40">
                  <c:v>0.1907061412761302</c:v>
                </c:pt>
                <c:pt idx="41">
                  <c:v>0.20023174127613019</c:v>
                </c:pt>
                <c:pt idx="42">
                  <c:v>0.20999254127613026</c:v>
                </c:pt>
                <c:pt idx="43">
                  <c:v>0.21998854127613024</c:v>
                </c:pt>
                <c:pt idx="44">
                  <c:v>0.2302197412761301</c:v>
                </c:pt>
                <c:pt idx="45">
                  <c:v>0.24068614127613017</c:v>
                </c:pt>
                <c:pt idx="46">
                  <c:v>0.25138774127613023</c:v>
                </c:pt>
                <c:pt idx="47">
                  <c:v>0.26232454127613014</c:v>
                </c:pt>
                <c:pt idx="48">
                  <c:v>0.27349654127613016</c:v>
                </c:pt>
                <c:pt idx="49">
                  <c:v>0.28490374127613011</c:v>
                </c:pt>
                <c:pt idx="50">
                  <c:v>0.29654614127613022</c:v>
                </c:pt>
                <c:pt idx="51">
                  <c:v>0.3084237412761302</c:v>
                </c:pt>
                <c:pt idx="52">
                  <c:v>0.32053654127613024</c:v>
                </c:pt>
                <c:pt idx="53">
                  <c:v>0.33288454127613021</c:v>
                </c:pt>
                <c:pt idx="54">
                  <c:v>0.34546774127613017</c:v>
                </c:pt>
                <c:pt idx="55">
                  <c:v>0.35828614127613029</c:v>
                </c:pt>
                <c:pt idx="56">
                  <c:v>0.37133974127613001</c:v>
                </c:pt>
                <c:pt idx="57">
                  <c:v>0.38462854127613016</c:v>
                </c:pt>
                <c:pt idx="58">
                  <c:v>0.3981525412761302</c:v>
                </c:pt>
                <c:pt idx="59">
                  <c:v>0.41191174127613006</c:v>
                </c:pt>
                <c:pt idx="60">
                  <c:v>0.42590614127613013</c:v>
                </c:pt>
                <c:pt idx="61">
                  <c:v>0.44013574127613031</c:v>
                </c:pt>
                <c:pt idx="62">
                  <c:v>0.45460054127613025</c:v>
                </c:pt>
                <c:pt idx="63">
                  <c:v>0.46930054127613019</c:v>
                </c:pt>
                <c:pt idx="64">
                  <c:v>0.48423574127613017</c:v>
                </c:pt>
                <c:pt idx="65">
                  <c:v>0.49940614127613037</c:v>
                </c:pt>
                <c:pt idx="66">
                  <c:v>0.51481174127613027</c:v>
                </c:pt>
                <c:pt idx="67">
                  <c:v>0.53045254127613017</c:v>
                </c:pt>
                <c:pt idx="68">
                  <c:v>0.54632854127613006</c:v>
                </c:pt>
                <c:pt idx="69">
                  <c:v>0.56243974127613017</c:v>
                </c:pt>
                <c:pt idx="70">
                  <c:v>0.57878614127612993</c:v>
                </c:pt>
                <c:pt idx="71">
                  <c:v>0.59536774127613012</c:v>
                </c:pt>
                <c:pt idx="72">
                  <c:v>0.6121845412761302</c:v>
                </c:pt>
                <c:pt idx="73">
                  <c:v>0.62923654127613027</c:v>
                </c:pt>
                <c:pt idx="74">
                  <c:v>0.64652374127613033</c:v>
                </c:pt>
                <c:pt idx="75">
                  <c:v>0.66404614127613015</c:v>
                </c:pt>
                <c:pt idx="76">
                  <c:v>0.68180374127613019</c:v>
                </c:pt>
                <c:pt idx="77">
                  <c:v>0.69979654127613033</c:v>
                </c:pt>
                <c:pt idx="78">
                  <c:v>0.71802454127613013</c:v>
                </c:pt>
                <c:pt idx="79">
                  <c:v>0.73648774127613015</c:v>
                </c:pt>
                <c:pt idx="80">
                  <c:v>0.75518614127613026</c:v>
                </c:pt>
                <c:pt idx="81">
                  <c:v>0.77411974127613048</c:v>
                </c:pt>
                <c:pt idx="82">
                  <c:v>0.79328854127613024</c:v>
                </c:pt>
                <c:pt idx="83">
                  <c:v>0.81269254127613033</c:v>
                </c:pt>
                <c:pt idx="84">
                  <c:v>0.83233174127613052</c:v>
                </c:pt>
                <c:pt idx="85">
                  <c:v>0.85220614127613015</c:v>
                </c:pt>
                <c:pt idx="86">
                  <c:v>0.87231574127613043</c:v>
                </c:pt>
                <c:pt idx="87">
                  <c:v>0.89266054127613048</c:v>
                </c:pt>
                <c:pt idx="88">
                  <c:v>0.91324054127612997</c:v>
                </c:pt>
                <c:pt idx="89">
                  <c:v>0.93405574127613</c:v>
                </c:pt>
                <c:pt idx="90">
                  <c:v>0.95510614127613036</c:v>
                </c:pt>
                <c:pt idx="91">
                  <c:v>0.97639174127613004</c:v>
                </c:pt>
                <c:pt idx="92">
                  <c:v>0.99791254127613027</c:v>
                </c:pt>
                <c:pt idx="93">
                  <c:v>1.0196685412761304</c:v>
                </c:pt>
                <c:pt idx="94">
                  <c:v>1.0416597412761301</c:v>
                </c:pt>
                <c:pt idx="95">
                  <c:v>1.06388614127613</c:v>
                </c:pt>
                <c:pt idx="96">
                  <c:v>1.0863477412761304</c:v>
                </c:pt>
                <c:pt idx="97">
                  <c:v>1.1090445412761303</c:v>
                </c:pt>
                <c:pt idx="98">
                  <c:v>1.13197654127613</c:v>
                </c:pt>
                <c:pt idx="99">
                  <c:v>1.1551437412761303</c:v>
                </c:pt>
                <c:pt idx="100">
                  <c:v>1.1785461412761302</c:v>
                </c:pt>
                <c:pt idx="101">
                  <c:v>1.2021837412761303</c:v>
                </c:pt>
                <c:pt idx="102">
                  <c:v>1.22605654127613</c:v>
                </c:pt>
                <c:pt idx="103">
                  <c:v>1.2501645412761302</c:v>
                </c:pt>
                <c:pt idx="104">
                  <c:v>1.2745077412761305</c:v>
                </c:pt>
                <c:pt idx="105">
                  <c:v>1.2990861412761303</c:v>
                </c:pt>
                <c:pt idx="106">
                  <c:v>1.3238997412761304</c:v>
                </c:pt>
                <c:pt idx="107">
                  <c:v>1.3489485412761304</c:v>
                </c:pt>
                <c:pt idx="108">
                  <c:v>1.3742325412761303</c:v>
                </c:pt>
                <c:pt idx="109">
                  <c:v>1.3997517412761304</c:v>
                </c:pt>
                <c:pt idx="110">
                  <c:v>1.4255061412761303</c:v>
                </c:pt>
                <c:pt idx="111">
                  <c:v>1.4514957412761309</c:v>
                </c:pt>
                <c:pt idx="112">
                  <c:v>1.4777205412761296</c:v>
                </c:pt>
                <c:pt idx="113">
                  <c:v>1.5041805412761304</c:v>
                </c:pt>
                <c:pt idx="114">
                  <c:v>1.5308757412761302</c:v>
                </c:pt>
                <c:pt idx="115">
                  <c:v>1.5578061412761306</c:v>
                </c:pt>
                <c:pt idx="116">
                  <c:v>1.5849717412761304</c:v>
                </c:pt>
                <c:pt idx="117">
                  <c:v>1.6123725412761301</c:v>
                </c:pt>
                <c:pt idx="118">
                  <c:v>1.6400085412761298</c:v>
                </c:pt>
                <c:pt idx="119">
                  <c:v>1.6678797412761301</c:v>
                </c:pt>
                <c:pt idx="120">
                  <c:v>1.6959861412761297</c:v>
                </c:pt>
                <c:pt idx="121">
                  <c:v>1.7243277412761302</c:v>
                </c:pt>
                <c:pt idx="122">
                  <c:v>1.7529045412761304</c:v>
                </c:pt>
                <c:pt idx="123">
                  <c:v>1.7817165412761307</c:v>
                </c:pt>
                <c:pt idx="124">
                  <c:v>1.8107637412761304</c:v>
                </c:pt>
                <c:pt idx="125">
                  <c:v>1.8400461412761306</c:v>
                </c:pt>
                <c:pt idx="126">
                  <c:v>1.8695637412761303</c:v>
                </c:pt>
                <c:pt idx="127">
                  <c:v>1.8993165412761301</c:v>
                </c:pt>
                <c:pt idx="128">
                  <c:v>1.92930454127613</c:v>
                </c:pt>
                <c:pt idx="129">
                  <c:v>1.9595277412761303</c:v>
                </c:pt>
                <c:pt idx="130">
                  <c:v>1.9899861412761308</c:v>
                </c:pt>
                <c:pt idx="131">
                  <c:v>2.0206797412761301</c:v>
                </c:pt>
                <c:pt idx="132">
                  <c:v>2.0516085412761305</c:v>
                </c:pt>
                <c:pt idx="133">
                  <c:v>2.08277254127613</c:v>
                </c:pt>
                <c:pt idx="134">
                  <c:v>2.1141717412761301</c:v>
                </c:pt>
                <c:pt idx="135">
                  <c:v>2.1458061412761307</c:v>
                </c:pt>
                <c:pt idx="136">
                  <c:v>2.1776757412761296</c:v>
                </c:pt>
                <c:pt idx="137">
                  <c:v>2.20978054127613</c:v>
                </c:pt>
                <c:pt idx="138">
                  <c:v>2.2421205412761296</c:v>
                </c:pt>
                <c:pt idx="139">
                  <c:v>2.2746957412761306</c:v>
                </c:pt>
                <c:pt idx="140">
                  <c:v>2.3075061412761295</c:v>
                </c:pt>
                <c:pt idx="141">
                  <c:v>2.3405517412761307</c:v>
                </c:pt>
                <c:pt idx="142">
                  <c:v>2.3738325412761303</c:v>
                </c:pt>
                <c:pt idx="143">
                  <c:v>2.4073485412761304</c:v>
                </c:pt>
                <c:pt idx="144">
                  <c:v>2.4410997412761302</c:v>
                </c:pt>
                <c:pt idx="145">
                  <c:v>2.4750861412761305</c:v>
                </c:pt>
                <c:pt idx="146">
                  <c:v>2.50930774127613</c:v>
                </c:pt>
                <c:pt idx="147">
                  <c:v>2.5437645412761301</c:v>
                </c:pt>
                <c:pt idx="148">
                  <c:v>2.5784565412761302</c:v>
                </c:pt>
                <c:pt idx="149">
                  <c:v>2.6133837412761314</c:v>
                </c:pt>
                <c:pt idx="150">
                  <c:v>2.6485461412761295</c:v>
                </c:pt>
              </c:numCache>
            </c:numRef>
          </c:yVal>
          <c:smooth val="1"/>
          <c:extLst>
            <c:ext xmlns:c16="http://schemas.microsoft.com/office/drawing/2014/chart" uri="{C3380CC4-5D6E-409C-BE32-E72D297353CC}">
              <c16:uniqueId val="{00000003-8268-4C3F-B748-2F54233BBCCC}"/>
            </c:ext>
          </c:extLst>
        </c:ser>
        <c:dLbls>
          <c:showLegendKey val="0"/>
          <c:showVal val="0"/>
          <c:showCatName val="0"/>
          <c:showSerName val="0"/>
          <c:showPercent val="0"/>
          <c:showBubbleSize val="0"/>
        </c:dLbls>
        <c:axId val="543660288"/>
        <c:axId val="543658752"/>
      </c:scatterChart>
      <c:valAx>
        <c:axId val="224130176"/>
        <c:scaling>
          <c:orientation val="minMax"/>
          <c:max val="6"/>
        </c:scaling>
        <c:delete val="0"/>
        <c:axPos val="b"/>
        <c:majorGridlines/>
        <c:numFmt formatCode="General" sourceLinked="1"/>
        <c:majorTickMark val="out"/>
        <c:minorTickMark val="none"/>
        <c:tickLblPos val="nextTo"/>
        <c:crossAx val="224131712"/>
        <c:crosses val="autoZero"/>
        <c:crossBetween val="midCat"/>
      </c:valAx>
      <c:valAx>
        <c:axId val="224131712"/>
        <c:scaling>
          <c:orientation val="minMax"/>
          <c:max val="100"/>
          <c:min val="60"/>
        </c:scaling>
        <c:delete val="0"/>
        <c:axPos val="l"/>
        <c:majorGridlines/>
        <c:title>
          <c:overlay val="0"/>
          <c:txPr>
            <a:bodyPr rot="-5400000" vert="horz"/>
            <a:lstStyle/>
            <a:p>
              <a:pPr>
                <a:defRPr/>
              </a:pPr>
              <a:endParaRPr lang="en-US"/>
            </a:p>
          </c:txPr>
        </c:title>
        <c:numFmt formatCode="General" sourceLinked="1"/>
        <c:majorTickMark val="out"/>
        <c:minorTickMark val="none"/>
        <c:tickLblPos val="nextTo"/>
        <c:crossAx val="224130176"/>
        <c:crosses val="autoZero"/>
        <c:crossBetween val="midCat"/>
      </c:valAx>
      <c:valAx>
        <c:axId val="543658752"/>
        <c:scaling>
          <c:orientation val="minMax"/>
        </c:scaling>
        <c:delete val="0"/>
        <c:axPos val="r"/>
        <c:numFmt formatCode="General" sourceLinked="1"/>
        <c:majorTickMark val="out"/>
        <c:minorTickMark val="none"/>
        <c:tickLblPos val="nextTo"/>
        <c:crossAx val="543660288"/>
        <c:crosses val="max"/>
        <c:crossBetween val="midCat"/>
      </c:valAx>
      <c:valAx>
        <c:axId val="543660288"/>
        <c:scaling>
          <c:orientation val="minMax"/>
        </c:scaling>
        <c:delete val="1"/>
        <c:axPos val="b"/>
        <c:numFmt formatCode="General" sourceLinked="1"/>
        <c:majorTickMark val="out"/>
        <c:minorTickMark val="none"/>
        <c:tickLblPos val="nextTo"/>
        <c:crossAx val="543658752"/>
        <c:crosses val="autoZero"/>
        <c:crossBetween val="midCat"/>
      </c:valAx>
    </c:plotArea>
    <c:legend>
      <c:legendPos val="r"/>
      <c:overlay val="1"/>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Eff_vs_IOUT!$S$7:$S$157</c:f>
              <c:numCache>
                <c:formatCode>General</c:formatCode>
                <c:ptCount val="151"/>
                <c:pt idx="0">
                  <c:v>0</c:v>
                </c:pt>
                <c:pt idx="1">
                  <c:v>0.03</c:v>
                </c:pt>
                <c:pt idx="2">
                  <c:v>0.06</c:v>
                </c:pt>
                <c:pt idx="3">
                  <c:v>0.09</c:v>
                </c:pt>
                <c:pt idx="4">
                  <c:v>0.12</c:v>
                </c:pt>
                <c:pt idx="5">
                  <c:v>0.15</c:v>
                </c:pt>
                <c:pt idx="6">
                  <c:v>0.18</c:v>
                </c:pt>
                <c:pt idx="7">
                  <c:v>0.21</c:v>
                </c:pt>
                <c:pt idx="8">
                  <c:v>0.24</c:v>
                </c:pt>
                <c:pt idx="9">
                  <c:v>0.27</c:v>
                </c:pt>
                <c:pt idx="10">
                  <c:v>0.3</c:v>
                </c:pt>
                <c:pt idx="11">
                  <c:v>0.32999999999999996</c:v>
                </c:pt>
                <c:pt idx="12">
                  <c:v>0.36</c:v>
                </c:pt>
                <c:pt idx="13">
                  <c:v>0.39</c:v>
                </c:pt>
                <c:pt idx="14">
                  <c:v>0.42</c:v>
                </c:pt>
                <c:pt idx="15">
                  <c:v>0.44999999999999996</c:v>
                </c:pt>
                <c:pt idx="16">
                  <c:v>0.48</c:v>
                </c:pt>
                <c:pt idx="17">
                  <c:v>0.51</c:v>
                </c:pt>
                <c:pt idx="18">
                  <c:v>0.54</c:v>
                </c:pt>
                <c:pt idx="19">
                  <c:v>0.56999999999999995</c:v>
                </c:pt>
                <c:pt idx="20">
                  <c:v>0.6</c:v>
                </c:pt>
                <c:pt idx="21">
                  <c:v>0.63</c:v>
                </c:pt>
                <c:pt idx="22">
                  <c:v>0.65999999999999992</c:v>
                </c:pt>
                <c:pt idx="23">
                  <c:v>0.69</c:v>
                </c:pt>
                <c:pt idx="24">
                  <c:v>0.72</c:v>
                </c:pt>
                <c:pt idx="25">
                  <c:v>0.75</c:v>
                </c:pt>
                <c:pt idx="26">
                  <c:v>0.78</c:v>
                </c:pt>
                <c:pt idx="27">
                  <c:v>0.80999999999999994</c:v>
                </c:pt>
                <c:pt idx="28">
                  <c:v>0.84</c:v>
                </c:pt>
                <c:pt idx="29">
                  <c:v>0.87</c:v>
                </c:pt>
                <c:pt idx="30">
                  <c:v>0.89999999999999991</c:v>
                </c:pt>
                <c:pt idx="31">
                  <c:v>0.92999999999999994</c:v>
                </c:pt>
                <c:pt idx="32">
                  <c:v>0.96</c:v>
                </c:pt>
                <c:pt idx="33">
                  <c:v>0.99</c:v>
                </c:pt>
                <c:pt idx="34">
                  <c:v>1.02</c:v>
                </c:pt>
                <c:pt idx="35">
                  <c:v>1.05</c:v>
                </c:pt>
                <c:pt idx="36">
                  <c:v>1.08</c:v>
                </c:pt>
                <c:pt idx="37">
                  <c:v>1.1099999999999999</c:v>
                </c:pt>
                <c:pt idx="38">
                  <c:v>1.1399999999999999</c:v>
                </c:pt>
                <c:pt idx="39">
                  <c:v>1.17</c:v>
                </c:pt>
                <c:pt idx="40">
                  <c:v>1.2</c:v>
                </c:pt>
                <c:pt idx="41">
                  <c:v>1.23</c:v>
                </c:pt>
                <c:pt idx="42">
                  <c:v>1.26</c:v>
                </c:pt>
                <c:pt idx="43">
                  <c:v>1.29</c:v>
                </c:pt>
                <c:pt idx="44">
                  <c:v>1.3199999999999998</c:v>
                </c:pt>
                <c:pt idx="45">
                  <c:v>1.3499999999999999</c:v>
                </c:pt>
                <c:pt idx="46">
                  <c:v>1.38</c:v>
                </c:pt>
                <c:pt idx="47">
                  <c:v>1.41</c:v>
                </c:pt>
                <c:pt idx="48">
                  <c:v>1.44</c:v>
                </c:pt>
                <c:pt idx="49">
                  <c:v>1.47</c:v>
                </c:pt>
                <c:pt idx="50">
                  <c:v>1.5</c:v>
                </c:pt>
                <c:pt idx="51">
                  <c:v>1.53</c:v>
                </c:pt>
                <c:pt idx="52">
                  <c:v>1.56</c:v>
                </c:pt>
                <c:pt idx="53">
                  <c:v>1.5899999999999999</c:v>
                </c:pt>
                <c:pt idx="54">
                  <c:v>1.6199999999999999</c:v>
                </c:pt>
                <c:pt idx="55">
                  <c:v>1.65</c:v>
                </c:pt>
                <c:pt idx="56">
                  <c:v>1.68</c:v>
                </c:pt>
                <c:pt idx="57">
                  <c:v>1.71</c:v>
                </c:pt>
                <c:pt idx="58">
                  <c:v>1.74</c:v>
                </c:pt>
                <c:pt idx="59">
                  <c:v>1.77</c:v>
                </c:pt>
                <c:pt idx="60">
                  <c:v>1.7999999999999998</c:v>
                </c:pt>
                <c:pt idx="61">
                  <c:v>1.8299999999999998</c:v>
                </c:pt>
                <c:pt idx="62">
                  <c:v>1.8599999999999999</c:v>
                </c:pt>
                <c:pt idx="63">
                  <c:v>1.89</c:v>
                </c:pt>
                <c:pt idx="64">
                  <c:v>1.92</c:v>
                </c:pt>
                <c:pt idx="65">
                  <c:v>1.95</c:v>
                </c:pt>
                <c:pt idx="66">
                  <c:v>1.98</c:v>
                </c:pt>
                <c:pt idx="67">
                  <c:v>2.0099999999999998</c:v>
                </c:pt>
                <c:pt idx="68">
                  <c:v>2.04</c:v>
                </c:pt>
                <c:pt idx="69">
                  <c:v>2.0699999999999998</c:v>
                </c:pt>
                <c:pt idx="70">
                  <c:v>2.1</c:v>
                </c:pt>
                <c:pt idx="71">
                  <c:v>2.13</c:v>
                </c:pt>
                <c:pt idx="72">
                  <c:v>2.16</c:v>
                </c:pt>
                <c:pt idx="73">
                  <c:v>2.19</c:v>
                </c:pt>
                <c:pt idx="74">
                  <c:v>2.2199999999999998</c:v>
                </c:pt>
                <c:pt idx="75">
                  <c:v>2.25</c:v>
                </c:pt>
                <c:pt idx="76">
                  <c:v>2.2799999999999998</c:v>
                </c:pt>
                <c:pt idx="77">
                  <c:v>2.31</c:v>
                </c:pt>
                <c:pt idx="78">
                  <c:v>2.34</c:v>
                </c:pt>
                <c:pt idx="79">
                  <c:v>2.37</c:v>
                </c:pt>
                <c:pt idx="80">
                  <c:v>2.4</c:v>
                </c:pt>
                <c:pt idx="81">
                  <c:v>2.4299999999999997</c:v>
                </c:pt>
                <c:pt idx="82">
                  <c:v>2.46</c:v>
                </c:pt>
                <c:pt idx="83">
                  <c:v>2.4899999999999998</c:v>
                </c:pt>
                <c:pt idx="84">
                  <c:v>2.52</c:v>
                </c:pt>
                <c:pt idx="85">
                  <c:v>2.5499999999999998</c:v>
                </c:pt>
                <c:pt idx="86">
                  <c:v>2.58</c:v>
                </c:pt>
                <c:pt idx="87">
                  <c:v>2.61</c:v>
                </c:pt>
                <c:pt idx="88">
                  <c:v>2.6399999999999997</c:v>
                </c:pt>
                <c:pt idx="89">
                  <c:v>2.67</c:v>
                </c:pt>
                <c:pt idx="90">
                  <c:v>2.6999999999999997</c:v>
                </c:pt>
                <c:pt idx="91">
                  <c:v>2.73</c:v>
                </c:pt>
                <c:pt idx="92">
                  <c:v>2.76</c:v>
                </c:pt>
                <c:pt idx="93">
                  <c:v>2.79</c:v>
                </c:pt>
                <c:pt idx="94">
                  <c:v>2.82</c:v>
                </c:pt>
                <c:pt idx="95">
                  <c:v>2.85</c:v>
                </c:pt>
                <c:pt idx="96">
                  <c:v>2.88</c:v>
                </c:pt>
                <c:pt idx="97">
                  <c:v>2.9099999999999997</c:v>
                </c:pt>
                <c:pt idx="98">
                  <c:v>2.94</c:v>
                </c:pt>
                <c:pt idx="99">
                  <c:v>2.9699999999999998</c:v>
                </c:pt>
                <c:pt idx="100">
                  <c:v>3</c:v>
                </c:pt>
                <c:pt idx="101">
                  <c:v>3.03</c:v>
                </c:pt>
                <c:pt idx="102">
                  <c:v>3.06</c:v>
                </c:pt>
                <c:pt idx="103">
                  <c:v>3.09</c:v>
                </c:pt>
                <c:pt idx="104">
                  <c:v>3.12</c:v>
                </c:pt>
                <c:pt idx="105">
                  <c:v>3.15</c:v>
                </c:pt>
                <c:pt idx="106">
                  <c:v>3.1799999999999997</c:v>
                </c:pt>
                <c:pt idx="107">
                  <c:v>3.21</c:v>
                </c:pt>
                <c:pt idx="108">
                  <c:v>3.2399999999999998</c:v>
                </c:pt>
                <c:pt idx="109">
                  <c:v>3.27</c:v>
                </c:pt>
                <c:pt idx="110">
                  <c:v>3.3</c:v>
                </c:pt>
                <c:pt idx="111">
                  <c:v>3.33</c:v>
                </c:pt>
                <c:pt idx="112">
                  <c:v>3.36</c:v>
                </c:pt>
                <c:pt idx="113">
                  <c:v>3.3899999999999997</c:v>
                </c:pt>
                <c:pt idx="114">
                  <c:v>3.42</c:v>
                </c:pt>
                <c:pt idx="115">
                  <c:v>3.4499999999999997</c:v>
                </c:pt>
                <c:pt idx="116">
                  <c:v>3.48</c:v>
                </c:pt>
                <c:pt idx="117">
                  <c:v>3.51</c:v>
                </c:pt>
                <c:pt idx="118">
                  <c:v>3.54</c:v>
                </c:pt>
                <c:pt idx="119">
                  <c:v>3.57</c:v>
                </c:pt>
                <c:pt idx="120">
                  <c:v>3.5999999999999996</c:v>
                </c:pt>
                <c:pt idx="121">
                  <c:v>3.63</c:v>
                </c:pt>
                <c:pt idx="122">
                  <c:v>3.6599999999999997</c:v>
                </c:pt>
                <c:pt idx="123">
                  <c:v>3.69</c:v>
                </c:pt>
                <c:pt idx="124">
                  <c:v>3.7199999999999998</c:v>
                </c:pt>
                <c:pt idx="125">
                  <c:v>3.75</c:v>
                </c:pt>
                <c:pt idx="126">
                  <c:v>3.78</c:v>
                </c:pt>
                <c:pt idx="127">
                  <c:v>3.81</c:v>
                </c:pt>
                <c:pt idx="128">
                  <c:v>3.84</c:v>
                </c:pt>
                <c:pt idx="129">
                  <c:v>3.8699999999999997</c:v>
                </c:pt>
                <c:pt idx="130">
                  <c:v>3.9</c:v>
                </c:pt>
                <c:pt idx="131">
                  <c:v>3.9299999999999997</c:v>
                </c:pt>
                <c:pt idx="132">
                  <c:v>3.96</c:v>
                </c:pt>
                <c:pt idx="133">
                  <c:v>3.9899999999999998</c:v>
                </c:pt>
                <c:pt idx="134">
                  <c:v>4.0199999999999996</c:v>
                </c:pt>
                <c:pt idx="135">
                  <c:v>4.05</c:v>
                </c:pt>
                <c:pt idx="136">
                  <c:v>4.08</c:v>
                </c:pt>
                <c:pt idx="137">
                  <c:v>4.1099999999999994</c:v>
                </c:pt>
                <c:pt idx="138">
                  <c:v>4.1399999999999997</c:v>
                </c:pt>
                <c:pt idx="139">
                  <c:v>4.17</c:v>
                </c:pt>
                <c:pt idx="140">
                  <c:v>4.2</c:v>
                </c:pt>
                <c:pt idx="141">
                  <c:v>4.2299999999999995</c:v>
                </c:pt>
                <c:pt idx="142">
                  <c:v>4.26</c:v>
                </c:pt>
                <c:pt idx="143">
                  <c:v>4.29</c:v>
                </c:pt>
                <c:pt idx="144">
                  <c:v>4.32</c:v>
                </c:pt>
                <c:pt idx="145">
                  <c:v>4.3499999999999996</c:v>
                </c:pt>
                <c:pt idx="146">
                  <c:v>4.38</c:v>
                </c:pt>
                <c:pt idx="147">
                  <c:v>4.41</c:v>
                </c:pt>
                <c:pt idx="148">
                  <c:v>4.4399999999999995</c:v>
                </c:pt>
                <c:pt idx="149">
                  <c:v>4.47</c:v>
                </c:pt>
                <c:pt idx="150">
                  <c:v>4.5</c:v>
                </c:pt>
              </c:numCache>
            </c:numRef>
          </c:xVal>
          <c:yVal>
            <c:numRef>
              <c:f>Eff_vs_IOUT!$AW$7:$AW$157</c:f>
              <c:numCache>
                <c:formatCode>General</c:formatCode>
                <c:ptCount val="151"/>
                <c:pt idx="0">
                  <c:v>0</c:v>
                </c:pt>
                <c:pt idx="1">
                  <c:v>58.923913251829482</c:v>
                </c:pt>
                <c:pt idx="2">
                  <c:v>73.936462976213733</c:v>
                </c:pt>
                <c:pt idx="3">
                  <c:v>80.761164912294419</c:v>
                </c:pt>
                <c:pt idx="4">
                  <c:v>84.638206168160707</c:v>
                </c:pt>
                <c:pt idx="5">
                  <c:v>87.122440857304255</c:v>
                </c:pt>
                <c:pt idx="6">
                  <c:v>88.83873246918445</c:v>
                </c:pt>
                <c:pt idx="7">
                  <c:v>90.086816886149307</c:v>
                </c:pt>
                <c:pt idx="8">
                  <c:v>91.028423740966531</c:v>
                </c:pt>
                <c:pt idx="9">
                  <c:v>91.758504614585561</c:v>
                </c:pt>
                <c:pt idx="10">
                  <c:v>92.33647389860694</c:v>
                </c:pt>
                <c:pt idx="11">
                  <c:v>92.801411723745304</c:v>
                </c:pt>
                <c:pt idx="12">
                  <c:v>93.180077390406893</c:v>
                </c:pt>
                <c:pt idx="13">
                  <c:v>93.491410091714783</c:v>
                </c:pt>
                <c:pt idx="14">
                  <c:v>93.74919105751114</c:v>
                </c:pt>
                <c:pt idx="15">
                  <c:v>93.96368751519239</c:v>
                </c:pt>
                <c:pt idx="16">
                  <c:v>94.142705567523265</c:v>
                </c:pt>
                <c:pt idx="17">
                  <c:v>94.29228591277672</c:v>
                </c:pt>
                <c:pt idx="18">
                  <c:v>94.417176191201349</c:v>
                </c:pt>
                <c:pt idx="19">
                  <c:v>94.52115937910871</c:v>
                </c:pt>
                <c:pt idx="20">
                  <c:v>94.607286939275198</c:v>
                </c:pt>
                <c:pt idx="21">
                  <c:v>94.678047468975635</c:v>
                </c:pt>
                <c:pt idx="22">
                  <c:v>94.735490747105871</c:v>
                </c:pt>
                <c:pt idx="23">
                  <c:v>94.781320360547852</c:v>
                </c:pt>
                <c:pt idx="24">
                  <c:v>94.816963818912953</c:v>
                </c:pt>
                <c:pt idx="25">
                  <c:v>94.843626292190095</c:v>
                </c:pt>
                <c:pt idx="26">
                  <c:v>94.862332266912333</c:v>
                </c:pt>
                <c:pt idx="27">
                  <c:v>94.873958175289303</c:v>
                </c:pt>
                <c:pt idx="28">
                  <c:v>94.87925819997217</c:v>
                </c:pt>
                <c:pt idx="29">
                  <c:v>94.878884863558653</c:v>
                </c:pt>
                <c:pt idx="30">
                  <c:v>94.873405592465559</c:v>
                </c:pt>
                <c:pt idx="31">
                  <c:v>94.863316144457059</c:v>
                </c:pt>
                <c:pt idx="32">
                  <c:v>94.84905157147189</c:v>
                </c:pt>
                <c:pt idx="33">
                  <c:v>94.83099522989356</c:v>
                </c:pt>
                <c:pt idx="34">
                  <c:v>94.809486232291391</c:v>
                </c:pt>
                <c:pt idx="35">
                  <c:v>94.784825646332976</c:v>
                </c:pt>
                <c:pt idx="36">
                  <c:v>94.757281679907393</c:v>
                </c:pt>
                <c:pt idx="37">
                  <c:v>94.727094040758004</c:v>
                </c:pt>
                <c:pt idx="38">
                  <c:v>94.694477619986159</c:v>
                </c:pt>
                <c:pt idx="39">
                  <c:v>94.659625618679698</c:v>
                </c:pt>
                <c:pt idx="40">
                  <c:v>94.622712213472298</c:v>
                </c:pt>
                <c:pt idx="41">
                  <c:v>94.583894838454825</c:v>
                </c:pt>
                <c:pt idx="42">
                  <c:v>94.543316146349454</c:v>
                </c:pt>
                <c:pt idx="43">
                  <c:v>94.5011057003384</c:v>
                </c:pt>
                <c:pt idx="44">
                  <c:v>94.457381438737741</c:v>
                </c:pt>
                <c:pt idx="45">
                  <c:v>94.412250947320317</c:v>
                </c:pt>
                <c:pt idx="46">
                  <c:v>94.365812568126927</c:v>
                </c:pt>
                <c:pt idx="47">
                  <c:v>94.318156368767703</c:v>
                </c:pt>
                <c:pt idx="48">
                  <c:v>94.269364992271505</c:v>
                </c:pt>
                <c:pt idx="49">
                  <c:v>94.21951440431188</c:v>
                </c:pt>
                <c:pt idx="50">
                  <c:v>94.168674551981439</c:v>
                </c:pt>
                <c:pt idx="51">
                  <c:v>94.11690994609441</c:v>
                </c:pt>
                <c:pt idx="52">
                  <c:v>94.064280177176457</c:v>
                </c:pt>
                <c:pt idx="53">
                  <c:v>94.010840373788582</c:v>
                </c:pt>
                <c:pt idx="54">
                  <c:v>93.956641610565683</c:v>
                </c:pt>
                <c:pt idx="55">
                  <c:v>93.901731272291329</c:v>
                </c:pt>
                <c:pt idx="56">
                  <c:v>93.846153379437098</c:v>
                </c:pt>
                <c:pt idx="57">
                  <c:v>93.789948879842655</c:v>
                </c:pt>
                <c:pt idx="58">
                  <c:v>93.733155910575348</c:v>
                </c:pt>
                <c:pt idx="59">
                  <c:v>93.675810033466135</c:v>
                </c:pt>
                <c:pt idx="60">
                  <c:v>93.617944447358681</c:v>
                </c:pt>
                <c:pt idx="61">
                  <c:v>93.559590179713609</c:v>
                </c:pt>
                <c:pt idx="62">
                  <c:v>93.500776259873618</c:v>
                </c:pt>
                <c:pt idx="63">
                  <c:v>93.441529876004765</c:v>
                </c:pt>
                <c:pt idx="64">
                  <c:v>93.381876517480848</c:v>
                </c:pt>
                <c:pt idx="65">
                  <c:v>93.32184010426144</c:v>
                </c:pt>
                <c:pt idx="66">
                  <c:v>93.261443104629677</c:v>
                </c:pt>
                <c:pt idx="67">
                  <c:v>93.200706642492861</c:v>
                </c:pt>
                <c:pt idx="68">
                  <c:v>93.139650595309803</c:v>
                </c:pt>
                <c:pt idx="69">
                  <c:v>93.078293683586679</c:v>
                </c:pt>
                <c:pt idx="70">
                  <c:v>93.016653552775935</c:v>
                </c:pt>
                <c:pt idx="71">
                  <c:v>92.954746848320241</c:v>
                </c:pt>
                <c:pt idx="72">
                  <c:v>92.892589284501867</c:v>
                </c:pt>
                <c:pt idx="73">
                  <c:v>92.830195707685363</c:v>
                </c:pt>
                <c:pt idx="74">
                  <c:v>92.767580154479674</c:v>
                </c:pt>
                <c:pt idx="75">
                  <c:v>92.704755905289232</c:v>
                </c:pt>
                <c:pt idx="76">
                  <c:v>92.64173553367479</c:v>
                </c:pt>
                <c:pt idx="77">
                  <c:v>92.578530951901968</c:v>
                </c:pt>
                <c:pt idx="78">
                  <c:v>92.515153453016225</c:v>
                </c:pt>
                <c:pt idx="79">
                  <c:v>92.451613749749711</c:v>
                </c:pt>
                <c:pt idx="80">
                  <c:v>92.387922010534623</c:v>
                </c:pt>
                <c:pt idx="81">
                  <c:v>92.324087892871219</c:v>
                </c:pt>
                <c:pt idx="82">
                  <c:v>92.260120574274183</c:v>
                </c:pt>
                <c:pt idx="83">
                  <c:v>92.196028781000194</c:v>
                </c:pt>
                <c:pt idx="84">
                  <c:v>92.131820814739839</c:v>
                </c:pt>
                <c:pt idx="85">
                  <c:v>92.067504577440317</c:v>
                </c:pt>
                <c:pt idx="86">
                  <c:v>92.003087594409877</c:v>
                </c:pt>
                <c:pt idx="87">
                  <c:v>91.938577035841021</c:v>
                </c:pt>
                <c:pt idx="88">
                  <c:v>91.873979736877487</c:v>
                </c:pt>
                <c:pt idx="89">
                  <c:v>91.809302216338452</c:v>
                </c:pt>
                <c:pt idx="90">
                  <c:v>91.744550694203753</c:v>
                </c:pt>
                <c:pt idx="91">
                  <c:v>91.679731107954666</c:v>
                </c:pt>
                <c:pt idx="92">
                  <c:v>91.614849127856729</c:v>
                </c:pt>
                <c:pt idx="93">
                  <c:v>91.549910171263534</c:v>
                </c:pt>
                <c:pt idx="94">
                  <c:v>91.484919416013952</c:v>
                </c:pt>
                <c:pt idx="95">
                  <c:v>91.419881812989118</c:v>
                </c:pt>
                <c:pt idx="96">
                  <c:v>91.354802097890087</c:v>
                </c:pt>
                <c:pt idx="97">
                  <c:v>91.28968480229166</c:v>
                </c:pt>
                <c:pt idx="98">
                  <c:v>91.224534264024257</c:v>
                </c:pt>
                <c:pt idx="99">
                  <c:v>91.159354636930601</c:v>
                </c:pt>
                <c:pt idx="100">
                  <c:v>91.094149900040762</c:v>
                </c:pt>
                <c:pt idx="101">
                  <c:v>91.028923866205815</c:v>
                </c:pt>
                <c:pt idx="102">
                  <c:v>90.963680190226668</c:v>
                </c:pt>
                <c:pt idx="103">
                  <c:v>90.898422376512528</c:v>
                </c:pt>
                <c:pt idx="104">
                  <c:v>90.833153786300102</c:v>
                </c:pt>
                <c:pt idx="105">
                  <c:v>90.767877644462928</c:v>
                </c:pt>
                <c:pt idx="106">
                  <c:v>90.702597045937367</c:v>
                </c:pt>
                <c:pt idx="107">
                  <c:v>90.637314961790722</c:v>
                </c:pt>
                <c:pt idx="108">
                  <c:v>90.572034244953954</c:v>
                </c:pt>
                <c:pt idx="109">
                  <c:v>90.506757635640668</c:v>
                </c:pt>
                <c:pt idx="110">
                  <c:v>90.441487766472335</c:v>
                </c:pt>
                <c:pt idx="111">
                  <c:v>90.376227167328025</c:v>
                </c:pt>
                <c:pt idx="112">
                  <c:v>90.310978269935518</c:v>
                </c:pt>
                <c:pt idx="113">
                  <c:v>90.245743412220264</c:v>
                </c:pt>
                <c:pt idx="114">
                  <c:v>90.180524842426507</c:v>
                </c:pt>
                <c:pt idx="115">
                  <c:v>90.1153247230246</c:v>
                </c:pt>
                <c:pt idx="116">
                  <c:v>90.050145134417193</c:v>
                </c:pt>
                <c:pt idx="117">
                  <c:v>89.984988078456368</c:v>
                </c:pt>
                <c:pt idx="118">
                  <c:v>89.919855481782889</c:v>
                </c:pt>
                <c:pt idx="119">
                  <c:v>89.85474919899778</c:v>
                </c:pt>
                <c:pt idx="120">
                  <c:v>89.789671015676248</c:v>
                </c:pt>
                <c:pt idx="121">
                  <c:v>89.724622651232693</c:v>
                </c:pt>
                <c:pt idx="122">
                  <c:v>89.659605761645693</c:v>
                </c:pt>
                <c:pt idx="123">
                  <c:v>89.594621942050452</c:v>
                </c:pt>
                <c:pt idx="124">
                  <c:v>89.529672729206425</c:v>
                </c:pt>
                <c:pt idx="125">
                  <c:v>89.464759603847185</c:v>
                </c:pt>
                <c:pt idx="126">
                  <c:v>89.399883992918689</c:v>
                </c:pt>
                <c:pt idx="127">
                  <c:v>89.335047271712227</c:v>
                </c:pt>
                <c:pt idx="128">
                  <c:v>89.270250765897998</c:v>
                </c:pt>
                <c:pt idx="129">
                  <c:v>89.205495753464206</c:v>
                </c:pt>
                <c:pt idx="130">
                  <c:v>89.140783466567328</c:v>
                </c:pt>
                <c:pt idx="131">
                  <c:v>89.076115093297688</c:v>
                </c:pt>
                <c:pt idx="132">
                  <c:v>89.011491779365201</c:v>
                </c:pt>
                <c:pt idx="133">
                  <c:v>88.94691462970934</c:v>
                </c:pt>
                <c:pt idx="134">
                  <c:v>88.882384710037272</c:v>
                </c:pt>
                <c:pt idx="135">
                  <c:v>88.817903048293815</c:v>
                </c:pt>
                <c:pt idx="136">
                  <c:v>88.753470636066851</c:v>
                </c:pt>
                <c:pt idx="137">
                  <c:v>88.689088429931289</c:v>
                </c:pt>
                <c:pt idx="138">
                  <c:v>88.624757352734818</c:v>
                </c:pt>
                <c:pt idx="139">
                  <c:v>88.5604782948284</c:v>
                </c:pt>
                <c:pt idx="140">
                  <c:v>88.49625211524399</c:v>
                </c:pt>
                <c:pt idx="141">
                  <c:v>88.432079642822529</c:v>
                </c:pt>
                <c:pt idx="142">
                  <c:v>88.367961677294147</c:v>
                </c:pt>
                <c:pt idx="143">
                  <c:v>88.303898990313428</c:v>
                </c:pt>
                <c:pt idx="144">
                  <c:v>88.239892326451354</c:v>
                </c:pt>
                <c:pt idx="145">
                  <c:v>88.175942404146554</c:v>
                </c:pt>
                <c:pt idx="146">
                  <c:v>88.112049916617423</c:v>
                </c:pt>
                <c:pt idx="147">
                  <c:v>88.048215532736975</c:v>
                </c:pt>
                <c:pt idx="148">
                  <c:v>87.984439897872662</c:v>
                </c:pt>
                <c:pt idx="149">
                  <c:v>87.920723634691953</c:v>
                </c:pt>
                <c:pt idx="150">
                  <c:v>87.85706734393618</c:v>
                </c:pt>
              </c:numCache>
            </c:numRef>
          </c:yVal>
          <c:smooth val="0"/>
          <c:extLst>
            <c:ext xmlns:c16="http://schemas.microsoft.com/office/drawing/2014/chart" uri="{C3380CC4-5D6E-409C-BE32-E72D297353CC}">
              <c16:uniqueId val="{00000000-199A-4277-BC05-4E64B1A6016C}"/>
            </c:ext>
          </c:extLst>
        </c:ser>
        <c:dLbls>
          <c:showLegendKey val="0"/>
          <c:showVal val="0"/>
          <c:showCatName val="0"/>
          <c:showSerName val="0"/>
          <c:showPercent val="0"/>
          <c:showBubbleSize val="0"/>
        </c:dLbls>
        <c:axId val="361445248"/>
        <c:axId val="361446784"/>
      </c:scatterChart>
      <c:scatterChart>
        <c:scatterStyle val="smoothMarker"/>
        <c:varyColors val="0"/>
        <c:ser>
          <c:idx val="1"/>
          <c:order val="1"/>
          <c:tx>
            <c:v>LS MOSFET</c:v>
          </c:tx>
          <c:spPr>
            <a:ln>
              <a:solidFill>
                <a:schemeClr val="tx2">
                  <a:lumMod val="75000"/>
                </a:schemeClr>
              </a:solidFill>
              <a:prstDash val="dashDot"/>
            </a:ln>
          </c:spPr>
          <c:marker>
            <c:symbol val="none"/>
          </c:marker>
          <c:xVal>
            <c:numRef>
              <c:f>Eff_vs_IOUT!$S$7:$S$157</c:f>
              <c:numCache>
                <c:formatCode>General</c:formatCode>
                <c:ptCount val="151"/>
                <c:pt idx="0">
                  <c:v>0</c:v>
                </c:pt>
                <c:pt idx="1">
                  <c:v>0.03</c:v>
                </c:pt>
                <c:pt idx="2">
                  <c:v>0.06</c:v>
                </c:pt>
                <c:pt idx="3">
                  <c:v>0.09</c:v>
                </c:pt>
                <c:pt idx="4">
                  <c:v>0.12</c:v>
                </c:pt>
                <c:pt idx="5">
                  <c:v>0.15</c:v>
                </c:pt>
                <c:pt idx="6">
                  <c:v>0.18</c:v>
                </c:pt>
                <c:pt idx="7">
                  <c:v>0.21</c:v>
                </c:pt>
                <c:pt idx="8">
                  <c:v>0.24</c:v>
                </c:pt>
                <c:pt idx="9">
                  <c:v>0.27</c:v>
                </c:pt>
                <c:pt idx="10">
                  <c:v>0.3</c:v>
                </c:pt>
                <c:pt idx="11">
                  <c:v>0.32999999999999996</c:v>
                </c:pt>
                <c:pt idx="12">
                  <c:v>0.36</c:v>
                </c:pt>
                <c:pt idx="13">
                  <c:v>0.39</c:v>
                </c:pt>
                <c:pt idx="14">
                  <c:v>0.42</c:v>
                </c:pt>
                <c:pt idx="15">
                  <c:v>0.44999999999999996</c:v>
                </c:pt>
                <c:pt idx="16">
                  <c:v>0.48</c:v>
                </c:pt>
                <c:pt idx="17">
                  <c:v>0.51</c:v>
                </c:pt>
                <c:pt idx="18">
                  <c:v>0.54</c:v>
                </c:pt>
                <c:pt idx="19">
                  <c:v>0.56999999999999995</c:v>
                </c:pt>
                <c:pt idx="20">
                  <c:v>0.6</c:v>
                </c:pt>
                <c:pt idx="21">
                  <c:v>0.63</c:v>
                </c:pt>
                <c:pt idx="22">
                  <c:v>0.65999999999999992</c:v>
                </c:pt>
                <c:pt idx="23">
                  <c:v>0.69</c:v>
                </c:pt>
                <c:pt idx="24">
                  <c:v>0.72</c:v>
                </c:pt>
                <c:pt idx="25">
                  <c:v>0.75</c:v>
                </c:pt>
                <c:pt idx="26">
                  <c:v>0.78</c:v>
                </c:pt>
                <c:pt idx="27">
                  <c:v>0.80999999999999994</c:v>
                </c:pt>
                <c:pt idx="28">
                  <c:v>0.84</c:v>
                </c:pt>
                <c:pt idx="29">
                  <c:v>0.87</c:v>
                </c:pt>
                <c:pt idx="30">
                  <c:v>0.89999999999999991</c:v>
                </c:pt>
                <c:pt idx="31">
                  <c:v>0.92999999999999994</c:v>
                </c:pt>
                <c:pt idx="32">
                  <c:v>0.96</c:v>
                </c:pt>
                <c:pt idx="33">
                  <c:v>0.99</c:v>
                </c:pt>
                <c:pt idx="34">
                  <c:v>1.02</c:v>
                </c:pt>
                <c:pt idx="35">
                  <c:v>1.05</c:v>
                </c:pt>
                <c:pt idx="36">
                  <c:v>1.08</c:v>
                </c:pt>
                <c:pt idx="37">
                  <c:v>1.1099999999999999</c:v>
                </c:pt>
                <c:pt idx="38">
                  <c:v>1.1399999999999999</c:v>
                </c:pt>
                <c:pt idx="39">
                  <c:v>1.17</c:v>
                </c:pt>
                <c:pt idx="40">
                  <c:v>1.2</c:v>
                </c:pt>
                <c:pt idx="41">
                  <c:v>1.23</c:v>
                </c:pt>
                <c:pt idx="42">
                  <c:v>1.26</c:v>
                </c:pt>
                <c:pt idx="43">
                  <c:v>1.29</c:v>
                </c:pt>
                <c:pt idx="44">
                  <c:v>1.3199999999999998</c:v>
                </c:pt>
                <c:pt idx="45">
                  <c:v>1.3499999999999999</c:v>
                </c:pt>
                <c:pt idx="46">
                  <c:v>1.38</c:v>
                </c:pt>
                <c:pt idx="47">
                  <c:v>1.41</c:v>
                </c:pt>
                <c:pt idx="48">
                  <c:v>1.44</c:v>
                </c:pt>
                <c:pt idx="49">
                  <c:v>1.47</c:v>
                </c:pt>
                <c:pt idx="50">
                  <c:v>1.5</c:v>
                </c:pt>
                <c:pt idx="51">
                  <c:v>1.53</c:v>
                </c:pt>
                <c:pt idx="52">
                  <c:v>1.56</c:v>
                </c:pt>
                <c:pt idx="53">
                  <c:v>1.5899999999999999</c:v>
                </c:pt>
                <c:pt idx="54">
                  <c:v>1.6199999999999999</c:v>
                </c:pt>
                <c:pt idx="55">
                  <c:v>1.65</c:v>
                </c:pt>
                <c:pt idx="56">
                  <c:v>1.68</c:v>
                </c:pt>
                <c:pt idx="57">
                  <c:v>1.71</c:v>
                </c:pt>
                <c:pt idx="58">
                  <c:v>1.74</c:v>
                </c:pt>
                <c:pt idx="59">
                  <c:v>1.77</c:v>
                </c:pt>
                <c:pt idx="60">
                  <c:v>1.7999999999999998</c:v>
                </c:pt>
                <c:pt idx="61">
                  <c:v>1.8299999999999998</c:v>
                </c:pt>
                <c:pt idx="62">
                  <c:v>1.8599999999999999</c:v>
                </c:pt>
                <c:pt idx="63">
                  <c:v>1.89</c:v>
                </c:pt>
                <c:pt idx="64">
                  <c:v>1.92</c:v>
                </c:pt>
                <c:pt idx="65">
                  <c:v>1.95</c:v>
                </c:pt>
                <c:pt idx="66">
                  <c:v>1.98</c:v>
                </c:pt>
                <c:pt idx="67">
                  <c:v>2.0099999999999998</c:v>
                </c:pt>
                <c:pt idx="68">
                  <c:v>2.04</c:v>
                </c:pt>
                <c:pt idx="69">
                  <c:v>2.0699999999999998</c:v>
                </c:pt>
                <c:pt idx="70">
                  <c:v>2.1</c:v>
                </c:pt>
                <c:pt idx="71">
                  <c:v>2.13</c:v>
                </c:pt>
                <c:pt idx="72">
                  <c:v>2.16</c:v>
                </c:pt>
                <c:pt idx="73">
                  <c:v>2.19</c:v>
                </c:pt>
                <c:pt idx="74">
                  <c:v>2.2199999999999998</c:v>
                </c:pt>
                <c:pt idx="75">
                  <c:v>2.25</c:v>
                </c:pt>
                <c:pt idx="76">
                  <c:v>2.2799999999999998</c:v>
                </c:pt>
                <c:pt idx="77">
                  <c:v>2.31</c:v>
                </c:pt>
                <c:pt idx="78">
                  <c:v>2.34</c:v>
                </c:pt>
                <c:pt idx="79">
                  <c:v>2.37</c:v>
                </c:pt>
                <c:pt idx="80">
                  <c:v>2.4</c:v>
                </c:pt>
                <c:pt idx="81">
                  <c:v>2.4299999999999997</c:v>
                </c:pt>
                <c:pt idx="82">
                  <c:v>2.46</c:v>
                </c:pt>
                <c:pt idx="83">
                  <c:v>2.4899999999999998</c:v>
                </c:pt>
                <c:pt idx="84">
                  <c:v>2.52</c:v>
                </c:pt>
                <c:pt idx="85">
                  <c:v>2.5499999999999998</c:v>
                </c:pt>
                <c:pt idx="86">
                  <c:v>2.58</c:v>
                </c:pt>
                <c:pt idx="87">
                  <c:v>2.61</c:v>
                </c:pt>
                <c:pt idx="88">
                  <c:v>2.6399999999999997</c:v>
                </c:pt>
                <c:pt idx="89">
                  <c:v>2.67</c:v>
                </c:pt>
                <c:pt idx="90">
                  <c:v>2.6999999999999997</c:v>
                </c:pt>
                <c:pt idx="91">
                  <c:v>2.73</c:v>
                </c:pt>
                <c:pt idx="92">
                  <c:v>2.76</c:v>
                </c:pt>
                <c:pt idx="93">
                  <c:v>2.79</c:v>
                </c:pt>
                <c:pt idx="94">
                  <c:v>2.82</c:v>
                </c:pt>
                <c:pt idx="95">
                  <c:v>2.85</c:v>
                </c:pt>
                <c:pt idx="96">
                  <c:v>2.88</c:v>
                </c:pt>
                <c:pt idx="97">
                  <c:v>2.9099999999999997</c:v>
                </c:pt>
                <c:pt idx="98">
                  <c:v>2.94</c:v>
                </c:pt>
                <c:pt idx="99">
                  <c:v>2.9699999999999998</c:v>
                </c:pt>
                <c:pt idx="100">
                  <c:v>3</c:v>
                </c:pt>
                <c:pt idx="101">
                  <c:v>3.03</c:v>
                </c:pt>
                <c:pt idx="102">
                  <c:v>3.06</c:v>
                </c:pt>
                <c:pt idx="103">
                  <c:v>3.09</c:v>
                </c:pt>
                <c:pt idx="104">
                  <c:v>3.12</c:v>
                </c:pt>
                <c:pt idx="105">
                  <c:v>3.15</c:v>
                </c:pt>
                <c:pt idx="106">
                  <c:v>3.1799999999999997</c:v>
                </c:pt>
                <c:pt idx="107">
                  <c:v>3.21</c:v>
                </c:pt>
                <c:pt idx="108">
                  <c:v>3.2399999999999998</c:v>
                </c:pt>
                <c:pt idx="109">
                  <c:v>3.27</c:v>
                </c:pt>
                <c:pt idx="110">
                  <c:v>3.3</c:v>
                </c:pt>
                <c:pt idx="111">
                  <c:v>3.33</c:v>
                </c:pt>
                <c:pt idx="112">
                  <c:v>3.36</c:v>
                </c:pt>
                <c:pt idx="113">
                  <c:v>3.3899999999999997</c:v>
                </c:pt>
                <c:pt idx="114">
                  <c:v>3.42</c:v>
                </c:pt>
                <c:pt idx="115">
                  <c:v>3.4499999999999997</c:v>
                </c:pt>
                <c:pt idx="116">
                  <c:v>3.48</c:v>
                </c:pt>
                <c:pt idx="117">
                  <c:v>3.51</c:v>
                </c:pt>
                <c:pt idx="118">
                  <c:v>3.54</c:v>
                </c:pt>
                <c:pt idx="119">
                  <c:v>3.57</c:v>
                </c:pt>
                <c:pt idx="120">
                  <c:v>3.5999999999999996</c:v>
                </c:pt>
                <c:pt idx="121">
                  <c:v>3.63</c:v>
                </c:pt>
                <c:pt idx="122">
                  <c:v>3.6599999999999997</c:v>
                </c:pt>
                <c:pt idx="123">
                  <c:v>3.69</c:v>
                </c:pt>
                <c:pt idx="124">
                  <c:v>3.7199999999999998</c:v>
                </c:pt>
                <c:pt idx="125">
                  <c:v>3.75</c:v>
                </c:pt>
                <c:pt idx="126">
                  <c:v>3.78</c:v>
                </c:pt>
                <c:pt idx="127">
                  <c:v>3.81</c:v>
                </c:pt>
                <c:pt idx="128">
                  <c:v>3.84</c:v>
                </c:pt>
                <c:pt idx="129">
                  <c:v>3.8699999999999997</c:v>
                </c:pt>
                <c:pt idx="130">
                  <c:v>3.9</c:v>
                </c:pt>
                <c:pt idx="131">
                  <c:v>3.9299999999999997</c:v>
                </c:pt>
                <c:pt idx="132">
                  <c:v>3.96</c:v>
                </c:pt>
                <c:pt idx="133">
                  <c:v>3.9899999999999998</c:v>
                </c:pt>
                <c:pt idx="134">
                  <c:v>4.0199999999999996</c:v>
                </c:pt>
                <c:pt idx="135">
                  <c:v>4.05</c:v>
                </c:pt>
                <c:pt idx="136">
                  <c:v>4.08</c:v>
                </c:pt>
                <c:pt idx="137">
                  <c:v>4.1099999999999994</c:v>
                </c:pt>
                <c:pt idx="138">
                  <c:v>4.1399999999999997</c:v>
                </c:pt>
                <c:pt idx="139">
                  <c:v>4.17</c:v>
                </c:pt>
                <c:pt idx="140">
                  <c:v>4.2</c:v>
                </c:pt>
                <c:pt idx="141">
                  <c:v>4.2299999999999995</c:v>
                </c:pt>
                <c:pt idx="142">
                  <c:v>4.26</c:v>
                </c:pt>
                <c:pt idx="143">
                  <c:v>4.29</c:v>
                </c:pt>
                <c:pt idx="144">
                  <c:v>4.32</c:v>
                </c:pt>
                <c:pt idx="145">
                  <c:v>4.3499999999999996</c:v>
                </c:pt>
                <c:pt idx="146">
                  <c:v>4.38</c:v>
                </c:pt>
                <c:pt idx="147">
                  <c:v>4.41</c:v>
                </c:pt>
                <c:pt idx="148">
                  <c:v>4.4399999999999995</c:v>
                </c:pt>
                <c:pt idx="149">
                  <c:v>4.47</c:v>
                </c:pt>
                <c:pt idx="150">
                  <c:v>4.5</c:v>
                </c:pt>
              </c:numCache>
            </c:numRef>
          </c:xVal>
          <c:yVal>
            <c:numRef>
              <c:f>Eff_vs_IOUT!$AI$7:$AI$157</c:f>
              <c:numCache>
                <c:formatCode>General</c:formatCode>
                <c:ptCount val="151"/>
                <c:pt idx="0">
                  <c:v>2.4000000000000001E-4</c:v>
                </c:pt>
                <c:pt idx="1">
                  <c:v>3.1384157881315798E-3</c:v>
                </c:pt>
                <c:pt idx="2">
                  <c:v>6.0404315762631593E-3</c:v>
                </c:pt>
                <c:pt idx="3">
                  <c:v>8.9460473643947405E-3</c:v>
                </c:pt>
                <c:pt idx="4">
                  <c:v>1.1855263152526319E-2</c:v>
                </c:pt>
                <c:pt idx="5">
                  <c:v>1.4768078940657899E-2</c:v>
                </c:pt>
                <c:pt idx="6">
                  <c:v>1.7684494728789482E-2</c:v>
                </c:pt>
                <c:pt idx="7">
                  <c:v>2.0604510516921061E-2</c:v>
                </c:pt>
                <c:pt idx="8">
                  <c:v>2.3528126305052639E-2</c:v>
                </c:pt>
                <c:pt idx="9">
                  <c:v>2.6455342093184221E-2</c:v>
                </c:pt>
                <c:pt idx="10">
                  <c:v>2.9386157881315798E-2</c:v>
                </c:pt>
                <c:pt idx="11">
                  <c:v>3.2320573669447378E-2</c:v>
                </c:pt>
                <c:pt idx="12">
                  <c:v>3.5258589457578961E-2</c:v>
                </c:pt>
                <c:pt idx="13">
                  <c:v>3.8200205245710543E-2</c:v>
                </c:pt>
                <c:pt idx="14">
                  <c:v>4.1145421033842118E-2</c:v>
                </c:pt>
                <c:pt idx="15">
                  <c:v>4.4094236821973692E-2</c:v>
                </c:pt>
                <c:pt idx="16">
                  <c:v>4.704665261010528E-2</c:v>
                </c:pt>
                <c:pt idx="17">
                  <c:v>5.0002668398236867E-2</c:v>
                </c:pt>
                <c:pt idx="18">
                  <c:v>5.2962284186368447E-2</c:v>
                </c:pt>
                <c:pt idx="19">
                  <c:v>5.5925499974500026E-2</c:v>
                </c:pt>
                <c:pt idx="20">
                  <c:v>5.8892315762631597E-2</c:v>
                </c:pt>
                <c:pt idx="21">
                  <c:v>6.1862731550763189E-2</c:v>
                </c:pt>
                <c:pt idx="22">
                  <c:v>6.483674733889476E-2</c:v>
                </c:pt>
                <c:pt idx="23">
                  <c:v>6.7814363127026336E-2</c:v>
                </c:pt>
                <c:pt idx="24">
                  <c:v>7.079557891515792E-2</c:v>
                </c:pt>
                <c:pt idx="25">
                  <c:v>7.3780394703289509E-2</c:v>
                </c:pt>
                <c:pt idx="26">
                  <c:v>7.6768810491421077E-2</c:v>
                </c:pt>
                <c:pt idx="27">
                  <c:v>7.9760826279552652E-2</c:v>
                </c:pt>
                <c:pt idx="28">
                  <c:v>8.2756442067684247E-2</c:v>
                </c:pt>
                <c:pt idx="29">
                  <c:v>8.575565785581582E-2</c:v>
                </c:pt>
                <c:pt idx="30">
                  <c:v>8.8758473643947386E-2</c:v>
                </c:pt>
                <c:pt idx="31">
                  <c:v>9.1764889432078972E-2</c:v>
                </c:pt>
                <c:pt idx="32">
                  <c:v>9.4774905220210565E-2</c:v>
                </c:pt>
                <c:pt idx="33">
                  <c:v>9.7788521008342122E-2</c:v>
                </c:pt>
                <c:pt idx="34">
                  <c:v>0.10080573679647373</c:v>
                </c:pt>
                <c:pt idx="35">
                  <c:v>0.10382655258460532</c:v>
                </c:pt>
                <c:pt idx="36">
                  <c:v>0.10685096837273689</c:v>
                </c:pt>
                <c:pt idx="37">
                  <c:v>0.10987898416086846</c:v>
                </c:pt>
                <c:pt idx="38">
                  <c:v>0.11291059994900005</c:v>
                </c:pt>
                <c:pt idx="39">
                  <c:v>0.11594581573713163</c:v>
                </c:pt>
                <c:pt idx="40">
                  <c:v>0.11898463152526319</c:v>
                </c:pt>
                <c:pt idx="41">
                  <c:v>0.12202704731339478</c:v>
                </c:pt>
                <c:pt idx="42">
                  <c:v>0.12507306310152638</c:v>
                </c:pt>
                <c:pt idx="43">
                  <c:v>0.12812267888965795</c:v>
                </c:pt>
                <c:pt idx="44">
                  <c:v>0.13117589467778951</c:v>
                </c:pt>
                <c:pt idx="45">
                  <c:v>0.13423271046592111</c:v>
                </c:pt>
                <c:pt idx="46">
                  <c:v>0.13729312625405266</c:v>
                </c:pt>
                <c:pt idx="47">
                  <c:v>0.14035714204218427</c:v>
                </c:pt>
                <c:pt idx="48">
                  <c:v>0.14342475783031586</c:v>
                </c:pt>
                <c:pt idx="49">
                  <c:v>0.14649597361844743</c:v>
                </c:pt>
                <c:pt idx="50">
                  <c:v>0.149570789406579</c:v>
                </c:pt>
                <c:pt idx="51">
                  <c:v>0.15264920519471059</c:v>
                </c:pt>
                <c:pt idx="52">
                  <c:v>0.15573122098284217</c:v>
                </c:pt>
                <c:pt idx="53">
                  <c:v>0.15881683677097375</c:v>
                </c:pt>
                <c:pt idx="54">
                  <c:v>0.16190605255910528</c:v>
                </c:pt>
                <c:pt idx="55">
                  <c:v>0.16499886834723687</c:v>
                </c:pt>
                <c:pt idx="56">
                  <c:v>0.16809528413536848</c:v>
                </c:pt>
                <c:pt idx="57">
                  <c:v>0.17119529992350008</c:v>
                </c:pt>
                <c:pt idx="58">
                  <c:v>0.17429891571163164</c:v>
                </c:pt>
                <c:pt idx="59">
                  <c:v>0.17740613149976325</c:v>
                </c:pt>
                <c:pt idx="60">
                  <c:v>0.18051694728789477</c:v>
                </c:pt>
                <c:pt idx="61">
                  <c:v>0.18363136307602634</c:v>
                </c:pt>
                <c:pt idx="62">
                  <c:v>0.18674937886415796</c:v>
                </c:pt>
                <c:pt idx="63">
                  <c:v>0.18987099465228954</c:v>
                </c:pt>
                <c:pt idx="64">
                  <c:v>0.19299621044042112</c:v>
                </c:pt>
                <c:pt idx="65">
                  <c:v>0.19612502622855268</c:v>
                </c:pt>
                <c:pt idx="66">
                  <c:v>0.19925744201668424</c:v>
                </c:pt>
                <c:pt idx="67">
                  <c:v>0.20239345780481582</c:v>
                </c:pt>
                <c:pt idx="68">
                  <c:v>0.20553307359294745</c:v>
                </c:pt>
                <c:pt idx="69">
                  <c:v>0.20867628938107902</c:v>
                </c:pt>
                <c:pt idx="70">
                  <c:v>0.21182310516921066</c:v>
                </c:pt>
                <c:pt idx="71">
                  <c:v>0.21497352095734221</c:v>
                </c:pt>
                <c:pt idx="72">
                  <c:v>0.21812753674547378</c:v>
                </c:pt>
                <c:pt idx="73">
                  <c:v>0.22128515253360537</c:v>
                </c:pt>
                <c:pt idx="74">
                  <c:v>0.22444636832173689</c:v>
                </c:pt>
                <c:pt idx="75">
                  <c:v>0.22761118410986853</c:v>
                </c:pt>
                <c:pt idx="76">
                  <c:v>0.23077959989800009</c:v>
                </c:pt>
                <c:pt idx="77">
                  <c:v>0.23395161568613168</c:v>
                </c:pt>
                <c:pt idx="78">
                  <c:v>0.23712723147426323</c:v>
                </c:pt>
                <c:pt idx="79">
                  <c:v>0.24030644726239483</c:v>
                </c:pt>
                <c:pt idx="80">
                  <c:v>0.24348926305052637</c:v>
                </c:pt>
                <c:pt idx="81">
                  <c:v>0.24667567883865796</c:v>
                </c:pt>
                <c:pt idx="82">
                  <c:v>0.24986569462678956</c:v>
                </c:pt>
                <c:pt idx="83">
                  <c:v>0.25305931041492113</c:v>
                </c:pt>
                <c:pt idx="84">
                  <c:v>0.25625652620305278</c:v>
                </c:pt>
                <c:pt idx="85">
                  <c:v>0.25945734199118425</c:v>
                </c:pt>
                <c:pt idx="86">
                  <c:v>0.26266175777931589</c:v>
                </c:pt>
                <c:pt idx="87">
                  <c:v>0.26586977356744745</c:v>
                </c:pt>
                <c:pt idx="88">
                  <c:v>0.26908138935557901</c:v>
                </c:pt>
                <c:pt idx="89">
                  <c:v>0.27229660514371062</c:v>
                </c:pt>
                <c:pt idx="90">
                  <c:v>0.27551542093184223</c:v>
                </c:pt>
                <c:pt idx="91">
                  <c:v>0.27873783671997376</c:v>
                </c:pt>
                <c:pt idx="92">
                  <c:v>0.28196385250810535</c:v>
                </c:pt>
                <c:pt idx="93">
                  <c:v>0.28519346829623698</c:v>
                </c:pt>
                <c:pt idx="94">
                  <c:v>0.28842668408436856</c:v>
                </c:pt>
                <c:pt idx="95">
                  <c:v>0.29166349987250012</c:v>
                </c:pt>
                <c:pt idx="96">
                  <c:v>0.29490391566063168</c:v>
                </c:pt>
                <c:pt idx="97">
                  <c:v>0.29814793144876317</c:v>
                </c:pt>
                <c:pt idx="98">
                  <c:v>0.30139554723689488</c:v>
                </c:pt>
                <c:pt idx="99">
                  <c:v>0.30464676302502641</c:v>
                </c:pt>
                <c:pt idx="100">
                  <c:v>0.30790157881315799</c:v>
                </c:pt>
                <c:pt idx="101">
                  <c:v>0.31115999460128957</c:v>
                </c:pt>
                <c:pt idx="102">
                  <c:v>0.31442201038942119</c:v>
                </c:pt>
                <c:pt idx="103">
                  <c:v>0.31768762617755275</c:v>
                </c:pt>
                <c:pt idx="104">
                  <c:v>0.3209568419656843</c:v>
                </c:pt>
                <c:pt idx="105">
                  <c:v>0.3242296577538159</c:v>
                </c:pt>
                <c:pt idx="106">
                  <c:v>0.3275060735419475</c:v>
                </c:pt>
                <c:pt idx="107">
                  <c:v>0.33078608933007897</c:v>
                </c:pt>
                <c:pt idx="108">
                  <c:v>0.3340697051182106</c:v>
                </c:pt>
                <c:pt idx="109">
                  <c:v>0.33735692090634228</c:v>
                </c:pt>
                <c:pt idx="110">
                  <c:v>0.34064773669447374</c:v>
                </c:pt>
                <c:pt idx="111">
                  <c:v>0.3439421524826054</c:v>
                </c:pt>
                <c:pt idx="112">
                  <c:v>0.34724016827073695</c:v>
                </c:pt>
                <c:pt idx="113">
                  <c:v>0.35054178405886849</c:v>
                </c:pt>
                <c:pt idx="114">
                  <c:v>0.35384699984700013</c:v>
                </c:pt>
                <c:pt idx="115">
                  <c:v>0.35715581563513171</c:v>
                </c:pt>
                <c:pt idx="116">
                  <c:v>0.36046823142326329</c:v>
                </c:pt>
                <c:pt idx="117">
                  <c:v>0.36378424721139491</c:v>
                </c:pt>
                <c:pt idx="118">
                  <c:v>0.36710386299952652</c:v>
                </c:pt>
                <c:pt idx="119">
                  <c:v>0.37042707878765807</c:v>
                </c:pt>
                <c:pt idx="120">
                  <c:v>0.37375389457578956</c:v>
                </c:pt>
                <c:pt idx="121">
                  <c:v>0.3770843103639212</c:v>
                </c:pt>
                <c:pt idx="122">
                  <c:v>0.38041832615205268</c:v>
                </c:pt>
                <c:pt idx="123">
                  <c:v>0.38375594194018436</c:v>
                </c:pt>
                <c:pt idx="124">
                  <c:v>0.38709715772831593</c:v>
                </c:pt>
                <c:pt idx="125">
                  <c:v>0.39044197351644749</c:v>
                </c:pt>
                <c:pt idx="126">
                  <c:v>0.39379038930457905</c:v>
                </c:pt>
                <c:pt idx="127">
                  <c:v>0.3971424050927107</c:v>
                </c:pt>
                <c:pt idx="128">
                  <c:v>0.40049802088084224</c:v>
                </c:pt>
                <c:pt idx="129">
                  <c:v>0.40385723666897383</c:v>
                </c:pt>
                <c:pt idx="130">
                  <c:v>0.40722005245710541</c:v>
                </c:pt>
                <c:pt idx="131">
                  <c:v>0.41058646824523698</c:v>
                </c:pt>
                <c:pt idx="132">
                  <c:v>0.41395648403336849</c:v>
                </c:pt>
                <c:pt idx="133">
                  <c:v>0.4173300998215001</c:v>
                </c:pt>
                <c:pt idx="134">
                  <c:v>0.42070731560963165</c:v>
                </c:pt>
                <c:pt idx="135">
                  <c:v>0.42408813139776325</c:v>
                </c:pt>
                <c:pt idx="136">
                  <c:v>0.42747254718589489</c:v>
                </c:pt>
                <c:pt idx="137">
                  <c:v>0.43086056297402642</c:v>
                </c:pt>
                <c:pt idx="138">
                  <c:v>0.43425217876215799</c:v>
                </c:pt>
                <c:pt idx="139">
                  <c:v>0.43764739455028961</c:v>
                </c:pt>
                <c:pt idx="140">
                  <c:v>0.44104621033842129</c:v>
                </c:pt>
                <c:pt idx="141">
                  <c:v>0.44444862612655273</c:v>
                </c:pt>
                <c:pt idx="142">
                  <c:v>0.44785464191468438</c:v>
                </c:pt>
                <c:pt idx="143">
                  <c:v>0.45126425770281597</c:v>
                </c:pt>
                <c:pt idx="144">
                  <c:v>0.45467747349094756</c:v>
                </c:pt>
                <c:pt idx="145">
                  <c:v>0.45809428927907903</c:v>
                </c:pt>
                <c:pt idx="146">
                  <c:v>0.46151470506721071</c:v>
                </c:pt>
                <c:pt idx="147">
                  <c:v>0.46493872085534227</c:v>
                </c:pt>
                <c:pt idx="148">
                  <c:v>0.46836633664347382</c:v>
                </c:pt>
                <c:pt idx="149">
                  <c:v>0.47179755243160543</c:v>
                </c:pt>
                <c:pt idx="150">
                  <c:v>0.47523236821973702</c:v>
                </c:pt>
              </c:numCache>
            </c:numRef>
          </c:yVal>
          <c:smooth val="1"/>
          <c:extLst>
            <c:ext xmlns:c16="http://schemas.microsoft.com/office/drawing/2014/chart" uri="{C3380CC4-5D6E-409C-BE32-E72D297353CC}">
              <c16:uniqueId val="{00000001-199A-4277-BC05-4E64B1A6016C}"/>
            </c:ext>
          </c:extLst>
        </c:ser>
        <c:ser>
          <c:idx val="2"/>
          <c:order val="2"/>
          <c:tx>
            <c:v>HS MOSFET</c:v>
          </c:tx>
          <c:spPr>
            <a:ln>
              <a:solidFill>
                <a:schemeClr val="bg2">
                  <a:lumMod val="50000"/>
                </a:schemeClr>
              </a:solidFill>
              <a:prstDash val="sysDash"/>
            </a:ln>
          </c:spPr>
          <c:marker>
            <c:symbol val="none"/>
          </c:marker>
          <c:xVal>
            <c:numRef>
              <c:f>Eff_vs_IOUT!$S$7:$S$157</c:f>
              <c:numCache>
                <c:formatCode>General</c:formatCode>
                <c:ptCount val="151"/>
                <c:pt idx="0">
                  <c:v>0</c:v>
                </c:pt>
                <c:pt idx="1">
                  <c:v>0.03</c:v>
                </c:pt>
                <c:pt idx="2">
                  <c:v>0.06</c:v>
                </c:pt>
                <c:pt idx="3">
                  <c:v>0.09</c:v>
                </c:pt>
                <c:pt idx="4">
                  <c:v>0.12</c:v>
                </c:pt>
                <c:pt idx="5">
                  <c:v>0.15</c:v>
                </c:pt>
                <c:pt idx="6">
                  <c:v>0.18</c:v>
                </c:pt>
                <c:pt idx="7">
                  <c:v>0.21</c:v>
                </c:pt>
                <c:pt idx="8">
                  <c:v>0.24</c:v>
                </c:pt>
                <c:pt idx="9">
                  <c:v>0.27</c:v>
                </c:pt>
                <c:pt idx="10">
                  <c:v>0.3</c:v>
                </c:pt>
                <c:pt idx="11">
                  <c:v>0.32999999999999996</c:v>
                </c:pt>
                <c:pt idx="12">
                  <c:v>0.36</c:v>
                </c:pt>
                <c:pt idx="13">
                  <c:v>0.39</c:v>
                </c:pt>
                <c:pt idx="14">
                  <c:v>0.42</c:v>
                </c:pt>
                <c:pt idx="15">
                  <c:v>0.44999999999999996</c:v>
                </c:pt>
                <c:pt idx="16">
                  <c:v>0.48</c:v>
                </c:pt>
                <c:pt idx="17">
                  <c:v>0.51</c:v>
                </c:pt>
                <c:pt idx="18">
                  <c:v>0.54</c:v>
                </c:pt>
                <c:pt idx="19">
                  <c:v>0.56999999999999995</c:v>
                </c:pt>
                <c:pt idx="20">
                  <c:v>0.6</c:v>
                </c:pt>
                <c:pt idx="21">
                  <c:v>0.63</c:v>
                </c:pt>
                <c:pt idx="22">
                  <c:v>0.65999999999999992</c:v>
                </c:pt>
                <c:pt idx="23">
                  <c:v>0.69</c:v>
                </c:pt>
                <c:pt idx="24">
                  <c:v>0.72</c:v>
                </c:pt>
                <c:pt idx="25">
                  <c:v>0.75</c:v>
                </c:pt>
                <c:pt idx="26">
                  <c:v>0.78</c:v>
                </c:pt>
                <c:pt idx="27">
                  <c:v>0.80999999999999994</c:v>
                </c:pt>
                <c:pt idx="28">
                  <c:v>0.84</c:v>
                </c:pt>
                <c:pt idx="29">
                  <c:v>0.87</c:v>
                </c:pt>
                <c:pt idx="30">
                  <c:v>0.89999999999999991</c:v>
                </c:pt>
                <c:pt idx="31">
                  <c:v>0.92999999999999994</c:v>
                </c:pt>
                <c:pt idx="32">
                  <c:v>0.96</c:v>
                </c:pt>
                <c:pt idx="33">
                  <c:v>0.99</c:v>
                </c:pt>
                <c:pt idx="34">
                  <c:v>1.02</c:v>
                </c:pt>
                <c:pt idx="35">
                  <c:v>1.05</c:v>
                </c:pt>
                <c:pt idx="36">
                  <c:v>1.08</c:v>
                </c:pt>
                <c:pt idx="37">
                  <c:v>1.1099999999999999</c:v>
                </c:pt>
                <c:pt idx="38">
                  <c:v>1.1399999999999999</c:v>
                </c:pt>
                <c:pt idx="39">
                  <c:v>1.17</c:v>
                </c:pt>
                <c:pt idx="40">
                  <c:v>1.2</c:v>
                </c:pt>
                <c:pt idx="41">
                  <c:v>1.23</c:v>
                </c:pt>
                <c:pt idx="42">
                  <c:v>1.26</c:v>
                </c:pt>
                <c:pt idx="43">
                  <c:v>1.29</c:v>
                </c:pt>
                <c:pt idx="44">
                  <c:v>1.3199999999999998</c:v>
                </c:pt>
                <c:pt idx="45">
                  <c:v>1.3499999999999999</c:v>
                </c:pt>
                <c:pt idx="46">
                  <c:v>1.38</c:v>
                </c:pt>
                <c:pt idx="47">
                  <c:v>1.41</c:v>
                </c:pt>
                <c:pt idx="48">
                  <c:v>1.44</c:v>
                </c:pt>
                <c:pt idx="49">
                  <c:v>1.47</c:v>
                </c:pt>
                <c:pt idx="50">
                  <c:v>1.5</c:v>
                </c:pt>
                <c:pt idx="51">
                  <c:v>1.53</c:v>
                </c:pt>
                <c:pt idx="52">
                  <c:v>1.56</c:v>
                </c:pt>
                <c:pt idx="53">
                  <c:v>1.5899999999999999</c:v>
                </c:pt>
                <c:pt idx="54">
                  <c:v>1.6199999999999999</c:v>
                </c:pt>
                <c:pt idx="55">
                  <c:v>1.65</c:v>
                </c:pt>
                <c:pt idx="56">
                  <c:v>1.68</c:v>
                </c:pt>
                <c:pt idx="57">
                  <c:v>1.71</c:v>
                </c:pt>
                <c:pt idx="58">
                  <c:v>1.74</c:v>
                </c:pt>
                <c:pt idx="59">
                  <c:v>1.77</c:v>
                </c:pt>
                <c:pt idx="60">
                  <c:v>1.7999999999999998</c:v>
                </c:pt>
                <c:pt idx="61">
                  <c:v>1.8299999999999998</c:v>
                </c:pt>
                <c:pt idx="62">
                  <c:v>1.8599999999999999</c:v>
                </c:pt>
                <c:pt idx="63">
                  <c:v>1.89</c:v>
                </c:pt>
                <c:pt idx="64">
                  <c:v>1.92</c:v>
                </c:pt>
                <c:pt idx="65">
                  <c:v>1.95</c:v>
                </c:pt>
                <c:pt idx="66">
                  <c:v>1.98</c:v>
                </c:pt>
                <c:pt idx="67">
                  <c:v>2.0099999999999998</c:v>
                </c:pt>
                <c:pt idx="68">
                  <c:v>2.04</c:v>
                </c:pt>
                <c:pt idx="69">
                  <c:v>2.0699999999999998</c:v>
                </c:pt>
                <c:pt idx="70">
                  <c:v>2.1</c:v>
                </c:pt>
                <c:pt idx="71">
                  <c:v>2.13</c:v>
                </c:pt>
                <c:pt idx="72">
                  <c:v>2.16</c:v>
                </c:pt>
                <c:pt idx="73">
                  <c:v>2.19</c:v>
                </c:pt>
                <c:pt idx="74">
                  <c:v>2.2199999999999998</c:v>
                </c:pt>
                <c:pt idx="75">
                  <c:v>2.25</c:v>
                </c:pt>
                <c:pt idx="76">
                  <c:v>2.2799999999999998</c:v>
                </c:pt>
                <c:pt idx="77">
                  <c:v>2.31</c:v>
                </c:pt>
                <c:pt idx="78">
                  <c:v>2.34</c:v>
                </c:pt>
                <c:pt idx="79">
                  <c:v>2.37</c:v>
                </c:pt>
                <c:pt idx="80">
                  <c:v>2.4</c:v>
                </c:pt>
                <c:pt idx="81">
                  <c:v>2.4299999999999997</c:v>
                </c:pt>
                <c:pt idx="82">
                  <c:v>2.46</c:v>
                </c:pt>
                <c:pt idx="83">
                  <c:v>2.4899999999999998</c:v>
                </c:pt>
                <c:pt idx="84">
                  <c:v>2.52</c:v>
                </c:pt>
                <c:pt idx="85">
                  <c:v>2.5499999999999998</c:v>
                </c:pt>
                <c:pt idx="86">
                  <c:v>2.58</c:v>
                </c:pt>
                <c:pt idx="87">
                  <c:v>2.61</c:v>
                </c:pt>
                <c:pt idx="88">
                  <c:v>2.6399999999999997</c:v>
                </c:pt>
                <c:pt idx="89">
                  <c:v>2.67</c:v>
                </c:pt>
                <c:pt idx="90">
                  <c:v>2.6999999999999997</c:v>
                </c:pt>
                <c:pt idx="91">
                  <c:v>2.73</c:v>
                </c:pt>
                <c:pt idx="92">
                  <c:v>2.76</c:v>
                </c:pt>
                <c:pt idx="93">
                  <c:v>2.79</c:v>
                </c:pt>
                <c:pt idx="94">
                  <c:v>2.82</c:v>
                </c:pt>
                <c:pt idx="95">
                  <c:v>2.85</c:v>
                </c:pt>
                <c:pt idx="96">
                  <c:v>2.88</c:v>
                </c:pt>
                <c:pt idx="97">
                  <c:v>2.9099999999999997</c:v>
                </c:pt>
                <c:pt idx="98">
                  <c:v>2.94</c:v>
                </c:pt>
                <c:pt idx="99">
                  <c:v>2.9699999999999998</c:v>
                </c:pt>
                <c:pt idx="100">
                  <c:v>3</c:v>
                </c:pt>
                <c:pt idx="101">
                  <c:v>3.03</c:v>
                </c:pt>
                <c:pt idx="102">
                  <c:v>3.06</c:v>
                </c:pt>
                <c:pt idx="103">
                  <c:v>3.09</c:v>
                </c:pt>
                <c:pt idx="104">
                  <c:v>3.12</c:v>
                </c:pt>
                <c:pt idx="105">
                  <c:v>3.15</c:v>
                </c:pt>
                <c:pt idx="106">
                  <c:v>3.1799999999999997</c:v>
                </c:pt>
                <c:pt idx="107">
                  <c:v>3.21</c:v>
                </c:pt>
                <c:pt idx="108">
                  <c:v>3.2399999999999998</c:v>
                </c:pt>
                <c:pt idx="109">
                  <c:v>3.27</c:v>
                </c:pt>
                <c:pt idx="110">
                  <c:v>3.3</c:v>
                </c:pt>
                <c:pt idx="111">
                  <c:v>3.33</c:v>
                </c:pt>
                <c:pt idx="112">
                  <c:v>3.36</c:v>
                </c:pt>
                <c:pt idx="113">
                  <c:v>3.3899999999999997</c:v>
                </c:pt>
                <c:pt idx="114">
                  <c:v>3.42</c:v>
                </c:pt>
                <c:pt idx="115">
                  <c:v>3.4499999999999997</c:v>
                </c:pt>
                <c:pt idx="116">
                  <c:v>3.48</c:v>
                </c:pt>
                <c:pt idx="117">
                  <c:v>3.51</c:v>
                </c:pt>
                <c:pt idx="118">
                  <c:v>3.54</c:v>
                </c:pt>
                <c:pt idx="119">
                  <c:v>3.57</c:v>
                </c:pt>
                <c:pt idx="120">
                  <c:v>3.5999999999999996</c:v>
                </c:pt>
                <c:pt idx="121">
                  <c:v>3.63</c:v>
                </c:pt>
                <c:pt idx="122">
                  <c:v>3.6599999999999997</c:v>
                </c:pt>
                <c:pt idx="123">
                  <c:v>3.69</c:v>
                </c:pt>
                <c:pt idx="124">
                  <c:v>3.7199999999999998</c:v>
                </c:pt>
                <c:pt idx="125">
                  <c:v>3.75</c:v>
                </c:pt>
                <c:pt idx="126">
                  <c:v>3.78</c:v>
                </c:pt>
                <c:pt idx="127">
                  <c:v>3.81</c:v>
                </c:pt>
                <c:pt idx="128">
                  <c:v>3.84</c:v>
                </c:pt>
                <c:pt idx="129">
                  <c:v>3.8699999999999997</c:v>
                </c:pt>
                <c:pt idx="130">
                  <c:v>3.9</c:v>
                </c:pt>
                <c:pt idx="131">
                  <c:v>3.9299999999999997</c:v>
                </c:pt>
                <c:pt idx="132">
                  <c:v>3.96</c:v>
                </c:pt>
                <c:pt idx="133">
                  <c:v>3.9899999999999998</c:v>
                </c:pt>
                <c:pt idx="134">
                  <c:v>4.0199999999999996</c:v>
                </c:pt>
                <c:pt idx="135">
                  <c:v>4.05</c:v>
                </c:pt>
                <c:pt idx="136">
                  <c:v>4.08</c:v>
                </c:pt>
                <c:pt idx="137">
                  <c:v>4.1099999999999994</c:v>
                </c:pt>
                <c:pt idx="138">
                  <c:v>4.1399999999999997</c:v>
                </c:pt>
                <c:pt idx="139">
                  <c:v>4.17</c:v>
                </c:pt>
                <c:pt idx="140">
                  <c:v>4.2</c:v>
                </c:pt>
                <c:pt idx="141">
                  <c:v>4.2299999999999995</c:v>
                </c:pt>
                <c:pt idx="142">
                  <c:v>4.26</c:v>
                </c:pt>
                <c:pt idx="143">
                  <c:v>4.29</c:v>
                </c:pt>
                <c:pt idx="144">
                  <c:v>4.32</c:v>
                </c:pt>
                <c:pt idx="145">
                  <c:v>4.3499999999999996</c:v>
                </c:pt>
                <c:pt idx="146">
                  <c:v>4.38</c:v>
                </c:pt>
                <c:pt idx="147">
                  <c:v>4.41</c:v>
                </c:pt>
                <c:pt idx="148">
                  <c:v>4.4399999999999995</c:v>
                </c:pt>
                <c:pt idx="149">
                  <c:v>4.47</c:v>
                </c:pt>
                <c:pt idx="150">
                  <c:v>4.5</c:v>
                </c:pt>
              </c:numCache>
            </c:numRef>
          </c:xVal>
          <c:yVal>
            <c:numRef>
              <c:f>Eff_vs_IOUT!$AO$7:$AO$157</c:f>
              <c:numCache>
                <c:formatCode>General</c:formatCode>
                <c:ptCount val="151"/>
                <c:pt idx="0">
                  <c:v>0.22404000000000002</c:v>
                </c:pt>
                <c:pt idx="1">
                  <c:v>0.22500180000000003</c:v>
                </c:pt>
                <c:pt idx="2">
                  <c:v>0.22596720000000003</c:v>
                </c:pt>
                <c:pt idx="3">
                  <c:v>0.22693620000000003</c:v>
                </c:pt>
                <c:pt idx="4">
                  <c:v>0.22790880000000005</c:v>
                </c:pt>
                <c:pt idx="5">
                  <c:v>0.22888500000000003</c:v>
                </c:pt>
                <c:pt idx="6">
                  <c:v>0.22986480000000004</c:v>
                </c:pt>
                <c:pt idx="7">
                  <c:v>0.23084820000000003</c:v>
                </c:pt>
                <c:pt idx="8">
                  <c:v>0.23183520000000002</c:v>
                </c:pt>
                <c:pt idx="9">
                  <c:v>0.23282580000000003</c:v>
                </c:pt>
                <c:pt idx="10">
                  <c:v>0.23382000000000003</c:v>
                </c:pt>
                <c:pt idx="11">
                  <c:v>0.23481780000000005</c:v>
                </c:pt>
                <c:pt idx="12">
                  <c:v>0.23581920000000003</c:v>
                </c:pt>
                <c:pt idx="13">
                  <c:v>0.23682420000000004</c:v>
                </c:pt>
                <c:pt idx="14">
                  <c:v>0.23783280000000004</c:v>
                </c:pt>
                <c:pt idx="15">
                  <c:v>0.23884500000000003</c:v>
                </c:pt>
                <c:pt idx="16">
                  <c:v>0.23986080000000004</c:v>
                </c:pt>
                <c:pt idx="17">
                  <c:v>0.24088020000000002</c:v>
                </c:pt>
                <c:pt idx="18">
                  <c:v>0.24190320000000004</c:v>
                </c:pt>
                <c:pt idx="19">
                  <c:v>0.24292980000000003</c:v>
                </c:pt>
                <c:pt idx="20">
                  <c:v>0.24396000000000001</c:v>
                </c:pt>
                <c:pt idx="21">
                  <c:v>0.24499380000000004</c:v>
                </c:pt>
                <c:pt idx="22">
                  <c:v>0.24603120000000003</c:v>
                </c:pt>
                <c:pt idx="23">
                  <c:v>0.24707220000000005</c:v>
                </c:pt>
                <c:pt idx="24">
                  <c:v>0.24811680000000003</c:v>
                </c:pt>
                <c:pt idx="25">
                  <c:v>0.24916500000000003</c:v>
                </c:pt>
                <c:pt idx="26">
                  <c:v>0.25021680000000002</c:v>
                </c:pt>
                <c:pt idx="27">
                  <c:v>0.25127220000000006</c:v>
                </c:pt>
                <c:pt idx="28">
                  <c:v>0.25233120000000003</c:v>
                </c:pt>
                <c:pt idx="29">
                  <c:v>0.2533938</c:v>
                </c:pt>
                <c:pt idx="30">
                  <c:v>0.25446000000000002</c:v>
                </c:pt>
                <c:pt idx="31">
                  <c:v>0.25552980000000003</c:v>
                </c:pt>
                <c:pt idx="32">
                  <c:v>0.25660320000000003</c:v>
                </c:pt>
                <c:pt idx="33">
                  <c:v>0.25768020000000003</c:v>
                </c:pt>
                <c:pt idx="34">
                  <c:v>0.25876080000000007</c:v>
                </c:pt>
                <c:pt idx="35">
                  <c:v>0.25984500000000005</c:v>
                </c:pt>
                <c:pt idx="36">
                  <c:v>0.26093280000000008</c:v>
                </c:pt>
                <c:pt idx="37">
                  <c:v>0.26202420000000004</c:v>
                </c:pt>
                <c:pt idx="38">
                  <c:v>0.2631192</c:v>
                </c:pt>
                <c:pt idx="39">
                  <c:v>0.26421780000000006</c:v>
                </c:pt>
                <c:pt idx="40">
                  <c:v>0.26532000000000006</c:v>
                </c:pt>
                <c:pt idx="41">
                  <c:v>0.26642580000000005</c:v>
                </c:pt>
                <c:pt idx="42">
                  <c:v>0.26753520000000003</c:v>
                </c:pt>
                <c:pt idx="43">
                  <c:v>0.2686482</c:v>
                </c:pt>
                <c:pt idx="44">
                  <c:v>0.26976480000000003</c:v>
                </c:pt>
                <c:pt idx="45">
                  <c:v>0.27088500000000004</c:v>
                </c:pt>
                <c:pt idx="46">
                  <c:v>0.27200880000000005</c:v>
                </c:pt>
                <c:pt idx="47">
                  <c:v>0.27313620000000005</c:v>
                </c:pt>
                <c:pt idx="48">
                  <c:v>0.27426720000000004</c:v>
                </c:pt>
                <c:pt idx="49">
                  <c:v>0.27540180000000003</c:v>
                </c:pt>
                <c:pt idx="50">
                  <c:v>0.27654000000000001</c:v>
                </c:pt>
                <c:pt idx="51">
                  <c:v>0.27768180000000003</c:v>
                </c:pt>
                <c:pt idx="52">
                  <c:v>0.27882720000000005</c:v>
                </c:pt>
                <c:pt idx="53">
                  <c:v>0.27997620000000001</c:v>
                </c:pt>
                <c:pt idx="54">
                  <c:v>0.28112880000000001</c:v>
                </c:pt>
                <c:pt idx="55">
                  <c:v>0.28228500000000001</c:v>
                </c:pt>
                <c:pt idx="56">
                  <c:v>0.28344480000000005</c:v>
                </c:pt>
                <c:pt idx="57">
                  <c:v>0.28460820000000003</c:v>
                </c:pt>
                <c:pt idx="58">
                  <c:v>0.28577520000000001</c:v>
                </c:pt>
                <c:pt idx="59">
                  <c:v>0.28694580000000003</c:v>
                </c:pt>
                <c:pt idx="60">
                  <c:v>0.28812000000000004</c:v>
                </c:pt>
                <c:pt idx="61">
                  <c:v>0.28929780000000005</c:v>
                </c:pt>
                <c:pt idx="62">
                  <c:v>0.29047920000000005</c:v>
                </c:pt>
                <c:pt idx="63">
                  <c:v>0.29166420000000004</c:v>
                </c:pt>
                <c:pt idx="64">
                  <c:v>0.29285280000000002</c:v>
                </c:pt>
                <c:pt idx="65">
                  <c:v>0.294045</c:v>
                </c:pt>
                <c:pt idx="66">
                  <c:v>0.29524080000000003</c:v>
                </c:pt>
                <c:pt idx="67">
                  <c:v>0.29644020000000004</c:v>
                </c:pt>
                <c:pt idx="68">
                  <c:v>0.2976432</c:v>
                </c:pt>
                <c:pt idx="69">
                  <c:v>0.29884980000000005</c:v>
                </c:pt>
                <c:pt idx="70">
                  <c:v>0.30006000000000005</c:v>
                </c:pt>
                <c:pt idx="71">
                  <c:v>0.30127380000000004</c:v>
                </c:pt>
                <c:pt idx="72">
                  <c:v>0.30249120000000007</c:v>
                </c:pt>
                <c:pt idx="73">
                  <c:v>0.30371220000000004</c:v>
                </c:pt>
                <c:pt idx="74">
                  <c:v>0.30493680000000001</c:v>
                </c:pt>
                <c:pt idx="75">
                  <c:v>0.30616500000000002</c:v>
                </c:pt>
                <c:pt idx="76">
                  <c:v>0.30739680000000003</c:v>
                </c:pt>
                <c:pt idx="77">
                  <c:v>0.30863220000000002</c:v>
                </c:pt>
                <c:pt idx="78">
                  <c:v>0.30987120000000001</c:v>
                </c:pt>
                <c:pt idx="79">
                  <c:v>0.31111380000000005</c:v>
                </c:pt>
                <c:pt idx="80">
                  <c:v>0.31236000000000003</c:v>
                </c:pt>
                <c:pt idx="81">
                  <c:v>0.31360980000000005</c:v>
                </c:pt>
                <c:pt idx="82">
                  <c:v>0.31486320000000001</c:v>
                </c:pt>
                <c:pt idx="83">
                  <c:v>0.31612020000000002</c:v>
                </c:pt>
                <c:pt idx="84">
                  <c:v>0.31738080000000002</c:v>
                </c:pt>
                <c:pt idx="85">
                  <c:v>0.31864500000000007</c:v>
                </c:pt>
                <c:pt idx="86">
                  <c:v>0.31991280000000005</c:v>
                </c:pt>
                <c:pt idx="87">
                  <c:v>0.32118420000000003</c:v>
                </c:pt>
                <c:pt idx="88">
                  <c:v>0.32245920000000006</c:v>
                </c:pt>
                <c:pt idx="89">
                  <c:v>0.32373780000000002</c:v>
                </c:pt>
                <c:pt idx="90">
                  <c:v>0.32502000000000003</c:v>
                </c:pt>
                <c:pt idx="91">
                  <c:v>0.32630580000000003</c:v>
                </c:pt>
                <c:pt idx="92">
                  <c:v>0.32759520000000003</c:v>
                </c:pt>
                <c:pt idx="93">
                  <c:v>0.32888820000000007</c:v>
                </c:pt>
                <c:pt idx="94">
                  <c:v>0.3301848</c:v>
                </c:pt>
                <c:pt idx="95">
                  <c:v>0.33148500000000003</c:v>
                </c:pt>
                <c:pt idx="96">
                  <c:v>0.33278880000000005</c:v>
                </c:pt>
                <c:pt idx="97">
                  <c:v>0.33409620000000001</c:v>
                </c:pt>
                <c:pt idx="98">
                  <c:v>0.33540720000000002</c:v>
                </c:pt>
                <c:pt idx="99">
                  <c:v>0.33672180000000007</c:v>
                </c:pt>
                <c:pt idx="100">
                  <c:v>0.33804000000000006</c:v>
                </c:pt>
                <c:pt idx="101">
                  <c:v>0.33936180000000005</c:v>
                </c:pt>
                <c:pt idx="102">
                  <c:v>0.34068720000000008</c:v>
                </c:pt>
                <c:pt idx="103">
                  <c:v>0.34201620000000005</c:v>
                </c:pt>
                <c:pt idx="104">
                  <c:v>0.34334880000000001</c:v>
                </c:pt>
                <c:pt idx="105">
                  <c:v>0.34468500000000002</c:v>
                </c:pt>
                <c:pt idx="106">
                  <c:v>0.34602480000000002</c:v>
                </c:pt>
                <c:pt idx="107">
                  <c:v>0.34736820000000002</c:v>
                </c:pt>
                <c:pt idx="108">
                  <c:v>0.3487152</c:v>
                </c:pt>
                <c:pt idx="109">
                  <c:v>0.35006580000000004</c:v>
                </c:pt>
                <c:pt idx="110">
                  <c:v>0.35142000000000001</c:v>
                </c:pt>
                <c:pt idx="111">
                  <c:v>0.35277780000000003</c:v>
                </c:pt>
                <c:pt idx="112">
                  <c:v>0.35413920000000004</c:v>
                </c:pt>
                <c:pt idx="113">
                  <c:v>0.35550420000000005</c:v>
                </c:pt>
                <c:pt idx="114">
                  <c:v>0.35687279999999999</c:v>
                </c:pt>
                <c:pt idx="115">
                  <c:v>0.35824500000000004</c:v>
                </c:pt>
                <c:pt idx="116">
                  <c:v>0.35962080000000007</c:v>
                </c:pt>
                <c:pt idx="117">
                  <c:v>0.36100019999999999</c:v>
                </c:pt>
                <c:pt idx="118">
                  <c:v>0.36238320000000002</c:v>
                </c:pt>
                <c:pt idx="119">
                  <c:v>0.36376980000000003</c:v>
                </c:pt>
                <c:pt idx="120">
                  <c:v>0.36516000000000004</c:v>
                </c:pt>
                <c:pt idx="121">
                  <c:v>0.36655380000000004</c:v>
                </c:pt>
                <c:pt idx="122">
                  <c:v>0.36795120000000003</c:v>
                </c:pt>
                <c:pt idx="123">
                  <c:v>0.36935220000000002</c:v>
                </c:pt>
                <c:pt idx="124">
                  <c:v>0.3707568</c:v>
                </c:pt>
                <c:pt idx="125">
                  <c:v>0.37216500000000002</c:v>
                </c:pt>
                <c:pt idx="126">
                  <c:v>0.37357680000000004</c:v>
                </c:pt>
                <c:pt idx="127">
                  <c:v>0.3749922</c:v>
                </c:pt>
                <c:pt idx="128">
                  <c:v>0.3764112</c:v>
                </c:pt>
                <c:pt idx="129">
                  <c:v>0.3778338</c:v>
                </c:pt>
                <c:pt idx="130">
                  <c:v>0.37926000000000004</c:v>
                </c:pt>
                <c:pt idx="131">
                  <c:v>0.38068979999999997</c:v>
                </c:pt>
                <c:pt idx="132">
                  <c:v>0.3821232</c:v>
                </c:pt>
                <c:pt idx="133">
                  <c:v>0.38356020000000002</c:v>
                </c:pt>
                <c:pt idx="134">
                  <c:v>0.38500079999999998</c:v>
                </c:pt>
                <c:pt idx="135">
                  <c:v>0.38644500000000004</c:v>
                </c:pt>
                <c:pt idx="136">
                  <c:v>0.38789280000000004</c:v>
                </c:pt>
                <c:pt idx="137">
                  <c:v>0.38934420000000003</c:v>
                </c:pt>
                <c:pt idx="138">
                  <c:v>0.39079920000000001</c:v>
                </c:pt>
                <c:pt idx="139">
                  <c:v>0.39225779999999999</c:v>
                </c:pt>
                <c:pt idx="140">
                  <c:v>0.39372000000000001</c:v>
                </c:pt>
                <c:pt idx="141">
                  <c:v>0.39518580000000003</c:v>
                </c:pt>
                <c:pt idx="142">
                  <c:v>0.39665519999999999</c:v>
                </c:pt>
                <c:pt idx="143">
                  <c:v>0.39812820000000004</c:v>
                </c:pt>
                <c:pt idx="144">
                  <c:v>0.39960480000000004</c:v>
                </c:pt>
                <c:pt idx="145">
                  <c:v>0.40108500000000002</c:v>
                </c:pt>
                <c:pt idx="146">
                  <c:v>0.40256880000000006</c:v>
                </c:pt>
                <c:pt idx="147">
                  <c:v>0.40405619999999998</c:v>
                </c:pt>
                <c:pt idx="148">
                  <c:v>0.4055472</c:v>
                </c:pt>
                <c:pt idx="149">
                  <c:v>0.40704180000000001</c:v>
                </c:pt>
                <c:pt idx="150">
                  <c:v>0.40854000000000001</c:v>
                </c:pt>
              </c:numCache>
            </c:numRef>
          </c:yVal>
          <c:smooth val="1"/>
          <c:extLst>
            <c:ext xmlns:c16="http://schemas.microsoft.com/office/drawing/2014/chart" uri="{C3380CC4-5D6E-409C-BE32-E72D297353CC}">
              <c16:uniqueId val="{00000002-199A-4277-BC05-4E64B1A6016C}"/>
            </c:ext>
          </c:extLst>
        </c:ser>
        <c:ser>
          <c:idx val="3"/>
          <c:order val="3"/>
          <c:tx>
            <c:v>RCS</c:v>
          </c:tx>
          <c:spPr>
            <a:ln>
              <a:solidFill>
                <a:schemeClr val="accent5">
                  <a:lumMod val="75000"/>
                </a:schemeClr>
              </a:solidFill>
              <a:prstDash val="lgDashDotDot"/>
            </a:ln>
          </c:spPr>
          <c:marker>
            <c:symbol val="none"/>
          </c:marker>
          <c:xVal>
            <c:numRef>
              <c:f>Eff_vs_IOUT!$S$7:$S$157</c:f>
              <c:numCache>
                <c:formatCode>General</c:formatCode>
                <c:ptCount val="151"/>
                <c:pt idx="0">
                  <c:v>0</c:v>
                </c:pt>
                <c:pt idx="1">
                  <c:v>0.03</c:v>
                </c:pt>
                <c:pt idx="2">
                  <c:v>0.06</c:v>
                </c:pt>
                <c:pt idx="3">
                  <c:v>0.09</c:v>
                </c:pt>
                <c:pt idx="4">
                  <c:v>0.12</c:v>
                </c:pt>
                <c:pt idx="5">
                  <c:v>0.15</c:v>
                </c:pt>
                <c:pt idx="6">
                  <c:v>0.18</c:v>
                </c:pt>
                <c:pt idx="7">
                  <c:v>0.21</c:v>
                </c:pt>
                <c:pt idx="8">
                  <c:v>0.24</c:v>
                </c:pt>
                <c:pt idx="9">
                  <c:v>0.27</c:v>
                </c:pt>
                <c:pt idx="10">
                  <c:v>0.3</c:v>
                </c:pt>
                <c:pt idx="11">
                  <c:v>0.32999999999999996</c:v>
                </c:pt>
                <c:pt idx="12">
                  <c:v>0.36</c:v>
                </c:pt>
                <c:pt idx="13">
                  <c:v>0.39</c:v>
                </c:pt>
                <c:pt idx="14">
                  <c:v>0.42</c:v>
                </c:pt>
                <c:pt idx="15">
                  <c:v>0.44999999999999996</c:v>
                </c:pt>
                <c:pt idx="16">
                  <c:v>0.48</c:v>
                </c:pt>
                <c:pt idx="17">
                  <c:v>0.51</c:v>
                </c:pt>
                <c:pt idx="18">
                  <c:v>0.54</c:v>
                </c:pt>
                <c:pt idx="19">
                  <c:v>0.56999999999999995</c:v>
                </c:pt>
                <c:pt idx="20">
                  <c:v>0.6</c:v>
                </c:pt>
                <c:pt idx="21">
                  <c:v>0.63</c:v>
                </c:pt>
                <c:pt idx="22">
                  <c:v>0.65999999999999992</c:v>
                </c:pt>
                <c:pt idx="23">
                  <c:v>0.69</c:v>
                </c:pt>
                <c:pt idx="24">
                  <c:v>0.72</c:v>
                </c:pt>
                <c:pt idx="25">
                  <c:v>0.75</c:v>
                </c:pt>
                <c:pt idx="26">
                  <c:v>0.78</c:v>
                </c:pt>
                <c:pt idx="27">
                  <c:v>0.80999999999999994</c:v>
                </c:pt>
                <c:pt idx="28">
                  <c:v>0.84</c:v>
                </c:pt>
                <c:pt idx="29">
                  <c:v>0.87</c:v>
                </c:pt>
                <c:pt idx="30">
                  <c:v>0.89999999999999991</c:v>
                </c:pt>
                <c:pt idx="31">
                  <c:v>0.92999999999999994</c:v>
                </c:pt>
                <c:pt idx="32">
                  <c:v>0.96</c:v>
                </c:pt>
                <c:pt idx="33">
                  <c:v>0.99</c:v>
                </c:pt>
                <c:pt idx="34">
                  <c:v>1.02</c:v>
                </c:pt>
                <c:pt idx="35">
                  <c:v>1.05</c:v>
                </c:pt>
                <c:pt idx="36">
                  <c:v>1.08</c:v>
                </c:pt>
                <c:pt idx="37">
                  <c:v>1.1099999999999999</c:v>
                </c:pt>
                <c:pt idx="38">
                  <c:v>1.1399999999999999</c:v>
                </c:pt>
                <c:pt idx="39">
                  <c:v>1.17</c:v>
                </c:pt>
                <c:pt idx="40">
                  <c:v>1.2</c:v>
                </c:pt>
                <c:pt idx="41">
                  <c:v>1.23</c:v>
                </c:pt>
                <c:pt idx="42">
                  <c:v>1.26</c:v>
                </c:pt>
                <c:pt idx="43">
                  <c:v>1.29</c:v>
                </c:pt>
                <c:pt idx="44">
                  <c:v>1.3199999999999998</c:v>
                </c:pt>
                <c:pt idx="45">
                  <c:v>1.3499999999999999</c:v>
                </c:pt>
                <c:pt idx="46">
                  <c:v>1.38</c:v>
                </c:pt>
                <c:pt idx="47">
                  <c:v>1.41</c:v>
                </c:pt>
                <c:pt idx="48">
                  <c:v>1.44</c:v>
                </c:pt>
                <c:pt idx="49">
                  <c:v>1.47</c:v>
                </c:pt>
                <c:pt idx="50">
                  <c:v>1.5</c:v>
                </c:pt>
                <c:pt idx="51">
                  <c:v>1.53</c:v>
                </c:pt>
                <c:pt idx="52">
                  <c:v>1.56</c:v>
                </c:pt>
                <c:pt idx="53">
                  <c:v>1.5899999999999999</c:v>
                </c:pt>
                <c:pt idx="54">
                  <c:v>1.6199999999999999</c:v>
                </c:pt>
                <c:pt idx="55">
                  <c:v>1.65</c:v>
                </c:pt>
                <c:pt idx="56">
                  <c:v>1.68</c:v>
                </c:pt>
                <c:pt idx="57">
                  <c:v>1.71</c:v>
                </c:pt>
                <c:pt idx="58">
                  <c:v>1.74</c:v>
                </c:pt>
                <c:pt idx="59">
                  <c:v>1.77</c:v>
                </c:pt>
                <c:pt idx="60">
                  <c:v>1.7999999999999998</c:v>
                </c:pt>
                <c:pt idx="61">
                  <c:v>1.8299999999999998</c:v>
                </c:pt>
                <c:pt idx="62">
                  <c:v>1.8599999999999999</c:v>
                </c:pt>
                <c:pt idx="63">
                  <c:v>1.89</c:v>
                </c:pt>
                <c:pt idx="64">
                  <c:v>1.92</c:v>
                </c:pt>
                <c:pt idx="65">
                  <c:v>1.95</c:v>
                </c:pt>
                <c:pt idx="66">
                  <c:v>1.98</c:v>
                </c:pt>
                <c:pt idx="67">
                  <c:v>2.0099999999999998</c:v>
                </c:pt>
                <c:pt idx="68">
                  <c:v>2.04</c:v>
                </c:pt>
                <c:pt idx="69">
                  <c:v>2.0699999999999998</c:v>
                </c:pt>
                <c:pt idx="70">
                  <c:v>2.1</c:v>
                </c:pt>
                <c:pt idx="71">
                  <c:v>2.13</c:v>
                </c:pt>
                <c:pt idx="72">
                  <c:v>2.16</c:v>
                </c:pt>
                <c:pt idx="73">
                  <c:v>2.19</c:v>
                </c:pt>
                <c:pt idx="74">
                  <c:v>2.2199999999999998</c:v>
                </c:pt>
                <c:pt idx="75">
                  <c:v>2.25</c:v>
                </c:pt>
                <c:pt idx="76">
                  <c:v>2.2799999999999998</c:v>
                </c:pt>
                <c:pt idx="77">
                  <c:v>2.31</c:v>
                </c:pt>
                <c:pt idx="78">
                  <c:v>2.34</c:v>
                </c:pt>
                <c:pt idx="79">
                  <c:v>2.37</c:v>
                </c:pt>
                <c:pt idx="80">
                  <c:v>2.4</c:v>
                </c:pt>
                <c:pt idx="81">
                  <c:v>2.4299999999999997</c:v>
                </c:pt>
                <c:pt idx="82">
                  <c:v>2.46</c:v>
                </c:pt>
                <c:pt idx="83">
                  <c:v>2.4899999999999998</c:v>
                </c:pt>
                <c:pt idx="84">
                  <c:v>2.52</c:v>
                </c:pt>
                <c:pt idx="85">
                  <c:v>2.5499999999999998</c:v>
                </c:pt>
                <c:pt idx="86">
                  <c:v>2.58</c:v>
                </c:pt>
                <c:pt idx="87">
                  <c:v>2.61</c:v>
                </c:pt>
                <c:pt idx="88">
                  <c:v>2.6399999999999997</c:v>
                </c:pt>
                <c:pt idx="89">
                  <c:v>2.67</c:v>
                </c:pt>
                <c:pt idx="90">
                  <c:v>2.6999999999999997</c:v>
                </c:pt>
                <c:pt idx="91">
                  <c:v>2.73</c:v>
                </c:pt>
                <c:pt idx="92">
                  <c:v>2.76</c:v>
                </c:pt>
                <c:pt idx="93">
                  <c:v>2.79</c:v>
                </c:pt>
                <c:pt idx="94">
                  <c:v>2.82</c:v>
                </c:pt>
                <c:pt idx="95">
                  <c:v>2.85</c:v>
                </c:pt>
                <c:pt idx="96">
                  <c:v>2.88</c:v>
                </c:pt>
                <c:pt idx="97">
                  <c:v>2.9099999999999997</c:v>
                </c:pt>
                <c:pt idx="98">
                  <c:v>2.94</c:v>
                </c:pt>
                <c:pt idx="99">
                  <c:v>2.9699999999999998</c:v>
                </c:pt>
                <c:pt idx="100">
                  <c:v>3</c:v>
                </c:pt>
                <c:pt idx="101">
                  <c:v>3.03</c:v>
                </c:pt>
                <c:pt idx="102">
                  <c:v>3.06</c:v>
                </c:pt>
                <c:pt idx="103">
                  <c:v>3.09</c:v>
                </c:pt>
                <c:pt idx="104">
                  <c:v>3.12</c:v>
                </c:pt>
                <c:pt idx="105">
                  <c:v>3.15</c:v>
                </c:pt>
                <c:pt idx="106">
                  <c:v>3.1799999999999997</c:v>
                </c:pt>
                <c:pt idx="107">
                  <c:v>3.21</c:v>
                </c:pt>
                <c:pt idx="108">
                  <c:v>3.2399999999999998</c:v>
                </c:pt>
                <c:pt idx="109">
                  <c:v>3.27</c:v>
                </c:pt>
                <c:pt idx="110">
                  <c:v>3.3</c:v>
                </c:pt>
                <c:pt idx="111">
                  <c:v>3.33</c:v>
                </c:pt>
                <c:pt idx="112">
                  <c:v>3.36</c:v>
                </c:pt>
                <c:pt idx="113">
                  <c:v>3.3899999999999997</c:v>
                </c:pt>
                <c:pt idx="114">
                  <c:v>3.42</c:v>
                </c:pt>
                <c:pt idx="115">
                  <c:v>3.4499999999999997</c:v>
                </c:pt>
                <c:pt idx="116">
                  <c:v>3.48</c:v>
                </c:pt>
                <c:pt idx="117">
                  <c:v>3.51</c:v>
                </c:pt>
                <c:pt idx="118">
                  <c:v>3.54</c:v>
                </c:pt>
                <c:pt idx="119">
                  <c:v>3.57</c:v>
                </c:pt>
                <c:pt idx="120">
                  <c:v>3.5999999999999996</c:v>
                </c:pt>
                <c:pt idx="121">
                  <c:v>3.63</c:v>
                </c:pt>
                <c:pt idx="122">
                  <c:v>3.6599999999999997</c:v>
                </c:pt>
                <c:pt idx="123">
                  <c:v>3.69</c:v>
                </c:pt>
                <c:pt idx="124">
                  <c:v>3.7199999999999998</c:v>
                </c:pt>
                <c:pt idx="125">
                  <c:v>3.75</c:v>
                </c:pt>
                <c:pt idx="126">
                  <c:v>3.78</c:v>
                </c:pt>
                <c:pt idx="127">
                  <c:v>3.81</c:v>
                </c:pt>
                <c:pt idx="128">
                  <c:v>3.84</c:v>
                </c:pt>
                <c:pt idx="129">
                  <c:v>3.8699999999999997</c:v>
                </c:pt>
                <c:pt idx="130">
                  <c:v>3.9</c:v>
                </c:pt>
                <c:pt idx="131">
                  <c:v>3.9299999999999997</c:v>
                </c:pt>
                <c:pt idx="132">
                  <c:v>3.96</c:v>
                </c:pt>
                <c:pt idx="133">
                  <c:v>3.9899999999999998</c:v>
                </c:pt>
                <c:pt idx="134">
                  <c:v>4.0199999999999996</c:v>
                </c:pt>
                <c:pt idx="135">
                  <c:v>4.05</c:v>
                </c:pt>
                <c:pt idx="136">
                  <c:v>4.08</c:v>
                </c:pt>
                <c:pt idx="137">
                  <c:v>4.1099999999999994</c:v>
                </c:pt>
                <c:pt idx="138">
                  <c:v>4.1399999999999997</c:v>
                </c:pt>
                <c:pt idx="139">
                  <c:v>4.17</c:v>
                </c:pt>
                <c:pt idx="140">
                  <c:v>4.2</c:v>
                </c:pt>
                <c:pt idx="141">
                  <c:v>4.2299999999999995</c:v>
                </c:pt>
                <c:pt idx="142">
                  <c:v>4.26</c:v>
                </c:pt>
                <c:pt idx="143">
                  <c:v>4.29</c:v>
                </c:pt>
                <c:pt idx="144">
                  <c:v>4.32</c:v>
                </c:pt>
                <c:pt idx="145">
                  <c:v>4.3499999999999996</c:v>
                </c:pt>
                <c:pt idx="146">
                  <c:v>4.38</c:v>
                </c:pt>
                <c:pt idx="147">
                  <c:v>4.41</c:v>
                </c:pt>
                <c:pt idx="148">
                  <c:v>4.4399999999999995</c:v>
                </c:pt>
                <c:pt idx="149">
                  <c:v>4.47</c:v>
                </c:pt>
                <c:pt idx="150">
                  <c:v>4.5</c:v>
                </c:pt>
              </c:numCache>
            </c:numRef>
          </c:xVal>
          <c:yVal>
            <c:numRef>
              <c:f>Eff_vs_IOUT!$AP$7:$AP$157</c:f>
              <c:numCache>
                <c:formatCode>General</c:formatCode>
                <c:ptCount val="151"/>
                <c:pt idx="0">
                  <c:v>1.92E-3</c:v>
                </c:pt>
                <c:pt idx="1">
                  <c:v>1.9343999999999997E-3</c:v>
                </c:pt>
                <c:pt idx="2">
                  <c:v>1.9775999999999999E-3</c:v>
                </c:pt>
                <c:pt idx="3">
                  <c:v>2.0495999999999999E-3</c:v>
                </c:pt>
                <c:pt idx="4">
                  <c:v>2.1503999999999998E-3</c:v>
                </c:pt>
                <c:pt idx="5">
                  <c:v>2.2799999999999999E-3</c:v>
                </c:pt>
                <c:pt idx="6">
                  <c:v>2.4383999999999999E-3</c:v>
                </c:pt>
                <c:pt idx="7">
                  <c:v>2.6255999999999996E-3</c:v>
                </c:pt>
                <c:pt idx="8">
                  <c:v>2.8416000000000001E-3</c:v>
                </c:pt>
                <c:pt idx="9">
                  <c:v>3.0864E-3</c:v>
                </c:pt>
                <c:pt idx="10">
                  <c:v>3.3600000000000001E-3</c:v>
                </c:pt>
                <c:pt idx="11">
                  <c:v>3.6624000000000001E-3</c:v>
                </c:pt>
                <c:pt idx="12">
                  <c:v>3.9936000000000008E-3</c:v>
                </c:pt>
                <c:pt idx="13">
                  <c:v>4.3535999999999991E-3</c:v>
                </c:pt>
                <c:pt idx="14">
                  <c:v>4.7423999999999999E-3</c:v>
                </c:pt>
                <c:pt idx="15">
                  <c:v>5.1599999999999997E-3</c:v>
                </c:pt>
                <c:pt idx="16">
                  <c:v>5.606400000000001E-3</c:v>
                </c:pt>
                <c:pt idx="17">
                  <c:v>6.0816000000000012E-3</c:v>
                </c:pt>
                <c:pt idx="18">
                  <c:v>6.5856000000000013E-3</c:v>
                </c:pt>
                <c:pt idx="19">
                  <c:v>7.1183999999999987E-3</c:v>
                </c:pt>
                <c:pt idx="20">
                  <c:v>7.6800000000000002E-3</c:v>
                </c:pt>
                <c:pt idx="21">
                  <c:v>8.2704000000000007E-3</c:v>
                </c:pt>
                <c:pt idx="22">
                  <c:v>8.8895999999999992E-3</c:v>
                </c:pt>
                <c:pt idx="23">
                  <c:v>9.5376000000000002E-3</c:v>
                </c:pt>
                <c:pt idx="24">
                  <c:v>1.0214400000000002E-2</c:v>
                </c:pt>
                <c:pt idx="25">
                  <c:v>1.0919999999999999E-2</c:v>
                </c:pt>
                <c:pt idx="26">
                  <c:v>1.1654399999999997E-2</c:v>
                </c:pt>
                <c:pt idx="27">
                  <c:v>1.2417599999999999E-2</c:v>
                </c:pt>
                <c:pt idx="28">
                  <c:v>1.3209599999999997E-2</c:v>
                </c:pt>
                <c:pt idx="29">
                  <c:v>1.40304E-2</c:v>
                </c:pt>
                <c:pt idx="30">
                  <c:v>1.4879999999999999E-2</c:v>
                </c:pt>
                <c:pt idx="31">
                  <c:v>1.5758400000000002E-2</c:v>
                </c:pt>
                <c:pt idx="32">
                  <c:v>1.6665599999999996E-2</c:v>
                </c:pt>
                <c:pt idx="33">
                  <c:v>1.7601599999999998E-2</c:v>
                </c:pt>
                <c:pt idx="34">
                  <c:v>1.8566399999999997E-2</c:v>
                </c:pt>
                <c:pt idx="35">
                  <c:v>1.9560000000000008E-2</c:v>
                </c:pt>
                <c:pt idx="36">
                  <c:v>2.0582399999999997E-2</c:v>
                </c:pt>
                <c:pt idx="37">
                  <c:v>2.1633599999999996E-2</c:v>
                </c:pt>
                <c:pt idx="38">
                  <c:v>2.2713599999999997E-2</c:v>
                </c:pt>
                <c:pt idx="39">
                  <c:v>2.382239999999999E-2</c:v>
                </c:pt>
                <c:pt idx="40">
                  <c:v>2.4960000000000003E-2</c:v>
                </c:pt>
                <c:pt idx="41">
                  <c:v>2.6126400000000001E-2</c:v>
                </c:pt>
                <c:pt idx="42">
                  <c:v>2.7321600000000001E-2</c:v>
                </c:pt>
                <c:pt idx="43">
                  <c:v>2.8545600000000001E-2</c:v>
                </c:pt>
                <c:pt idx="44">
                  <c:v>2.9798399999999999E-2</c:v>
                </c:pt>
                <c:pt idx="45">
                  <c:v>3.1079999999999993E-2</c:v>
                </c:pt>
                <c:pt idx="46">
                  <c:v>3.2390399999999993E-2</c:v>
                </c:pt>
                <c:pt idx="47">
                  <c:v>3.3729599999999998E-2</c:v>
                </c:pt>
                <c:pt idx="48">
                  <c:v>3.5097600000000007E-2</c:v>
                </c:pt>
                <c:pt idx="49">
                  <c:v>3.6494399999999996E-2</c:v>
                </c:pt>
                <c:pt idx="50">
                  <c:v>3.7920000000000009E-2</c:v>
                </c:pt>
                <c:pt idx="51">
                  <c:v>3.9374399999999997E-2</c:v>
                </c:pt>
                <c:pt idx="52">
                  <c:v>4.0857599999999994E-2</c:v>
                </c:pt>
                <c:pt idx="53">
                  <c:v>4.23696E-2</c:v>
                </c:pt>
                <c:pt idx="54">
                  <c:v>4.3910399999999995E-2</c:v>
                </c:pt>
                <c:pt idx="55">
                  <c:v>4.5479999999999979E-2</c:v>
                </c:pt>
                <c:pt idx="56">
                  <c:v>4.7078399999999992E-2</c:v>
                </c:pt>
                <c:pt idx="57">
                  <c:v>4.8705599999999988E-2</c:v>
                </c:pt>
                <c:pt idx="58">
                  <c:v>5.0361600000000013E-2</c:v>
                </c:pt>
                <c:pt idx="59">
                  <c:v>5.2046400000000007E-2</c:v>
                </c:pt>
                <c:pt idx="60">
                  <c:v>5.3759999999999988E-2</c:v>
                </c:pt>
                <c:pt idx="61">
                  <c:v>5.5502399999999993E-2</c:v>
                </c:pt>
                <c:pt idx="62">
                  <c:v>5.7273600000000008E-2</c:v>
                </c:pt>
                <c:pt idx="63">
                  <c:v>5.9073599999999997E-2</c:v>
                </c:pt>
                <c:pt idx="64">
                  <c:v>6.0902399999999995E-2</c:v>
                </c:pt>
                <c:pt idx="65">
                  <c:v>6.2759999999999996E-2</c:v>
                </c:pt>
                <c:pt idx="66">
                  <c:v>6.4646399999999979E-2</c:v>
                </c:pt>
                <c:pt idx="67">
                  <c:v>6.6561599999999971E-2</c:v>
                </c:pt>
                <c:pt idx="68">
                  <c:v>6.85056E-2</c:v>
                </c:pt>
                <c:pt idx="69">
                  <c:v>7.0478399999999997E-2</c:v>
                </c:pt>
                <c:pt idx="70">
                  <c:v>7.2480000000000003E-2</c:v>
                </c:pt>
                <c:pt idx="71">
                  <c:v>7.4510399999999991E-2</c:v>
                </c:pt>
                <c:pt idx="72">
                  <c:v>7.6569600000000002E-2</c:v>
                </c:pt>
                <c:pt idx="73">
                  <c:v>7.8657600000000008E-2</c:v>
                </c:pt>
                <c:pt idx="74">
                  <c:v>8.0774399999999982E-2</c:v>
                </c:pt>
                <c:pt idx="75">
                  <c:v>8.2919999999999994E-2</c:v>
                </c:pt>
                <c:pt idx="76">
                  <c:v>8.5094400000000014E-2</c:v>
                </c:pt>
                <c:pt idx="77">
                  <c:v>8.7297600000000003E-2</c:v>
                </c:pt>
                <c:pt idx="78">
                  <c:v>8.9529600000000001E-2</c:v>
                </c:pt>
                <c:pt idx="79">
                  <c:v>9.1790400000000008E-2</c:v>
                </c:pt>
                <c:pt idx="80">
                  <c:v>9.4080000000000011E-2</c:v>
                </c:pt>
                <c:pt idx="81">
                  <c:v>9.6398399999999995E-2</c:v>
                </c:pt>
                <c:pt idx="82">
                  <c:v>9.8745600000000003E-2</c:v>
                </c:pt>
                <c:pt idx="83">
                  <c:v>0.10112159999999998</c:v>
                </c:pt>
                <c:pt idx="84">
                  <c:v>0.10352639999999999</c:v>
                </c:pt>
                <c:pt idx="85">
                  <c:v>0.10595999999999998</c:v>
                </c:pt>
                <c:pt idx="86">
                  <c:v>0.10842240000000002</c:v>
                </c:pt>
                <c:pt idx="87">
                  <c:v>0.11091359999999999</c:v>
                </c:pt>
                <c:pt idx="88">
                  <c:v>0.11343359999999995</c:v>
                </c:pt>
                <c:pt idx="89">
                  <c:v>0.1159824</c:v>
                </c:pt>
                <c:pt idx="90">
                  <c:v>0.11855999999999996</c:v>
                </c:pt>
                <c:pt idx="91">
                  <c:v>0.12116640000000001</c:v>
                </c:pt>
                <c:pt idx="92">
                  <c:v>0.12380159999999998</c:v>
                </c:pt>
                <c:pt idx="93">
                  <c:v>0.12646560000000004</c:v>
                </c:pt>
                <c:pt idx="94">
                  <c:v>0.12915839999999998</c:v>
                </c:pt>
                <c:pt idx="95">
                  <c:v>0.13188</c:v>
                </c:pt>
                <c:pt idx="96">
                  <c:v>0.13463040000000001</c:v>
                </c:pt>
                <c:pt idx="97">
                  <c:v>0.13740959999999997</c:v>
                </c:pt>
                <c:pt idx="98">
                  <c:v>0.14021759999999997</c:v>
                </c:pt>
                <c:pt idx="99">
                  <c:v>0.14305440000000003</c:v>
                </c:pt>
                <c:pt idx="100">
                  <c:v>0.14591999999999999</c:v>
                </c:pt>
                <c:pt idx="101">
                  <c:v>0.14881439999999999</c:v>
                </c:pt>
                <c:pt idx="102">
                  <c:v>0.15173760000000003</c:v>
                </c:pt>
                <c:pt idx="103">
                  <c:v>0.15468959999999998</c:v>
                </c:pt>
                <c:pt idx="104">
                  <c:v>0.15767039999999996</c:v>
                </c:pt>
                <c:pt idx="105">
                  <c:v>0.16067999999999999</c:v>
                </c:pt>
                <c:pt idx="106">
                  <c:v>0.16371839999999996</c:v>
                </c:pt>
                <c:pt idx="107">
                  <c:v>0.16678559999999992</c:v>
                </c:pt>
                <c:pt idx="108">
                  <c:v>0.16988159999999997</c:v>
                </c:pt>
                <c:pt idx="109">
                  <c:v>0.17300639999999995</c:v>
                </c:pt>
                <c:pt idx="110">
                  <c:v>0.17615999999999993</c:v>
                </c:pt>
                <c:pt idx="111">
                  <c:v>0.17934240000000001</c:v>
                </c:pt>
                <c:pt idx="112">
                  <c:v>0.18255359999999995</c:v>
                </c:pt>
                <c:pt idx="113">
                  <c:v>0.18579359999999992</c:v>
                </c:pt>
                <c:pt idx="114">
                  <c:v>0.18906239999999996</c:v>
                </c:pt>
                <c:pt idx="115">
                  <c:v>0.19235999999999995</c:v>
                </c:pt>
                <c:pt idx="116">
                  <c:v>0.19568639999999995</c:v>
                </c:pt>
                <c:pt idx="117">
                  <c:v>0.19904159999999996</c:v>
                </c:pt>
                <c:pt idx="118">
                  <c:v>0.20242560000000004</c:v>
                </c:pt>
                <c:pt idx="119">
                  <c:v>0.20583839999999995</c:v>
                </c:pt>
                <c:pt idx="120">
                  <c:v>0.20927999999999994</c:v>
                </c:pt>
                <c:pt idx="121">
                  <c:v>0.21275040000000001</c:v>
                </c:pt>
                <c:pt idx="122">
                  <c:v>0.21624959999999999</c:v>
                </c:pt>
                <c:pt idx="123">
                  <c:v>0.21977759999999999</c:v>
                </c:pt>
                <c:pt idx="124">
                  <c:v>0.22333439999999999</c:v>
                </c:pt>
                <c:pt idx="125">
                  <c:v>0.22692000000000001</c:v>
                </c:pt>
                <c:pt idx="126">
                  <c:v>0.2305344</c:v>
                </c:pt>
                <c:pt idx="127">
                  <c:v>0.23417760000000001</c:v>
                </c:pt>
                <c:pt idx="128">
                  <c:v>0.23784959999999999</c:v>
                </c:pt>
                <c:pt idx="129">
                  <c:v>0.24155039999999992</c:v>
                </c:pt>
                <c:pt idx="130">
                  <c:v>0.24528</c:v>
                </c:pt>
                <c:pt idx="131">
                  <c:v>0.24903839999999991</c:v>
                </c:pt>
                <c:pt idx="132">
                  <c:v>0.25282559999999987</c:v>
                </c:pt>
                <c:pt idx="133">
                  <c:v>0.25664159999999997</c:v>
                </c:pt>
                <c:pt idx="134">
                  <c:v>0.2604863999999999</c:v>
                </c:pt>
                <c:pt idx="135">
                  <c:v>0.26436000000000004</c:v>
                </c:pt>
                <c:pt idx="136">
                  <c:v>0.26826240000000007</c:v>
                </c:pt>
                <c:pt idx="137">
                  <c:v>0.27219359999999998</c:v>
                </c:pt>
                <c:pt idx="138">
                  <c:v>0.27615360000000005</c:v>
                </c:pt>
                <c:pt idx="139">
                  <c:v>0.28014240000000007</c:v>
                </c:pt>
                <c:pt idx="140">
                  <c:v>0.28415999999999997</c:v>
                </c:pt>
                <c:pt idx="141">
                  <c:v>0.28820639999999992</c:v>
                </c:pt>
                <c:pt idx="142">
                  <c:v>0.29228159999999997</c:v>
                </c:pt>
                <c:pt idx="143">
                  <c:v>0.29638560000000008</c:v>
                </c:pt>
                <c:pt idx="144">
                  <c:v>0.30051840000000013</c:v>
                </c:pt>
                <c:pt idx="145">
                  <c:v>0.30467999999999995</c:v>
                </c:pt>
                <c:pt idx="146">
                  <c:v>0.3088704000000001</c:v>
                </c:pt>
                <c:pt idx="147">
                  <c:v>0.31308960000000002</c:v>
                </c:pt>
                <c:pt idx="148">
                  <c:v>0.31733759999999994</c:v>
                </c:pt>
                <c:pt idx="149">
                  <c:v>0.32161439999999991</c:v>
                </c:pt>
                <c:pt idx="150">
                  <c:v>0.32591999999999999</c:v>
                </c:pt>
              </c:numCache>
            </c:numRef>
          </c:yVal>
          <c:smooth val="1"/>
          <c:extLst>
            <c:ext xmlns:c16="http://schemas.microsoft.com/office/drawing/2014/chart" uri="{C3380CC4-5D6E-409C-BE32-E72D297353CC}">
              <c16:uniqueId val="{00000003-199A-4277-BC05-4E64B1A6016C}"/>
            </c:ext>
          </c:extLst>
        </c:ser>
        <c:dLbls>
          <c:showLegendKey val="0"/>
          <c:showVal val="0"/>
          <c:showCatName val="0"/>
          <c:showSerName val="0"/>
          <c:showPercent val="0"/>
          <c:showBubbleSize val="0"/>
        </c:dLbls>
        <c:axId val="361467264"/>
        <c:axId val="361465344"/>
      </c:scatterChart>
      <c:valAx>
        <c:axId val="361445248"/>
        <c:scaling>
          <c:orientation val="minMax"/>
        </c:scaling>
        <c:delete val="0"/>
        <c:axPos val="b"/>
        <c:majorGridlines/>
        <c:numFmt formatCode="General" sourceLinked="1"/>
        <c:majorTickMark val="out"/>
        <c:minorTickMark val="none"/>
        <c:tickLblPos val="nextTo"/>
        <c:crossAx val="361446784"/>
        <c:crosses val="autoZero"/>
        <c:crossBetween val="midCat"/>
      </c:valAx>
      <c:valAx>
        <c:axId val="361446784"/>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361445248"/>
        <c:crosses val="autoZero"/>
        <c:crossBetween val="midCat"/>
      </c:valAx>
      <c:valAx>
        <c:axId val="361465344"/>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361467264"/>
        <c:crosses val="max"/>
        <c:crossBetween val="midCat"/>
      </c:valAx>
      <c:valAx>
        <c:axId val="361467264"/>
        <c:scaling>
          <c:orientation val="minMax"/>
        </c:scaling>
        <c:delete val="1"/>
        <c:axPos val="b"/>
        <c:title>
          <c:tx>
            <c:rich>
              <a:bodyPr/>
              <a:lstStyle/>
              <a:p>
                <a:pPr>
                  <a:defRPr/>
                </a:pPr>
                <a:r>
                  <a:rPr lang="en-US"/>
                  <a:t>Load</a:t>
                </a:r>
                <a:r>
                  <a:rPr lang="en-US" baseline="0"/>
                  <a:t> Current (A)</a:t>
                </a:r>
                <a:endParaRPr lang="en-US"/>
              </a:p>
            </c:rich>
          </c:tx>
          <c:overlay val="0"/>
        </c:title>
        <c:numFmt formatCode="General" sourceLinked="1"/>
        <c:majorTickMark val="out"/>
        <c:minorTickMark val="none"/>
        <c:tickLblPos val="nextTo"/>
        <c:crossAx val="361465344"/>
        <c:crosses val="autoZero"/>
        <c:crossBetween val="midCat"/>
      </c:valAx>
    </c:plotArea>
    <c:legend>
      <c:legendPos val="r"/>
      <c:layout>
        <c:manualLayout>
          <c:xMode val="edge"/>
          <c:yMode val="edge"/>
          <c:x val="0.51894403926190358"/>
          <c:y val="6.4862204724409449E-3"/>
          <c:w val="0.39609572935704079"/>
          <c:h val="0.12183653099700564"/>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Efficiency</a:t>
            </a:r>
          </a:p>
        </c:rich>
      </c:tx>
      <c:overlay val="0"/>
    </c:title>
    <c:autoTitleDeleted val="0"/>
    <c:plotArea>
      <c:layout/>
      <c:scatterChart>
        <c:scatterStyle val="smoothMarker"/>
        <c:varyColors val="0"/>
        <c:ser>
          <c:idx val="0"/>
          <c:order val="0"/>
          <c:tx>
            <c:v>Eff</c:v>
          </c:tx>
          <c:marker>
            <c:symbol val="none"/>
          </c:marker>
          <c:xVal>
            <c:numRef>
              <c:f>[1]Eff_vs_IOUT!$S$7:$S$157</c:f>
              <c:numCache>
                <c:formatCode>General</c:formatCode>
                <c:ptCount val="151"/>
                <c:pt idx="0">
                  <c:v>0</c:v>
                </c:pt>
                <c:pt idx="1">
                  <c:v>9.3333333333333338E-2</c:v>
                </c:pt>
                <c:pt idx="2">
                  <c:v>0.18666666666666668</c:v>
                </c:pt>
                <c:pt idx="3">
                  <c:v>0.28000000000000003</c:v>
                </c:pt>
                <c:pt idx="4">
                  <c:v>0.37333333333333335</c:v>
                </c:pt>
                <c:pt idx="5">
                  <c:v>0.46666666666666667</c:v>
                </c:pt>
                <c:pt idx="6">
                  <c:v>0.56000000000000005</c:v>
                </c:pt>
                <c:pt idx="7">
                  <c:v>0.65333333333333332</c:v>
                </c:pt>
                <c:pt idx="8">
                  <c:v>0.7466666666666667</c:v>
                </c:pt>
                <c:pt idx="9">
                  <c:v>0.84000000000000008</c:v>
                </c:pt>
                <c:pt idx="10">
                  <c:v>0.93333333333333335</c:v>
                </c:pt>
                <c:pt idx="11">
                  <c:v>1.0266666666666666</c:v>
                </c:pt>
                <c:pt idx="12">
                  <c:v>1.1200000000000001</c:v>
                </c:pt>
                <c:pt idx="13">
                  <c:v>1.2133333333333334</c:v>
                </c:pt>
                <c:pt idx="14">
                  <c:v>1.3066666666666666</c:v>
                </c:pt>
                <c:pt idx="15">
                  <c:v>1.4000000000000001</c:v>
                </c:pt>
                <c:pt idx="16">
                  <c:v>1.4933333333333334</c:v>
                </c:pt>
                <c:pt idx="17">
                  <c:v>1.5866666666666667</c:v>
                </c:pt>
                <c:pt idx="18">
                  <c:v>1.6800000000000002</c:v>
                </c:pt>
                <c:pt idx="19">
                  <c:v>1.7733333333333334</c:v>
                </c:pt>
                <c:pt idx="20">
                  <c:v>1.8666666666666667</c:v>
                </c:pt>
                <c:pt idx="21">
                  <c:v>1.9600000000000002</c:v>
                </c:pt>
                <c:pt idx="22">
                  <c:v>2.0533333333333332</c:v>
                </c:pt>
                <c:pt idx="23">
                  <c:v>2.1466666666666669</c:v>
                </c:pt>
                <c:pt idx="24">
                  <c:v>2.2400000000000002</c:v>
                </c:pt>
                <c:pt idx="25">
                  <c:v>2.3333333333333335</c:v>
                </c:pt>
                <c:pt idx="26">
                  <c:v>2.4266666666666667</c:v>
                </c:pt>
                <c:pt idx="27">
                  <c:v>2.52</c:v>
                </c:pt>
                <c:pt idx="28">
                  <c:v>2.6133333333333333</c:v>
                </c:pt>
                <c:pt idx="29">
                  <c:v>2.706666666666667</c:v>
                </c:pt>
                <c:pt idx="30">
                  <c:v>2.8000000000000003</c:v>
                </c:pt>
                <c:pt idx="31">
                  <c:v>2.8933333333333335</c:v>
                </c:pt>
                <c:pt idx="32">
                  <c:v>2.9866666666666668</c:v>
                </c:pt>
                <c:pt idx="33">
                  <c:v>3.08</c:v>
                </c:pt>
                <c:pt idx="34">
                  <c:v>3.1733333333333333</c:v>
                </c:pt>
                <c:pt idx="35">
                  <c:v>3.2666666666666666</c:v>
                </c:pt>
                <c:pt idx="36">
                  <c:v>3.3600000000000003</c:v>
                </c:pt>
                <c:pt idx="37">
                  <c:v>3.4533333333333336</c:v>
                </c:pt>
                <c:pt idx="38">
                  <c:v>3.5466666666666669</c:v>
                </c:pt>
                <c:pt idx="39">
                  <c:v>3.64</c:v>
                </c:pt>
                <c:pt idx="40">
                  <c:v>3.7333333333333334</c:v>
                </c:pt>
                <c:pt idx="41">
                  <c:v>3.8266666666666667</c:v>
                </c:pt>
                <c:pt idx="42">
                  <c:v>3.9200000000000004</c:v>
                </c:pt>
                <c:pt idx="43">
                  <c:v>4.0133333333333336</c:v>
                </c:pt>
                <c:pt idx="44">
                  <c:v>4.1066666666666665</c:v>
                </c:pt>
                <c:pt idx="45">
                  <c:v>4.2</c:v>
                </c:pt>
                <c:pt idx="46">
                  <c:v>4.2933333333333339</c:v>
                </c:pt>
                <c:pt idx="47">
                  <c:v>4.3866666666666667</c:v>
                </c:pt>
                <c:pt idx="48">
                  <c:v>4.4800000000000004</c:v>
                </c:pt>
                <c:pt idx="49">
                  <c:v>4.5733333333333333</c:v>
                </c:pt>
                <c:pt idx="50">
                  <c:v>4.666666666666667</c:v>
                </c:pt>
                <c:pt idx="51">
                  <c:v>4.76</c:v>
                </c:pt>
                <c:pt idx="52">
                  <c:v>4.8533333333333335</c:v>
                </c:pt>
                <c:pt idx="53">
                  <c:v>4.9466666666666672</c:v>
                </c:pt>
                <c:pt idx="54">
                  <c:v>5.04</c:v>
                </c:pt>
                <c:pt idx="55">
                  <c:v>5.1333333333333337</c:v>
                </c:pt>
                <c:pt idx="56">
                  <c:v>5.2266666666666666</c:v>
                </c:pt>
                <c:pt idx="57">
                  <c:v>5.32</c:v>
                </c:pt>
                <c:pt idx="58">
                  <c:v>5.413333333333334</c:v>
                </c:pt>
                <c:pt idx="59">
                  <c:v>5.5066666666666668</c:v>
                </c:pt>
                <c:pt idx="60">
                  <c:v>5.6000000000000005</c:v>
                </c:pt>
                <c:pt idx="61">
                  <c:v>5.6933333333333334</c:v>
                </c:pt>
                <c:pt idx="62">
                  <c:v>5.7866666666666671</c:v>
                </c:pt>
                <c:pt idx="63">
                  <c:v>5.88</c:v>
                </c:pt>
                <c:pt idx="64">
                  <c:v>5.9733333333333336</c:v>
                </c:pt>
                <c:pt idx="65">
                  <c:v>6.0666666666666673</c:v>
                </c:pt>
                <c:pt idx="66">
                  <c:v>6.16</c:v>
                </c:pt>
                <c:pt idx="67">
                  <c:v>6.2533333333333339</c:v>
                </c:pt>
                <c:pt idx="68">
                  <c:v>6.3466666666666667</c:v>
                </c:pt>
                <c:pt idx="69">
                  <c:v>6.44</c:v>
                </c:pt>
                <c:pt idx="70">
                  <c:v>6.5333333333333332</c:v>
                </c:pt>
                <c:pt idx="71">
                  <c:v>6.6266666666666669</c:v>
                </c:pt>
                <c:pt idx="72">
                  <c:v>6.7200000000000006</c:v>
                </c:pt>
                <c:pt idx="73">
                  <c:v>6.8133333333333335</c:v>
                </c:pt>
                <c:pt idx="74">
                  <c:v>6.9066666666666672</c:v>
                </c:pt>
                <c:pt idx="75">
                  <c:v>7</c:v>
                </c:pt>
                <c:pt idx="76">
                  <c:v>7.0933333333333337</c:v>
                </c:pt>
                <c:pt idx="77">
                  <c:v>7.1866666666666674</c:v>
                </c:pt>
                <c:pt idx="78">
                  <c:v>7.28</c:v>
                </c:pt>
                <c:pt idx="79">
                  <c:v>7.373333333333334</c:v>
                </c:pt>
                <c:pt idx="80">
                  <c:v>7.4666666666666668</c:v>
                </c:pt>
                <c:pt idx="81">
                  <c:v>7.5600000000000005</c:v>
                </c:pt>
                <c:pt idx="82">
                  <c:v>7.6533333333333333</c:v>
                </c:pt>
                <c:pt idx="83">
                  <c:v>7.746666666666667</c:v>
                </c:pt>
                <c:pt idx="84">
                  <c:v>7.8400000000000007</c:v>
                </c:pt>
                <c:pt idx="85">
                  <c:v>7.9333333333333336</c:v>
                </c:pt>
                <c:pt idx="86">
                  <c:v>8.0266666666666673</c:v>
                </c:pt>
                <c:pt idx="87">
                  <c:v>8.120000000000001</c:v>
                </c:pt>
                <c:pt idx="88">
                  <c:v>8.2133333333333329</c:v>
                </c:pt>
                <c:pt idx="89">
                  <c:v>8.3066666666666666</c:v>
                </c:pt>
                <c:pt idx="90">
                  <c:v>8.4</c:v>
                </c:pt>
                <c:pt idx="91">
                  <c:v>8.4933333333333341</c:v>
                </c:pt>
                <c:pt idx="92">
                  <c:v>8.5866666666666678</c:v>
                </c:pt>
                <c:pt idx="93">
                  <c:v>8.68</c:v>
                </c:pt>
                <c:pt idx="94">
                  <c:v>8.7733333333333334</c:v>
                </c:pt>
                <c:pt idx="95">
                  <c:v>8.8666666666666671</c:v>
                </c:pt>
                <c:pt idx="96">
                  <c:v>8.9600000000000009</c:v>
                </c:pt>
                <c:pt idx="97">
                  <c:v>9.0533333333333346</c:v>
                </c:pt>
                <c:pt idx="98">
                  <c:v>9.1466666666666665</c:v>
                </c:pt>
                <c:pt idx="99">
                  <c:v>9.24</c:v>
                </c:pt>
                <c:pt idx="100">
                  <c:v>9.3333333333333339</c:v>
                </c:pt>
                <c:pt idx="101">
                  <c:v>9.4266666666666676</c:v>
                </c:pt>
                <c:pt idx="102">
                  <c:v>9.52</c:v>
                </c:pt>
                <c:pt idx="103">
                  <c:v>9.6133333333333333</c:v>
                </c:pt>
                <c:pt idx="104">
                  <c:v>9.706666666666667</c:v>
                </c:pt>
                <c:pt idx="105">
                  <c:v>9.8000000000000007</c:v>
                </c:pt>
                <c:pt idx="106">
                  <c:v>9.8933333333333344</c:v>
                </c:pt>
                <c:pt idx="107">
                  <c:v>9.9866666666666664</c:v>
                </c:pt>
                <c:pt idx="108">
                  <c:v>10.08</c:v>
                </c:pt>
                <c:pt idx="109">
                  <c:v>10.173333333333334</c:v>
                </c:pt>
                <c:pt idx="110">
                  <c:v>10.266666666666667</c:v>
                </c:pt>
                <c:pt idx="111">
                  <c:v>10.360000000000001</c:v>
                </c:pt>
                <c:pt idx="112">
                  <c:v>10.453333333333333</c:v>
                </c:pt>
                <c:pt idx="113">
                  <c:v>10.546666666666667</c:v>
                </c:pt>
                <c:pt idx="114">
                  <c:v>10.64</c:v>
                </c:pt>
                <c:pt idx="115">
                  <c:v>10.733333333333334</c:v>
                </c:pt>
                <c:pt idx="116">
                  <c:v>10.826666666666668</c:v>
                </c:pt>
                <c:pt idx="117">
                  <c:v>10.92</c:v>
                </c:pt>
                <c:pt idx="118">
                  <c:v>11.013333333333334</c:v>
                </c:pt>
                <c:pt idx="119">
                  <c:v>11.106666666666667</c:v>
                </c:pt>
                <c:pt idx="120">
                  <c:v>11.200000000000001</c:v>
                </c:pt>
                <c:pt idx="121">
                  <c:v>11.293333333333333</c:v>
                </c:pt>
                <c:pt idx="122">
                  <c:v>11.386666666666667</c:v>
                </c:pt>
                <c:pt idx="123">
                  <c:v>11.48</c:v>
                </c:pt>
                <c:pt idx="124">
                  <c:v>11.573333333333334</c:v>
                </c:pt>
                <c:pt idx="125">
                  <c:v>11.666666666666668</c:v>
                </c:pt>
                <c:pt idx="126">
                  <c:v>11.76</c:v>
                </c:pt>
                <c:pt idx="127">
                  <c:v>11.853333333333333</c:v>
                </c:pt>
                <c:pt idx="128">
                  <c:v>11.946666666666667</c:v>
                </c:pt>
                <c:pt idx="129">
                  <c:v>12.040000000000001</c:v>
                </c:pt>
                <c:pt idx="130">
                  <c:v>12.133333333333335</c:v>
                </c:pt>
                <c:pt idx="131">
                  <c:v>12.226666666666667</c:v>
                </c:pt>
                <c:pt idx="132">
                  <c:v>12.32</c:v>
                </c:pt>
                <c:pt idx="133">
                  <c:v>12.413333333333334</c:v>
                </c:pt>
                <c:pt idx="134">
                  <c:v>12.506666666666668</c:v>
                </c:pt>
                <c:pt idx="135">
                  <c:v>12.600000000000001</c:v>
                </c:pt>
                <c:pt idx="136">
                  <c:v>12.693333333333333</c:v>
                </c:pt>
                <c:pt idx="137">
                  <c:v>12.786666666666667</c:v>
                </c:pt>
                <c:pt idx="138">
                  <c:v>12.88</c:v>
                </c:pt>
                <c:pt idx="139">
                  <c:v>12.973333333333334</c:v>
                </c:pt>
                <c:pt idx="140">
                  <c:v>13.066666666666666</c:v>
                </c:pt>
                <c:pt idx="141">
                  <c:v>13.16</c:v>
                </c:pt>
                <c:pt idx="142">
                  <c:v>13.253333333333334</c:v>
                </c:pt>
                <c:pt idx="143">
                  <c:v>13.346666666666668</c:v>
                </c:pt>
                <c:pt idx="144">
                  <c:v>13.440000000000001</c:v>
                </c:pt>
                <c:pt idx="145">
                  <c:v>13.533333333333333</c:v>
                </c:pt>
                <c:pt idx="146">
                  <c:v>13.626666666666667</c:v>
                </c:pt>
                <c:pt idx="147">
                  <c:v>13.72</c:v>
                </c:pt>
                <c:pt idx="148">
                  <c:v>13.813333333333334</c:v>
                </c:pt>
                <c:pt idx="149">
                  <c:v>13.906666666666668</c:v>
                </c:pt>
                <c:pt idx="150">
                  <c:v>14</c:v>
                </c:pt>
              </c:numCache>
            </c:numRef>
          </c:xVal>
          <c:yVal>
            <c:numRef>
              <c:f>[1]Eff_vs_IOUT!$AW$7:$AW$157</c:f>
              <c:numCache>
                <c:formatCode>General</c:formatCode>
                <c:ptCount val="151"/>
                <c:pt idx="0">
                  <c:v>0</c:v>
                </c:pt>
                <c:pt idx="1">
                  <c:v>72.074743546197936</c:v>
                </c:pt>
                <c:pt idx="2">
                  <c:v>83.278946320422875</c:v>
                </c:pt>
                <c:pt idx="3">
                  <c:v>87.823398093854962</c:v>
                </c:pt>
                <c:pt idx="4">
                  <c:v>90.281532425115813</c:v>
                </c:pt>
                <c:pt idx="5">
                  <c:v>91.819206893500748</c:v>
                </c:pt>
                <c:pt idx="6">
                  <c:v>92.870019459561121</c:v>
                </c:pt>
                <c:pt idx="7">
                  <c:v>93.632190379295068</c:v>
                </c:pt>
                <c:pt idx="8">
                  <c:v>94.209194553124718</c:v>
                </c:pt>
                <c:pt idx="9">
                  <c:v>94.660327183697774</c:v>
                </c:pt>
                <c:pt idx="10">
                  <c:v>95.022008446023904</c:v>
                </c:pt>
                <c:pt idx="11">
                  <c:v>95.317844151427352</c:v>
                </c:pt>
                <c:pt idx="12">
                  <c:v>95.563805969178546</c:v>
                </c:pt>
                <c:pt idx="13">
                  <c:v>95.771086688792309</c:v>
                </c:pt>
                <c:pt idx="14">
                  <c:v>95.947763185503092</c:v>
                </c:pt>
                <c:pt idx="15">
                  <c:v>96.099810151145334</c:v>
                </c:pt>
                <c:pt idx="16">
                  <c:v>96.231742235239238</c:v>
                </c:pt>
                <c:pt idx="17">
                  <c:v>96.347034357137446</c:v>
                </c:pt>
                <c:pt idx="18">
                  <c:v>96.448404725179344</c:v>
                </c:pt>
                <c:pt idx="19">
                  <c:v>96.538010182006872</c:v>
                </c:pt>
                <c:pt idx="20">
                  <c:v>96.617584006656713</c:v>
                </c:pt>
                <c:pt idx="21">
                  <c:v>96.688535023683485</c:v>
                </c:pt>
                <c:pt idx="22">
                  <c:v>96.752020127868875</c:v>
                </c:pt>
                <c:pt idx="23">
                  <c:v>96.808998187822311</c:v>
                </c:pt>
                <c:pt idx="24">
                  <c:v>96.860270677489993</c:v>
                </c:pt>
                <c:pt idx="25">
                  <c:v>96.906512697769813</c:v>
                </c:pt>
                <c:pt idx="26">
                  <c:v>96.948296939349646</c:v>
                </c:pt>
                <c:pt idx="27">
                  <c:v>96.986112392178498</c:v>
                </c:pt>
                <c:pt idx="28">
                  <c:v>97.020379097850068</c:v>
                </c:pt>
                <c:pt idx="29">
                  <c:v>97.051459888071491</c:v>
                </c:pt>
                <c:pt idx="30">
                  <c:v>97.079669803929562</c:v>
                </c:pt>
                <c:pt idx="31">
                  <c:v>97.10528371349254</c:v>
                </c:pt>
                <c:pt idx="32">
                  <c:v>97.1285425173742</c:v>
                </c:pt>
                <c:pt idx="33">
                  <c:v>97.149658238475084</c:v>
                </c:pt>
                <c:pt idx="34">
                  <c:v>97.168818223165886</c:v>
                </c:pt>
                <c:pt idx="35">
                  <c:v>97.18618862977246</c:v>
                </c:pt>
                <c:pt idx="36">
                  <c:v>97.201917341538817</c:v>
                </c:pt>
                <c:pt idx="37">
                  <c:v>97.216136411876164</c:v>
                </c:pt>
                <c:pt idx="38">
                  <c:v>97.228964127228892</c:v>
                </c:pt>
                <c:pt idx="39">
                  <c:v>97.240506755547358</c:v>
                </c:pt>
                <c:pt idx="40">
                  <c:v>97.250860034884298</c:v>
                </c:pt>
                <c:pt idx="41">
                  <c:v>97.260110446088532</c:v>
                </c:pt>
                <c:pt idx="42">
                  <c:v>97.268336305266828</c:v>
                </c:pt>
                <c:pt idx="43">
                  <c:v>97.275608705104659</c:v>
                </c:pt>
                <c:pt idx="44">
                  <c:v>97.281992328891221</c:v>
                </c:pt>
                <c:pt idx="45">
                  <c:v>97.287546156889562</c:v>
                </c:pt>
                <c:pt idx="46">
                  <c:v>97.29232408130369</c:v>
                </c:pt>
                <c:pt idx="47">
                  <c:v>97.296375443350129</c:v>
                </c:pt>
                <c:pt idx="48">
                  <c:v>97.299745503707015</c:v>
                </c:pt>
                <c:pt idx="49">
                  <c:v>97.302475855787279</c:v>
                </c:pt>
                <c:pt idx="50">
                  <c:v>97.304604789781806</c:v>
                </c:pt>
                <c:pt idx="51">
                  <c:v>97.306167614181433</c:v>
                </c:pt>
                <c:pt idx="52">
                  <c:v>97.30719694046121</c:v>
                </c:pt>
                <c:pt idx="53">
                  <c:v>97.307722935758818</c:v>
                </c:pt>
                <c:pt idx="54">
                  <c:v>97.307773547667992</c:v>
                </c:pt>
                <c:pt idx="55">
                  <c:v>97.307374704672227</c:v>
                </c:pt>
                <c:pt idx="56">
                  <c:v>97.306550495243812</c:v>
                </c:pt>
                <c:pt idx="57">
                  <c:v>97.305323328211514</c:v>
                </c:pt>
                <c:pt idx="58">
                  <c:v>97.303714076643189</c:v>
                </c:pt>
                <c:pt idx="59">
                  <c:v>97.301742207187147</c:v>
                </c:pt>
                <c:pt idx="60">
                  <c:v>97.299425896558276</c:v>
                </c:pt>
                <c:pt idx="61">
                  <c:v>97.296782136635429</c:v>
                </c:pt>
                <c:pt idx="62">
                  <c:v>97.293826829448079</c:v>
                </c:pt>
                <c:pt idx="63">
                  <c:v>97.290574873169362</c:v>
                </c:pt>
                <c:pt idx="64">
                  <c:v>97.287040240093262</c:v>
                </c:pt>
                <c:pt idx="65">
                  <c:v>97.283236047454679</c:v>
                </c:pt>
                <c:pt idx="66">
                  <c:v>97.279174621846934</c:v>
                </c:pt>
                <c:pt idx="67">
                  <c:v>97.274867557902127</c:v>
                </c:pt>
                <c:pt idx="68">
                  <c:v>97.270325771821732</c:v>
                </c:pt>
                <c:pt idx="69">
                  <c:v>97.265559550277132</c:v>
                </c:pt>
                <c:pt idx="70">
                  <c:v>97.260578595140458</c:v>
                </c:pt>
                <c:pt idx="71">
                  <c:v>97.255392064455208</c:v>
                </c:pt>
                <c:pt idx="72">
                  <c:v>97.250008610009715</c:v>
                </c:pt>
                <c:pt idx="73">
                  <c:v>97.244436411838009</c:v>
                </c:pt>
                <c:pt idx="74">
                  <c:v>97.238683209937207</c:v>
                </c:pt>
                <c:pt idx="75">
                  <c:v>97.232756333459918</c:v>
                </c:pt>
                <c:pt idx="76">
                  <c:v>97.226662727613117</c:v>
                </c:pt>
                <c:pt idx="77">
                  <c:v>97.220408978470843</c:v>
                </c:pt>
                <c:pt idx="78">
                  <c:v>97.214001335887403</c:v>
                </c:pt>
                <c:pt idx="79">
                  <c:v>97.20744573467833</c:v>
                </c:pt>
                <c:pt idx="80">
                  <c:v>97.200747814220009</c:v>
                </c:pt>
                <c:pt idx="81">
                  <c:v>97.19391293660415</c:v>
                </c:pt>
                <c:pt idx="82">
                  <c:v>97.186946203469688</c:v>
                </c:pt>
                <c:pt idx="83">
                  <c:v>97.179852471623491</c:v>
                </c:pt>
                <c:pt idx="84">
                  <c:v>97.172636367549998</c:v>
                </c:pt>
                <c:pt idx="85">
                  <c:v>97.165302300901175</c:v>
                </c:pt>
                <c:pt idx="86">
                  <c:v>97.157854477049284</c:v>
                </c:pt>
                <c:pt idx="87">
                  <c:v>97.150296908777591</c:v>
                </c:pt>
                <c:pt idx="88">
                  <c:v>97.142633427177358</c:v>
                </c:pt>
                <c:pt idx="89">
                  <c:v>97.13486769181317</c:v>
                </c:pt>
                <c:pt idx="90">
                  <c:v>97.127003200213366</c:v>
                </c:pt>
                <c:pt idx="91">
                  <c:v>97.119043296737274</c:v>
                </c:pt>
                <c:pt idx="92">
                  <c:v>97.110991180866407</c:v>
                </c:pt>
                <c:pt idx="93">
                  <c:v>97.102849914962846</c:v>
                </c:pt>
                <c:pt idx="94">
                  <c:v>97.094622431534489</c:v>
                </c:pt>
                <c:pt idx="95">
                  <c:v>97.086311540042971</c:v>
                </c:pt>
                <c:pt idx="96">
                  <c:v>97.07791993328793</c:v>
                </c:pt>
                <c:pt idx="97">
                  <c:v>97.069450193397714</c:v>
                </c:pt>
                <c:pt idx="98">
                  <c:v>97.060904797454839</c:v>
                </c:pt>
                <c:pt idx="99">
                  <c:v>97.052286122781609</c:v>
                </c:pt>
                <c:pt idx="100">
                  <c:v>97.043596451909877</c:v>
                </c:pt>
                <c:pt idx="101">
                  <c:v>97.034837977256586</c:v>
                </c:pt>
                <c:pt idx="102">
                  <c:v>97.02601280552534</c:v>
                </c:pt>
                <c:pt idx="103">
                  <c:v>97.01712296185238</c:v>
                </c:pt>
                <c:pt idx="104">
                  <c:v>97.008170393714295</c:v>
                </c:pt>
                <c:pt idx="105">
                  <c:v>96.999156974613214</c:v>
                </c:pt>
                <c:pt idx="106">
                  <c:v>96.990084507554101</c:v>
                </c:pt>
                <c:pt idx="107">
                  <c:v>96.980954728327688</c:v>
                </c:pt>
                <c:pt idx="108">
                  <c:v>96.971769308611755</c:v>
                </c:pt>
                <c:pt idx="109">
                  <c:v>96.962529858902172</c:v>
                </c:pt>
                <c:pt idx="110">
                  <c:v>96.953237931284619</c:v>
                </c:pt>
                <c:pt idx="111">
                  <c:v>96.943895022057049</c:v>
                </c:pt>
                <c:pt idx="112">
                  <c:v>96.934502574212033</c:v>
                </c:pt>
                <c:pt idx="113">
                  <c:v>96.925061979787714</c:v>
                </c:pt>
                <c:pt idx="114">
                  <c:v>96.91557458209563</c:v>
                </c:pt>
                <c:pt idx="115">
                  <c:v>96.90604167783232</c:v>
                </c:pt>
                <c:pt idx="116">
                  <c:v>96.896464519082414</c:v>
                </c:pt>
                <c:pt idx="117">
                  <c:v>96.886844315219065</c:v>
                </c:pt>
                <c:pt idx="118">
                  <c:v>96.877182234708187</c:v>
                </c:pt>
                <c:pt idx="119">
                  <c:v>96.867479406821971</c:v>
                </c:pt>
                <c:pt idx="120">
                  <c:v>96.857736923266984</c:v>
                </c:pt>
                <c:pt idx="121">
                  <c:v>96.847955839731725</c:v>
                </c:pt>
                <c:pt idx="122">
                  <c:v>96.838137177358405</c:v>
                </c:pt>
                <c:pt idx="123">
                  <c:v>96.828281924143127</c:v>
                </c:pt>
                <c:pt idx="124">
                  <c:v>96.818391036268366</c:v>
                </c:pt>
                <c:pt idx="125">
                  <c:v>96.808465439371929</c:v>
                </c:pt>
                <c:pt idx="126">
                  <c:v>96.798506029755458</c:v>
                </c:pt>
                <c:pt idx="127">
                  <c:v>96.78851367553608</c:v>
                </c:pt>
                <c:pt idx="128">
                  <c:v>96.778489217744266</c:v>
                </c:pt>
                <c:pt idx="129">
                  <c:v>96.768433471370713</c:v>
                </c:pt>
                <c:pt idx="130">
                  <c:v>96.758347226365046</c:v>
                </c:pt>
                <c:pt idx="131">
                  <c:v>96.748231248588937</c:v>
                </c:pt>
                <c:pt idx="132">
                  <c:v>96.738086280726023</c:v>
                </c:pt>
                <c:pt idx="133">
                  <c:v>96.727913043150849</c:v>
                </c:pt>
                <c:pt idx="134">
                  <c:v>96.717712234759063</c:v>
                </c:pt>
                <c:pt idx="135">
                  <c:v>96.707484533760763</c:v>
                </c:pt>
                <c:pt idx="136">
                  <c:v>96.697230598438992</c:v>
                </c:pt>
                <c:pt idx="137">
                  <c:v>96.686951067875043</c:v>
                </c:pt>
                <c:pt idx="138">
                  <c:v>96.676646562642304</c:v>
                </c:pt>
                <c:pt idx="139">
                  <c:v>96.666317685470432</c:v>
                </c:pt>
                <c:pt idx="140">
                  <c:v>96.655965021880732</c:v>
                </c:pt>
                <c:pt idx="141">
                  <c:v>96.645589140794996</c:v>
                </c:pt>
                <c:pt idx="142">
                  <c:v>96.635190595118459</c:v>
                </c:pt>
                <c:pt idx="143">
                  <c:v>96.624769922298384</c:v>
                </c:pt>
                <c:pt idx="144">
                  <c:v>96.614327644859429</c:v>
                </c:pt>
                <c:pt idx="145">
                  <c:v>96.603864270916958</c:v>
                </c:pt>
                <c:pt idx="146">
                  <c:v>96.593380294669288</c:v>
                </c:pt>
                <c:pt idx="147">
                  <c:v>96.582876196869904</c:v>
                </c:pt>
                <c:pt idx="148">
                  <c:v>96.572352445280515</c:v>
                </c:pt>
                <c:pt idx="149">
                  <c:v>96.561809495106033</c:v>
                </c:pt>
                <c:pt idx="150">
                  <c:v>96.551247789412059</c:v>
                </c:pt>
              </c:numCache>
            </c:numRef>
          </c:yVal>
          <c:smooth val="0"/>
          <c:extLst>
            <c:ext xmlns:c16="http://schemas.microsoft.com/office/drawing/2014/chart" uri="{C3380CC4-5D6E-409C-BE32-E72D297353CC}">
              <c16:uniqueId val="{00000000-A990-4ED0-A166-4B5A02BBF415}"/>
            </c:ext>
          </c:extLst>
        </c:ser>
        <c:dLbls>
          <c:showLegendKey val="0"/>
          <c:showVal val="0"/>
          <c:showCatName val="0"/>
          <c:showSerName val="0"/>
          <c:showPercent val="0"/>
          <c:showBubbleSize val="0"/>
        </c:dLbls>
        <c:axId val="224130176"/>
        <c:axId val="224131712"/>
      </c:scatterChart>
      <c:scatterChart>
        <c:scatterStyle val="smoothMarker"/>
        <c:varyColors val="0"/>
        <c:ser>
          <c:idx val="1"/>
          <c:order val="1"/>
          <c:tx>
            <c:v>MOSFET</c:v>
          </c:tx>
          <c:marker>
            <c:symbol val="none"/>
          </c:marker>
          <c:xVal>
            <c:numRef>
              <c:f>[1]Eff_vs_IOUT!$S$7:$S$157</c:f>
              <c:numCache>
                <c:formatCode>General</c:formatCode>
                <c:ptCount val="151"/>
                <c:pt idx="0">
                  <c:v>0</c:v>
                </c:pt>
                <c:pt idx="1">
                  <c:v>9.3333333333333338E-2</c:v>
                </c:pt>
                <c:pt idx="2">
                  <c:v>0.18666666666666668</c:v>
                </c:pt>
                <c:pt idx="3">
                  <c:v>0.28000000000000003</c:v>
                </c:pt>
                <c:pt idx="4">
                  <c:v>0.37333333333333335</c:v>
                </c:pt>
                <c:pt idx="5">
                  <c:v>0.46666666666666667</c:v>
                </c:pt>
                <c:pt idx="6">
                  <c:v>0.56000000000000005</c:v>
                </c:pt>
                <c:pt idx="7">
                  <c:v>0.65333333333333332</c:v>
                </c:pt>
                <c:pt idx="8">
                  <c:v>0.7466666666666667</c:v>
                </c:pt>
                <c:pt idx="9">
                  <c:v>0.84000000000000008</c:v>
                </c:pt>
                <c:pt idx="10">
                  <c:v>0.93333333333333335</c:v>
                </c:pt>
                <c:pt idx="11">
                  <c:v>1.0266666666666666</c:v>
                </c:pt>
                <c:pt idx="12">
                  <c:v>1.1200000000000001</c:v>
                </c:pt>
                <c:pt idx="13">
                  <c:v>1.2133333333333334</c:v>
                </c:pt>
                <c:pt idx="14">
                  <c:v>1.3066666666666666</c:v>
                </c:pt>
                <c:pt idx="15">
                  <c:v>1.4000000000000001</c:v>
                </c:pt>
                <c:pt idx="16">
                  <c:v>1.4933333333333334</c:v>
                </c:pt>
                <c:pt idx="17">
                  <c:v>1.5866666666666667</c:v>
                </c:pt>
                <c:pt idx="18">
                  <c:v>1.6800000000000002</c:v>
                </c:pt>
                <c:pt idx="19">
                  <c:v>1.7733333333333334</c:v>
                </c:pt>
                <c:pt idx="20">
                  <c:v>1.8666666666666667</c:v>
                </c:pt>
                <c:pt idx="21">
                  <c:v>1.9600000000000002</c:v>
                </c:pt>
                <c:pt idx="22">
                  <c:v>2.0533333333333332</c:v>
                </c:pt>
                <c:pt idx="23">
                  <c:v>2.1466666666666669</c:v>
                </c:pt>
                <c:pt idx="24">
                  <c:v>2.2400000000000002</c:v>
                </c:pt>
                <c:pt idx="25">
                  <c:v>2.3333333333333335</c:v>
                </c:pt>
                <c:pt idx="26">
                  <c:v>2.4266666666666667</c:v>
                </c:pt>
                <c:pt idx="27">
                  <c:v>2.52</c:v>
                </c:pt>
                <c:pt idx="28">
                  <c:v>2.6133333333333333</c:v>
                </c:pt>
                <c:pt idx="29">
                  <c:v>2.706666666666667</c:v>
                </c:pt>
                <c:pt idx="30">
                  <c:v>2.8000000000000003</c:v>
                </c:pt>
                <c:pt idx="31">
                  <c:v>2.8933333333333335</c:v>
                </c:pt>
                <c:pt idx="32">
                  <c:v>2.9866666666666668</c:v>
                </c:pt>
                <c:pt idx="33">
                  <c:v>3.08</c:v>
                </c:pt>
                <c:pt idx="34">
                  <c:v>3.1733333333333333</c:v>
                </c:pt>
                <c:pt idx="35">
                  <c:v>3.2666666666666666</c:v>
                </c:pt>
                <c:pt idx="36">
                  <c:v>3.3600000000000003</c:v>
                </c:pt>
                <c:pt idx="37">
                  <c:v>3.4533333333333336</c:v>
                </c:pt>
                <c:pt idx="38">
                  <c:v>3.5466666666666669</c:v>
                </c:pt>
                <c:pt idx="39">
                  <c:v>3.64</c:v>
                </c:pt>
                <c:pt idx="40">
                  <c:v>3.7333333333333334</c:v>
                </c:pt>
                <c:pt idx="41">
                  <c:v>3.8266666666666667</c:v>
                </c:pt>
                <c:pt idx="42">
                  <c:v>3.9200000000000004</c:v>
                </c:pt>
                <c:pt idx="43">
                  <c:v>4.0133333333333336</c:v>
                </c:pt>
                <c:pt idx="44">
                  <c:v>4.1066666666666665</c:v>
                </c:pt>
                <c:pt idx="45">
                  <c:v>4.2</c:v>
                </c:pt>
                <c:pt idx="46">
                  <c:v>4.2933333333333339</c:v>
                </c:pt>
                <c:pt idx="47">
                  <c:v>4.3866666666666667</c:v>
                </c:pt>
                <c:pt idx="48">
                  <c:v>4.4800000000000004</c:v>
                </c:pt>
                <c:pt idx="49">
                  <c:v>4.5733333333333333</c:v>
                </c:pt>
                <c:pt idx="50">
                  <c:v>4.666666666666667</c:v>
                </c:pt>
                <c:pt idx="51">
                  <c:v>4.76</c:v>
                </c:pt>
                <c:pt idx="52">
                  <c:v>4.8533333333333335</c:v>
                </c:pt>
                <c:pt idx="53">
                  <c:v>4.9466666666666672</c:v>
                </c:pt>
                <c:pt idx="54">
                  <c:v>5.04</c:v>
                </c:pt>
                <c:pt idx="55">
                  <c:v>5.1333333333333337</c:v>
                </c:pt>
                <c:pt idx="56">
                  <c:v>5.2266666666666666</c:v>
                </c:pt>
                <c:pt idx="57">
                  <c:v>5.32</c:v>
                </c:pt>
                <c:pt idx="58">
                  <c:v>5.413333333333334</c:v>
                </c:pt>
                <c:pt idx="59">
                  <c:v>5.5066666666666668</c:v>
                </c:pt>
                <c:pt idx="60">
                  <c:v>5.6000000000000005</c:v>
                </c:pt>
                <c:pt idx="61">
                  <c:v>5.6933333333333334</c:v>
                </c:pt>
                <c:pt idx="62">
                  <c:v>5.7866666666666671</c:v>
                </c:pt>
                <c:pt idx="63">
                  <c:v>5.88</c:v>
                </c:pt>
                <c:pt idx="64">
                  <c:v>5.9733333333333336</c:v>
                </c:pt>
                <c:pt idx="65">
                  <c:v>6.0666666666666673</c:v>
                </c:pt>
                <c:pt idx="66">
                  <c:v>6.16</c:v>
                </c:pt>
                <c:pt idx="67">
                  <c:v>6.2533333333333339</c:v>
                </c:pt>
                <c:pt idx="68">
                  <c:v>6.3466666666666667</c:v>
                </c:pt>
                <c:pt idx="69">
                  <c:v>6.44</c:v>
                </c:pt>
                <c:pt idx="70">
                  <c:v>6.5333333333333332</c:v>
                </c:pt>
                <c:pt idx="71">
                  <c:v>6.6266666666666669</c:v>
                </c:pt>
                <c:pt idx="72">
                  <c:v>6.7200000000000006</c:v>
                </c:pt>
                <c:pt idx="73">
                  <c:v>6.8133333333333335</c:v>
                </c:pt>
                <c:pt idx="74">
                  <c:v>6.9066666666666672</c:v>
                </c:pt>
                <c:pt idx="75">
                  <c:v>7</c:v>
                </c:pt>
                <c:pt idx="76">
                  <c:v>7.0933333333333337</c:v>
                </c:pt>
                <c:pt idx="77">
                  <c:v>7.1866666666666674</c:v>
                </c:pt>
                <c:pt idx="78">
                  <c:v>7.28</c:v>
                </c:pt>
                <c:pt idx="79">
                  <c:v>7.373333333333334</c:v>
                </c:pt>
                <c:pt idx="80">
                  <c:v>7.4666666666666668</c:v>
                </c:pt>
                <c:pt idx="81">
                  <c:v>7.5600000000000005</c:v>
                </c:pt>
                <c:pt idx="82">
                  <c:v>7.6533333333333333</c:v>
                </c:pt>
                <c:pt idx="83">
                  <c:v>7.746666666666667</c:v>
                </c:pt>
                <c:pt idx="84">
                  <c:v>7.8400000000000007</c:v>
                </c:pt>
                <c:pt idx="85">
                  <c:v>7.9333333333333336</c:v>
                </c:pt>
                <c:pt idx="86">
                  <c:v>8.0266666666666673</c:v>
                </c:pt>
                <c:pt idx="87">
                  <c:v>8.120000000000001</c:v>
                </c:pt>
                <c:pt idx="88">
                  <c:v>8.2133333333333329</c:v>
                </c:pt>
                <c:pt idx="89">
                  <c:v>8.3066666666666666</c:v>
                </c:pt>
                <c:pt idx="90">
                  <c:v>8.4</c:v>
                </c:pt>
                <c:pt idx="91">
                  <c:v>8.4933333333333341</c:v>
                </c:pt>
                <c:pt idx="92">
                  <c:v>8.5866666666666678</c:v>
                </c:pt>
                <c:pt idx="93">
                  <c:v>8.68</c:v>
                </c:pt>
                <c:pt idx="94">
                  <c:v>8.7733333333333334</c:v>
                </c:pt>
                <c:pt idx="95">
                  <c:v>8.8666666666666671</c:v>
                </c:pt>
                <c:pt idx="96">
                  <c:v>8.9600000000000009</c:v>
                </c:pt>
                <c:pt idx="97">
                  <c:v>9.0533333333333346</c:v>
                </c:pt>
                <c:pt idx="98">
                  <c:v>9.1466666666666665</c:v>
                </c:pt>
                <c:pt idx="99">
                  <c:v>9.24</c:v>
                </c:pt>
                <c:pt idx="100">
                  <c:v>9.3333333333333339</c:v>
                </c:pt>
                <c:pt idx="101">
                  <c:v>9.4266666666666676</c:v>
                </c:pt>
                <c:pt idx="102">
                  <c:v>9.52</c:v>
                </c:pt>
                <c:pt idx="103">
                  <c:v>9.6133333333333333</c:v>
                </c:pt>
                <c:pt idx="104">
                  <c:v>9.706666666666667</c:v>
                </c:pt>
                <c:pt idx="105">
                  <c:v>9.8000000000000007</c:v>
                </c:pt>
                <c:pt idx="106">
                  <c:v>9.8933333333333344</c:v>
                </c:pt>
                <c:pt idx="107">
                  <c:v>9.9866666666666664</c:v>
                </c:pt>
                <c:pt idx="108">
                  <c:v>10.08</c:v>
                </c:pt>
                <c:pt idx="109">
                  <c:v>10.173333333333334</c:v>
                </c:pt>
                <c:pt idx="110">
                  <c:v>10.266666666666667</c:v>
                </c:pt>
                <c:pt idx="111">
                  <c:v>10.360000000000001</c:v>
                </c:pt>
                <c:pt idx="112">
                  <c:v>10.453333333333333</c:v>
                </c:pt>
                <c:pt idx="113">
                  <c:v>10.546666666666667</c:v>
                </c:pt>
                <c:pt idx="114">
                  <c:v>10.64</c:v>
                </c:pt>
                <c:pt idx="115">
                  <c:v>10.733333333333334</c:v>
                </c:pt>
                <c:pt idx="116">
                  <c:v>10.826666666666668</c:v>
                </c:pt>
                <c:pt idx="117">
                  <c:v>10.92</c:v>
                </c:pt>
                <c:pt idx="118">
                  <c:v>11.013333333333334</c:v>
                </c:pt>
                <c:pt idx="119">
                  <c:v>11.106666666666667</c:v>
                </c:pt>
                <c:pt idx="120">
                  <c:v>11.200000000000001</c:v>
                </c:pt>
                <c:pt idx="121">
                  <c:v>11.293333333333333</c:v>
                </c:pt>
                <c:pt idx="122">
                  <c:v>11.386666666666667</c:v>
                </c:pt>
                <c:pt idx="123">
                  <c:v>11.48</c:v>
                </c:pt>
                <c:pt idx="124">
                  <c:v>11.573333333333334</c:v>
                </c:pt>
                <c:pt idx="125">
                  <c:v>11.666666666666668</c:v>
                </c:pt>
                <c:pt idx="126">
                  <c:v>11.76</c:v>
                </c:pt>
                <c:pt idx="127">
                  <c:v>11.853333333333333</c:v>
                </c:pt>
                <c:pt idx="128">
                  <c:v>11.946666666666667</c:v>
                </c:pt>
                <c:pt idx="129">
                  <c:v>12.040000000000001</c:v>
                </c:pt>
                <c:pt idx="130">
                  <c:v>12.133333333333335</c:v>
                </c:pt>
                <c:pt idx="131">
                  <c:v>12.226666666666667</c:v>
                </c:pt>
                <c:pt idx="132">
                  <c:v>12.32</c:v>
                </c:pt>
                <c:pt idx="133">
                  <c:v>12.413333333333334</c:v>
                </c:pt>
                <c:pt idx="134">
                  <c:v>12.506666666666668</c:v>
                </c:pt>
                <c:pt idx="135">
                  <c:v>12.600000000000001</c:v>
                </c:pt>
                <c:pt idx="136">
                  <c:v>12.693333333333333</c:v>
                </c:pt>
                <c:pt idx="137">
                  <c:v>12.786666666666667</c:v>
                </c:pt>
                <c:pt idx="138">
                  <c:v>12.88</c:v>
                </c:pt>
                <c:pt idx="139">
                  <c:v>12.973333333333334</c:v>
                </c:pt>
                <c:pt idx="140">
                  <c:v>13.066666666666666</c:v>
                </c:pt>
                <c:pt idx="141">
                  <c:v>13.16</c:v>
                </c:pt>
                <c:pt idx="142">
                  <c:v>13.253333333333334</c:v>
                </c:pt>
                <c:pt idx="143">
                  <c:v>13.346666666666668</c:v>
                </c:pt>
                <c:pt idx="144">
                  <c:v>13.440000000000001</c:v>
                </c:pt>
                <c:pt idx="145">
                  <c:v>13.533333333333333</c:v>
                </c:pt>
                <c:pt idx="146">
                  <c:v>13.626666666666667</c:v>
                </c:pt>
                <c:pt idx="147">
                  <c:v>13.72</c:v>
                </c:pt>
                <c:pt idx="148">
                  <c:v>13.813333333333334</c:v>
                </c:pt>
                <c:pt idx="149">
                  <c:v>13.906666666666668</c:v>
                </c:pt>
                <c:pt idx="150">
                  <c:v>14</c:v>
                </c:pt>
              </c:numCache>
            </c:numRef>
          </c:xVal>
          <c:yVal>
            <c:numRef>
              <c:f>[1]Eff_vs_IOUT!$AI$7:$AI$157</c:f>
              <c:numCache>
                <c:formatCode>General</c:formatCode>
                <c:ptCount val="151"/>
                <c:pt idx="0">
                  <c:v>1.13161834494674E-3</c:v>
                </c:pt>
                <c:pt idx="1">
                  <c:v>5.3029569450771509E-2</c:v>
                </c:pt>
                <c:pt idx="2">
                  <c:v>0.10503205388992962</c:v>
                </c:pt>
                <c:pt idx="3">
                  <c:v>0.15713907166242103</c:v>
                </c:pt>
                <c:pt idx="4">
                  <c:v>0.20935062276824581</c:v>
                </c:pt>
                <c:pt idx="5">
                  <c:v>0.26166670720740393</c:v>
                </c:pt>
                <c:pt idx="6">
                  <c:v>0.31408732497989528</c:v>
                </c:pt>
                <c:pt idx="7">
                  <c:v>0.36661247608572006</c:v>
                </c:pt>
                <c:pt idx="8">
                  <c:v>0.41924216052487823</c:v>
                </c:pt>
                <c:pt idx="9">
                  <c:v>0.4719763782973696</c:v>
                </c:pt>
                <c:pt idx="10">
                  <c:v>0.52481512940319441</c:v>
                </c:pt>
                <c:pt idx="11">
                  <c:v>0.57775841384235238</c:v>
                </c:pt>
                <c:pt idx="12">
                  <c:v>0.63080623161484384</c:v>
                </c:pt>
                <c:pt idx="13">
                  <c:v>0.68395858272066867</c:v>
                </c:pt>
                <c:pt idx="14">
                  <c:v>0.73721546715982667</c:v>
                </c:pt>
                <c:pt idx="15">
                  <c:v>0.79057688493231826</c:v>
                </c:pt>
                <c:pt idx="16">
                  <c:v>0.84404283603814301</c:v>
                </c:pt>
                <c:pt idx="17">
                  <c:v>0.89761332047730091</c:v>
                </c:pt>
                <c:pt idx="18">
                  <c:v>0.95128833824979242</c:v>
                </c:pt>
                <c:pt idx="19">
                  <c:v>1.0050678893556171</c:v>
                </c:pt>
                <c:pt idx="20">
                  <c:v>1.0589519737947755</c:v>
                </c:pt>
                <c:pt idx="21">
                  <c:v>1.112940591567267</c:v>
                </c:pt>
                <c:pt idx="22">
                  <c:v>1.1670337426730912</c:v>
                </c:pt>
                <c:pt idx="23">
                  <c:v>1.2212314271122497</c:v>
                </c:pt>
                <c:pt idx="24">
                  <c:v>1.275533644884741</c:v>
                </c:pt>
                <c:pt idx="25">
                  <c:v>1.3299403959905658</c:v>
                </c:pt>
                <c:pt idx="26">
                  <c:v>1.384451680429724</c:v>
                </c:pt>
                <c:pt idx="27">
                  <c:v>1.4390674982022156</c:v>
                </c:pt>
                <c:pt idx="28">
                  <c:v>1.4937878493080401</c:v>
                </c:pt>
                <c:pt idx="29">
                  <c:v>1.5486127337471982</c:v>
                </c:pt>
                <c:pt idx="30">
                  <c:v>1.6035421515196897</c:v>
                </c:pt>
                <c:pt idx="31">
                  <c:v>1.6585761026255148</c:v>
                </c:pt>
                <c:pt idx="32">
                  <c:v>1.7137145870646726</c:v>
                </c:pt>
                <c:pt idx="33">
                  <c:v>1.768957604837164</c:v>
                </c:pt>
                <c:pt idx="34">
                  <c:v>1.8243051559429886</c:v>
                </c:pt>
                <c:pt idx="35">
                  <c:v>1.8797572403821465</c:v>
                </c:pt>
                <c:pt idx="36">
                  <c:v>1.9353138581546381</c:v>
                </c:pt>
                <c:pt idx="37">
                  <c:v>1.9909750092604632</c:v>
                </c:pt>
                <c:pt idx="38">
                  <c:v>2.0467406936996211</c:v>
                </c:pt>
                <c:pt idx="39">
                  <c:v>2.1026109114721123</c:v>
                </c:pt>
                <c:pt idx="40">
                  <c:v>2.1585856625779374</c:v>
                </c:pt>
                <c:pt idx="41">
                  <c:v>2.2146649470170954</c:v>
                </c:pt>
                <c:pt idx="42">
                  <c:v>2.2708487647895872</c:v>
                </c:pt>
                <c:pt idx="43">
                  <c:v>2.3271371158954119</c:v>
                </c:pt>
                <c:pt idx="44">
                  <c:v>2.3835300003345692</c:v>
                </c:pt>
                <c:pt idx="45">
                  <c:v>2.4400274181070611</c:v>
                </c:pt>
                <c:pt idx="46">
                  <c:v>2.496629369212886</c:v>
                </c:pt>
                <c:pt idx="47">
                  <c:v>2.5533358536520439</c:v>
                </c:pt>
                <c:pt idx="48">
                  <c:v>2.6101468714245351</c:v>
                </c:pt>
                <c:pt idx="49">
                  <c:v>2.6670624225303601</c:v>
                </c:pt>
                <c:pt idx="50">
                  <c:v>2.724082506969518</c:v>
                </c:pt>
                <c:pt idx="51">
                  <c:v>2.7812071247420094</c:v>
                </c:pt>
                <c:pt idx="52">
                  <c:v>2.8384362758478345</c:v>
                </c:pt>
                <c:pt idx="53">
                  <c:v>2.8957699602869931</c:v>
                </c:pt>
                <c:pt idx="54">
                  <c:v>2.9532081780594845</c:v>
                </c:pt>
                <c:pt idx="55">
                  <c:v>3.0107509291653094</c:v>
                </c:pt>
                <c:pt idx="56">
                  <c:v>3.0683982136044667</c:v>
                </c:pt>
                <c:pt idx="57">
                  <c:v>3.1261500313769579</c:v>
                </c:pt>
                <c:pt idx="58">
                  <c:v>3.1840063824827829</c:v>
                </c:pt>
                <c:pt idx="59">
                  <c:v>3.2419672669219408</c:v>
                </c:pt>
                <c:pt idx="60">
                  <c:v>3.3000326846944326</c:v>
                </c:pt>
                <c:pt idx="61">
                  <c:v>3.3582026358002577</c:v>
                </c:pt>
                <c:pt idx="62">
                  <c:v>3.4164771202394162</c:v>
                </c:pt>
                <c:pt idx="63">
                  <c:v>3.4748561380119067</c:v>
                </c:pt>
                <c:pt idx="64">
                  <c:v>3.533339689117732</c:v>
                </c:pt>
                <c:pt idx="65">
                  <c:v>3.5919277735568906</c:v>
                </c:pt>
                <c:pt idx="66">
                  <c:v>3.6506203913293813</c:v>
                </c:pt>
                <c:pt idx="67">
                  <c:v>3.7094175424352063</c:v>
                </c:pt>
                <c:pt idx="68">
                  <c:v>3.7683192268743637</c:v>
                </c:pt>
                <c:pt idx="69">
                  <c:v>3.8273254446468554</c:v>
                </c:pt>
                <c:pt idx="70">
                  <c:v>3.8864361957526796</c:v>
                </c:pt>
                <c:pt idx="71">
                  <c:v>3.9456514801918376</c:v>
                </c:pt>
                <c:pt idx="72">
                  <c:v>4.0049712979643299</c:v>
                </c:pt>
                <c:pt idx="73">
                  <c:v>4.0643956490701543</c:v>
                </c:pt>
                <c:pt idx="74">
                  <c:v>4.1239245335093129</c:v>
                </c:pt>
                <c:pt idx="75">
                  <c:v>4.183557951281804</c:v>
                </c:pt>
                <c:pt idx="76">
                  <c:v>4.2432959023876284</c:v>
                </c:pt>
                <c:pt idx="77">
                  <c:v>4.3031383868267872</c:v>
                </c:pt>
                <c:pt idx="78">
                  <c:v>4.3630854045992784</c:v>
                </c:pt>
                <c:pt idx="79">
                  <c:v>4.4231369557051039</c:v>
                </c:pt>
                <c:pt idx="80">
                  <c:v>4.4832930401442619</c:v>
                </c:pt>
                <c:pt idx="81">
                  <c:v>4.5435536579167533</c:v>
                </c:pt>
                <c:pt idx="82">
                  <c:v>4.6039188090225771</c:v>
                </c:pt>
                <c:pt idx="83">
                  <c:v>4.6643884934617352</c:v>
                </c:pt>
                <c:pt idx="84">
                  <c:v>4.7249627112342276</c:v>
                </c:pt>
                <c:pt idx="85">
                  <c:v>4.7856414623400516</c:v>
                </c:pt>
                <c:pt idx="86">
                  <c:v>4.8464247467792099</c:v>
                </c:pt>
                <c:pt idx="87">
                  <c:v>4.9073125645517015</c:v>
                </c:pt>
                <c:pt idx="88">
                  <c:v>4.9683049156575247</c:v>
                </c:pt>
                <c:pt idx="89">
                  <c:v>5.0294018000966831</c:v>
                </c:pt>
                <c:pt idx="90">
                  <c:v>5.0906032178691749</c:v>
                </c:pt>
                <c:pt idx="91">
                  <c:v>5.151909168975001</c:v>
                </c:pt>
                <c:pt idx="92">
                  <c:v>5.2133196534141586</c:v>
                </c:pt>
                <c:pt idx="93">
                  <c:v>5.2748346711866496</c:v>
                </c:pt>
                <c:pt idx="94">
                  <c:v>5.336454222292474</c:v>
                </c:pt>
                <c:pt idx="95">
                  <c:v>5.3981783067316327</c:v>
                </c:pt>
                <c:pt idx="96">
                  <c:v>5.4600069245041238</c:v>
                </c:pt>
                <c:pt idx="97">
                  <c:v>5.5219400756099501</c:v>
                </c:pt>
                <c:pt idx="98">
                  <c:v>5.5839777600491072</c:v>
                </c:pt>
                <c:pt idx="99">
                  <c:v>5.6461199778215985</c:v>
                </c:pt>
                <c:pt idx="100">
                  <c:v>5.7083667289274231</c:v>
                </c:pt>
                <c:pt idx="101">
                  <c:v>5.7707180133665812</c:v>
                </c:pt>
                <c:pt idx="102">
                  <c:v>5.8331738311390726</c:v>
                </c:pt>
                <c:pt idx="103">
                  <c:v>5.8957341822448974</c:v>
                </c:pt>
                <c:pt idx="104">
                  <c:v>5.9583990666840556</c:v>
                </c:pt>
                <c:pt idx="105">
                  <c:v>6.0211684844565481</c:v>
                </c:pt>
                <c:pt idx="106">
                  <c:v>6.084042435562373</c:v>
                </c:pt>
                <c:pt idx="107">
                  <c:v>6.1470209200015296</c:v>
                </c:pt>
                <c:pt idx="108">
                  <c:v>6.2101039377740221</c:v>
                </c:pt>
                <c:pt idx="109">
                  <c:v>6.2732914888798472</c:v>
                </c:pt>
                <c:pt idx="110">
                  <c:v>6.3365835733190048</c:v>
                </c:pt>
                <c:pt idx="111">
                  <c:v>6.3999801910914957</c:v>
                </c:pt>
                <c:pt idx="112">
                  <c:v>6.4634813421973201</c:v>
                </c:pt>
                <c:pt idx="113">
                  <c:v>6.5270870266364778</c:v>
                </c:pt>
                <c:pt idx="114">
                  <c:v>6.5907972444089697</c:v>
                </c:pt>
                <c:pt idx="115">
                  <c:v>6.6546119955147951</c:v>
                </c:pt>
                <c:pt idx="116">
                  <c:v>6.7185312799539529</c:v>
                </c:pt>
                <c:pt idx="117">
                  <c:v>6.7825550977264433</c:v>
                </c:pt>
                <c:pt idx="118">
                  <c:v>6.8466834488322688</c:v>
                </c:pt>
                <c:pt idx="119">
                  <c:v>6.9109163332714267</c:v>
                </c:pt>
                <c:pt idx="120">
                  <c:v>6.975253751043919</c:v>
                </c:pt>
                <c:pt idx="121">
                  <c:v>7.0396957021497428</c:v>
                </c:pt>
                <c:pt idx="122">
                  <c:v>7.1042421865889018</c:v>
                </c:pt>
                <c:pt idx="123">
                  <c:v>7.1688932043613933</c:v>
                </c:pt>
                <c:pt idx="124">
                  <c:v>7.2336487554672191</c:v>
                </c:pt>
                <c:pt idx="125">
                  <c:v>7.2985088399063773</c:v>
                </c:pt>
                <c:pt idx="126">
                  <c:v>7.3634734576788672</c:v>
                </c:pt>
                <c:pt idx="127">
                  <c:v>7.4285426087846922</c:v>
                </c:pt>
                <c:pt idx="128">
                  <c:v>7.4937162932238506</c:v>
                </c:pt>
                <c:pt idx="129">
                  <c:v>7.5589945109963432</c:v>
                </c:pt>
                <c:pt idx="130">
                  <c:v>7.6243772621021675</c:v>
                </c:pt>
                <c:pt idx="131">
                  <c:v>7.6898645465413242</c:v>
                </c:pt>
                <c:pt idx="132">
                  <c:v>7.7554563643138161</c:v>
                </c:pt>
                <c:pt idx="133">
                  <c:v>7.8211527154196414</c:v>
                </c:pt>
                <c:pt idx="134">
                  <c:v>7.8869535998587992</c:v>
                </c:pt>
                <c:pt idx="135">
                  <c:v>7.9528590176312912</c:v>
                </c:pt>
                <c:pt idx="136">
                  <c:v>8.0188689687371149</c:v>
                </c:pt>
                <c:pt idx="137">
                  <c:v>8.0849834531762728</c:v>
                </c:pt>
                <c:pt idx="138">
                  <c:v>8.151202470948764</c:v>
                </c:pt>
                <c:pt idx="139">
                  <c:v>8.2175260220545887</c:v>
                </c:pt>
                <c:pt idx="140">
                  <c:v>8.283954106493745</c:v>
                </c:pt>
                <c:pt idx="141">
                  <c:v>8.3504867242662382</c:v>
                </c:pt>
                <c:pt idx="142">
                  <c:v>8.4171238753720612</c:v>
                </c:pt>
                <c:pt idx="143">
                  <c:v>8.4838655598112229</c:v>
                </c:pt>
                <c:pt idx="144">
                  <c:v>8.5507117775837127</c:v>
                </c:pt>
                <c:pt idx="145">
                  <c:v>8.6176625286895376</c:v>
                </c:pt>
                <c:pt idx="146">
                  <c:v>8.684717813128696</c:v>
                </c:pt>
                <c:pt idx="147">
                  <c:v>8.7518776309011876</c:v>
                </c:pt>
                <c:pt idx="148">
                  <c:v>8.8191419820070127</c:v>
                </c:pt>
                <c:pt idx="149">
                  <c:v>8.8865108664461712</c:v>
                </c:pt>
                <c:pt idx="150">
                  <c:v>8.9539842842186612</c:v>
                </c:pt>
              </c:numCache>
            </c:numRef>
          </c:yVal>
          <c:smooth val="1"/>
          <c:extLst>
            <c:ext xmlns:c16="http://schemas.microsoft.com/office/drawing/2014/chart" uri="{C3380CC4-5D6E-409C-BE32-E72D297353CC}">
              <c16:uniqueId val="{00000001-A990-4ED0-A166-4B5A02BBF415}"/>
            </c:ext>
          </c:extLst>
        </c:ser>
        <c:ser>
          <c:idx val="2"/>
          <c:order val="2"/>
          <c:tx>
            <c:v>Diode</c:v>
          </c:tx>
          <c:marker>
            <c:symbol val="none"/>
          </c:marker>
          <c:xVal>
            <c:numRef>
              <c:f>[1]Eff_vs_IOUT!$S$7:$S$157</c:f>
              <c:numCache>
                <c:formatCode>General</c:formatCode>
                <c:ptCount val="151"/>
                <c:pt idx="0">
                  <c:v>0</c:v>
                </c:pt>
                <c:pt idx="1">
                  <c:v>9.3333333333333338E-2</c:v>
                </c:pt>
                <c:pt idx="2">
                  <c:v>0.18666666666666668</c:v>
                </c:pt>
                <c:pt idx="3">
                  <c:v>0.28000000000000003</c:v>
                </c:pt>
                <c:pt idx="4">
                  <c:v>0.37333333333333335</c:v>
                </c:pt>
                <c:pt idx="5">
                  <c:v>0.46666666666666667</c:v>
                </c:pt>
                <c:pt idx="6">
                  <c:v>0.56000000000000005</c:v>
                </c:pt>
                <c:pt idx="7">
                  <c:v>0.65333333333333332</c:v>
                </c:pt>
                <c:pt idx="8">
                  <c:v>0.7466666666666667</c:v>
                </c:pt>
                <c:pt idx="9">
                  <c:v>0.84000000000000008</c:v>
                </c:pt>
                <c:pt idx="10">
                  <c:v>0.93333333333333335</c:v>
                </c:pt>
                <c:pt idx="11">
                  <c:v>1.0266666666666666</c:v>
                </c:pt>
                <c:pt idx="12">
                  <c:v>1.1200000000000001</c:v>
                </c:pt>
                <c:pt idx="13">
                  <c:v>1.2133333333333334</c:v>
                </c:pt>
                <c:pt idx="14">
                  <c:v>1.3066666666666666</c:v>
                </c:pt>
                <c:pt idx="15">
                  <c:v>1.4000000000000001</c:v>
                </c:pt>
                <c:pt idx="16">
                  <c:v>1.4933333333333334</c:v>
                </c:pt>
                <c:pt idx="17">
                  <c:v>1.5866666666666667</c:v>
                </c:pt>
                <c:pt idx="18">
                  <c:v>1.6800000000000002</c:v>
                </c:pt>
                <c:pt idx="19">
                  <c:v>1.7733333333333334</c:v>
                </c:pt>
                <c:pt idx="20">
                  <c:v>1.8666666666666667</c:v>
                </c:pt>
                <c:pt idx="21">
                  <c:v>1.9600000000000002</c:v>
                </c:pt>
                <c:pt idx="22">
                  <c:v>2.0533333333333332</c:v>
                </c:pt>
                <c:pt idx="23">
                  <c:v>2.1466666666666669</c:v>
                </c:pt>
                <c:pt idx="24">
                  <c:v>2.2400000000000002</c:v>
                </c:pt>
                <c:pt idx="25">
                  <c:v>2.3333333333333335</c:v>
                </c:pt>
                <c:pt idx="26">
                  <c:v>2.4266666666666667</c:v>
                </c:pt>
                <c:pt idx="27">
                  <c:v>2.52</c:v>
                </c:pt>
                <c:pt idx="28">
                  <c:v>2.6133333333333333</c:v>
                </c:pt>
                <c:pt idx="29">
                  <c:v>2.706666666666667</c:v>
                </c:pt>
                <c:pt idx="30">
                  <c:v>2.8000000000000003</c:v>
                </c:pt>
                <c:pt idx="31">
                  <c:v>2.8933333333333335</c:v>
                </c:pt>
                <c:pt idx="32">
                  <c:v>2.9866666666666668</c:v>
                </c:pt>
                <c:pt idx="33">
                  <c:v>3.08</c:v>
                </c:pt>
                <c:pt idx="34">
                  <c:v>3.1733333333333333</c:v>
                </c:pt>
                <c:pt idx="35">
                  <c:v>3.2666666666666666</c:v>
                </c:pt>
                <c:pt idx="36">
                  <c:v>3.3600000000000003</c:v>
                </c:pt>
                <c:pt idx="37">
                  <c:v>3.4533333333333336</c:v>
                </c:pt>
                <c:pt idx="38">
                  <c:v>3.5466666666666669</c:v>
                </c:pt>
                <c:pt idx="39">
                  <c:v>3.64</c:v>
                </c:pt>
                <c:pt idx="40">
                  <c:v>3.7333333333333334</c:v>
                </c:pt>
                <c:pt idx="41">
                  <c:v>3.8266666666666667</c:v>
                </c:pt>
                <c:pt idx="42">
                  <c:v>3.9200000000000004</c:v>
                </c:pt>
                <c:pt idx="43">
                  <c:v>4.0133333333333336</c:v>
                </c:pt>
                <c:pt idx="44">
                  <c:v>4.1066666666666665</c:v>
                </c:pt>
                <c:pt idx="45">
                  <c:v>4.2</c:v>
                </c:pt>
                <c:pt idx="46">
                  <c:v>4.2933333333333339</c:v>
                </c:pt>
                <c:pt idx="47">
                  <c:v>4.3866666666666667</c:v>
                </c:pt>
                <c:pt idx="48">
                  <c:v>4.4800000000000004</c:v>
                </c:pt>
                <c:pt idx="49">
                  <c:v>4.5733333333333333</c:v>
                </c:pt>
                <c:pt idx="50">
                  <c:v>4.666666666666667</c:v>
                </c:pt>
                <c:pt idx="51">
                  <c:v>4.76</c:v>
                </c:pt>
                <c:pt idx="52">
                  <c:v>4.8533333333333335</c:v>
                </c:pt>
                <c:pt idx="53">
                  <c:v>4.9466666666666672</c:v>
                </c:pt>
                <c:pt idx="54">
                  <c:v>5.04</c:v>
                </c:pt>
                <c:pt idx="55">
                  <c:v>5.1333333333333337</c:v>
                </c:pt>
                <c:pt idx="56">
                  <c:v>5.2266666666666666</c:v>
                </c:pt>
                <c:pt idx="57">
                  <c:v>5.32</c:v>
                </c:pt>
                <c:pt idx="58">
                  <c:v>5.413333333333334</c:v>
                </c:pt>
                <c:pt idx="59">
                  <c:v>5.5066666666666668</c:v>
                </c:pt>
                <c:pt idx="60">
                  <c:v>5.6000000000000005</c:v>
                </c:pt>
                <c:pt idx="61">
                  <c:v>5.6933333333333334</c:v>
                </c:pt>
                <c:pt idx="62">
                  <c:v>5.7866666666666671</c:v>
                </c:pt>
                <c:pt idx="63">
                  <c:v>5.88</c:v>
                </c:pt>
                <c:pt idx="64">
                  <c:v>5.9733333333333336</c:v>
                </c:pt>
                <c:pt idx="65">
                  <c:v>6.0666666666666673</c:v>
                </c:pt>
                <c:pt idx="66">
                  <c:v>6.16</c:v>
                </c:pt>
                <c:pt idx="67">
                  <c:v>6.2533333333333339</c:v>
                </c:pt>
                <c:pt idx="68">
                  <c:v>6.3466666666666667</c:v>
                </c:pt>
                <c:pt idx="69">
                  <c:v>6.44</c:v>
                </c:pt>
                <c:pt idx="70">
                  <c:v>6.5333333333333332</c:v>
                </c:pt>
                <c:pt idx="71">
                  <c:v>6.6266666666666669</c:v>
                </c:pt>
                <c:pt idx="72">
                  <c:v>6.7200000000000006</c:v>
                </c:pt>
                <c:pt idx="73">
                  <c:v>6.8133333333333335</c:v>
                </c:pt>
                <c:pt idx="74">
                  <c:v>6.9066666666666672</c:v>
                </c:pt>
                <c:pt idx="75">
                  <c:v>7</c:v>
                </c:pt>
                <c:pt idx="76">
                  <c:v>7.0933333333333337</c:v>
                </c:pt>
                <c:pt idx="77">
                  <c:v>7.1866666666666674</c:v>
                </c:pt>
                <c:pt idx="78">
                  <c:v>7.28</c:v>
                </c:pt>
                <c:pt idx="79">
                  <c:v>7.373333333333334</c:v>
                </c:pt>
                <c:pt idx="80">
                  <c:v>7.4666666666666668</c:v>
                </c:pt>
                <c:pt idx="81">
                  <c:v>7.5600000000000005</c:v>
                </c:pt>
                <c:pt idx="82">
                  <c:v>7.6533333333333333</c:v>
                </c:pt>
                <c:pt idx="83">
                  <c:v>7.746666666666667</c:v>
                </c:pt>
                <c:pt idx="84">
                  <c:v>7.8400000000000007</c:v>
                </c:pt>
                <c:pt idx="85">
                  <c:v>7.9333333333333336</c:v>
                </c:pt>
                <c:pt idx="86">
                  <c:v>8.0266666666666673</c:v>
                </c:pt>
                <c:pt idx="87">
                  <c:v>8.120000000000001</c:v>
                </c:pt>
                <c:pt idx="88">
                  <c:v>8.2133333333333329</c:v>
                </c:pt>
                <c:pt idx="89">
                  <c:v>8.3066666666666666</c:v>
                </c:pt>
                <c:pt idx="90">
                  <c:v>8.4</c:v>
                </c:pt>
                <c:pt idx="91">
                  <c:v>8.4933333333333341</c:v>
                </c:pt>
                <c:pt idx="92">
                  <c:v>8.5866666666666678</c:v>
                </c:pt>
                <c:pt idx="93">
                  <c:v>8.68</c:v>
                </c:pt>
                <c:pt idx="94">
                  <c:v>8.7733333333333334</c:v>
                </c:pt>
                <c:pt idx="95">
                  <c:v>8.8666666666666671</c:v>
                </c:pt>
                <c:pt idx="96">
                  <c:v>8.9600000000000009</c:v>
                </c:pt>
                <c:pt idx="97">
                  <c:v>9.0533333333333346</c:v>
                </c:pt>
                <c:pt idx="98">
                  <c:v>9.1466666666666665</c:v>
                </c:pt>
                <c:pt idx="99">
                  <c:v>9.24</c:v>
                </c:pt>
                <c:pt idx="100">
                  <c:v>9.3333333333333339</c:v>
                </c:pt>
                <c:pt idx="101">
                  <c:v>9.4266666666666676</c:v>
                </c:pt>
                <c:pt idx="102">
                  <c:v>9.52</c:v>
                </c:pt>
                <c:pt idx="103">
                  <c:v>9.6133333333333333</c:v>
                </c:pt>
                <c:pt idx="104">
                  <c:v>9.706666666666667</c:v>
                </c:pt>
                <c:pt idx="105">
                  <c:v>9.8000000000000007</c:v>
                </c:pt>
                <c:pt idx="106">
                  <c:v>9.8933333333333344</c:v>
                </c:pt>
                <c:pt idx="107">
                  <c:v>9.9866666666666664</c:v>
                </c:pt>
                <c:pt idx="108">
                  <c:v>10.08</c:v>
                </c:pt>
                <c:pt idx="109">
                  <c:v>10.173333333333334</c:v>
                </c:pt>
                <c:pt idx="110">
                  <c:v>10.266666666666667</c:v>
                </c:pt>
                <c:pt idx="111">
                  <c:v>10.360000000000001</c:v>
                </c:pt>
                <c:pt idx="112">
                  <c:v>10.453333333333333</c:v>
                </c:pt>
                <c:pt idx="113">
                  <c:v>10.546666666666667</c:v>
                </c:pt>
                <c:pt idx="114">
                  <c:v>10.64</c:v>
                </c:pt>
                <c:pt idx="115">
                  <c:v>10.733333333333334</c:v>
                </c:pt>
                <c:pt idx="116">
                  <c:v>10.826666666666668</c:v>
                </c:pt>
                <c:pt idx="117">
                  <c:v>10.92</c:v>
                </c:pt>
                <c:pt idx="118">
                  <c:v>11.013333333333334</c:v>
                </c:pt>
                <c:pt idx="119">
                  <c:v>11.106666666666667</c:v>
                </c:pt>
                <c:pt idx="120">
                  <c:v>11.200000000000001</c:v>
                </c:pt>
                <c:pt idx="121">
                  <c:v>11.293333333333333</c:v>
                </c:pt>
                <c:pt idx="122">
                  <c:v>11.386666666666667</c:v>
                </c:pt>
                <c:pt idx="123">
                  <c:v>11.48</c:v>
                </c:pt>
                <c:pt idx="124">
                  <c:v>11.573333333333334</c:v>
                </c:pt>
                <c:pt idx="125">
                  <c:v>11.666666666666668</c:v>
                </c:pt>
                <c:pt idx="126">
                  <c:v>11.76</c:v>
                </c:pt>
                <c:pt idx="127">
                  <c:v>11.853333333333333</c:v>
                </c:pt>
                <c:pt idx="128">
                  <c:v>11.946666666666667</c:v>
                </c:pt>
                <c:pt idx="129">
                  <c:v>12.040000000000001</c:v>
                </c:pt>
                <c:pt idx="130">
                  <c:v>12.133333333333335</c:v>
                </c:pt>
                <c:pt idx="131">
                  <c:v>12.226666666666667</c:v>
                </c:pt>
                <c:pt idx="132">
                  <c:v>12.32</c:v>
                </c:pt>
                <c:pt idx="133">
                  <c:v>12.413333333333334</c:v>
                </c:pt>
                <c:pt idx="134">
                  <c:v>12.506666666666668</c:v>
                </c:pt>
                <c:pt idx="135">
                  <c:v>12.600000000000001</c:v>
                </c:pt>
                <c:pt idx="136">
                  <c:v>12.693333333333333</c:v>
                </c:pt>
                <c:pt idx="137">
                  <c:v>12.786666666666667</c:v>
                </c:pt>
                <c:pt idx="138">
                  <c:v>12.88</c:v>
                </c:pt>
                <c:pt idx="139">
                  <c:v>12.973333333333334</c:v>
                </c:pt>
                <c:pt idx="140">
                  <c:v>13.066666666666666</c:v>
                </c:pt>
                <c:pt idx="141">
                  <c:v>13.16</c:v>
                </c:pt>
                <c:pt idx="142">
                  <c:v>13.253333333333334</c:v>
                </c:pt>
                <c:pt idx="143">
                  <c:v>13.346666666666668</c:v>
                </c:pt>
                <c:pt idx="144">
                  <c:v>13.440000000000001</c:v>
                </c:pt>
                <c:pt idx="145">
                  <c:v>13.533333333333333</c:v>
                </c:pt>
                <c:pt idx="146">
                  <c:v>13.626666666666667</c:v>
                </c:pt>
                <c:pt idx="147">
                  <c:v>13.72</c:v>
                </c:pt>
                <c:pt idx="148">
                  <c:v>13.813333333333334</c:v>
                </c:pt>
                <c:pt idx="149">
                  <c:v>13.906666666666668</c:v>
                </c:pt>
                <c:pt idx="150">
                  <c:v>14</c:v>
                </c:pt>
              </c:numCache>
            </c:numRef>
          </c:xVal>
          <c:yVal>
            <c:numRef>
              <c:f>[1]Eff_vs_IOUT!$AO$7:$AO$157</c:f>
              <c:numCache>
                <c:formatCode>General</c:formatCode>
                <c:ptCount val="151"/>
                <c:pt idx="0">
                  <c:v>0.63790833399516844</c:v>
                </c:pt>
                <c:pt idx="1">
                  <c:v>0.63990566732850174</c:v>
                </c:pt>
                <c:pt idx="2">
                  <c:v>0.64195526732850172</c:v>
                </c:pt>
                <c:pt idx="3">
                  <c:v>0.6440571339951684</c:v>
                </c:pt>
                <c:pt idx="4">
                  <c:v>0.64621126732850176</c:v>
                </c:pt>
                <c:pt idx="5">
                  <c:v>0.6484176673285017</c:v>
                </c:pt>
                <c:pt idx="6">
                  <c:v>0.65067633399516844</c:v>
                </c:pt>
                <c:pt idx="7">
                  <c:v>0.65298726732850176</c:v>
                </c:pt>
                <c:pt idx="8">
                  <c:v>0.65535046732850177</c:v>
                </c:pt>
                <c:pt idx="9">
                  <c:v>0.65776593399516836</c:v>
                </c:pt>
                <c:pt idx="10">
                  <c:v>0.66023366732850175</c:v>
                </c:pt>
                <c:pt idx="11">
                  <c:v>0.66275366732850172</c:v>
                </c:pt>
                <c:pt idx="12">
                  <c:v>0.66532593399516837</c:v>
                </c:pt>
                <c:pt idx="13">
                  <c:v>0.66795046732850172</c:v>
                </c:pt>
                <c:pt idx="14">
                  <c:v>0.67062726732850175</c:v>
                </c:pt>
                <c:pt idx="15">
                  <c:v>0.67335633399516848</c:v>
                </c:pt>
                <c:pt idx="16">
                  <c:v>0.67613766732850178</c:v>
                </c:pt>
                <c:pt idx="17">
                  <c:v>0.67897126732850177</c:v>
                </c:pt>
                <c:pt idx="18">
                  <c:v>0.68185713399516845</c:v>
                </c:pt>
                <c:pt idx="19">
                  <c:v>0.68479526732850171</c:v>
                </c:pt>
                <c:pt idx="20">
                  <c:v>0.68778566732850177</c:v>
                </c:pt>
                <c:pt idx="21">
                  <c:v>0.69082833399516841</c:v>
                </c:pt>
                <c:pt idx="22">
                  <c:v>0.69392326732850174</c:v>
                </c:pt>
                <c:pt idx="23">
                  <c:v>0.69707046732850175</c:v>
                </c:pt>
                <c:pt idx="24">
                  <c:v>0.70026993399516846</c:v>
                </c:pt>
                <c:pt idx="25">
                  <c:v>0.70352166732850174</c:v>
                </c:pt>
                <c:pt idx="26">
                  <c:v>0.70682566732850183</c:v>
                </c:pt>
                <c:pt idx="27">
                  <c:v>0.71018193399516838</c:v>
                </c:pt>
                <c:pt idx="28">
                  <c:v>0.71359046732850173</c:v>
                </c:pt>
                <c:pt idx="29">
                  <c:v>0.71705126732850177</c:v>
                </c:pt>
                <c:pt idx="30">
                  <c:v>0.72056433399516839</c:v>
                </c:pt>
                <c:pt idx="31">
                  <c:v>0.72412966732850181</c:v>
                </c:pt>
                <c:pt idx="32">
                  <c:v>0.7277472673285017</c:v>
                </c:pt>
                <c:pt idx="33">
                  <c:v>0.7314171339951685</c:v>
                </c:pt>
                <c:pt idx="34">
                  <c:v>0.73513926732850177</c:v>
                </c:pt>
                <c:pt idx="35">
                  <c:v>0.73891366732850172</c:v>
                </c:pt>
                <c:pt idx="36">
                  <c:v>0.74274033399516837</c:v>
                </c:pt>
                <c:pt idx="37">
                  <c:v>0.7466192673285017</c:v>
                </c:pt>
                <c:pt idx="38">
                  <c:v>0.75055046732850172</c:v>
                </c:pt>
                <c:pt idx="39">
                  <c:v>0.75453393399516833</c:v>
                </c:pt>
                <c:pt idx="40">
                  <c:v>0.75856966732850173</c:v>
                </c:pt>
                <c:pt idx="41">
                  <c:v>0.76265766732850171</c:v>
                </c:pt>
                <c:pt idx="42">
                  <c:v>0.76679793399516849</c:v>
                </c:pt>
                <c:pt idx="43">
                  <c:v>0.77099046732850174</c:v>
                </c:pt>
                <c:pt idx="44">
                  <c:v>0.77523526732850168</c:v>
                </c:pt>
                <c:pt idx="45">
                  <c:v>0.77953233399516841</c:v>
                </c:pt>
                <c:pt idx="46">
                  <c:v>0.78388166732850184</c:v>
                </c:pt>
                <c:pt idx="47">
                  <c:v>0.78828326732850174</c:v>
                </c:pt>
                <c:pt idx="48">
                  <c:v>0.79273713399516832</c:v>
                </c:pt>
                <c:pt idx="49">
                  <c:v>0.7972432673285017</c:v>
                </c:pt>
                <c:pt idx="50">
                  <c:v>0.80180166732850178</c:v>
                </c:pt>
                <c:pt idx="51">
                  <c:v>0.80641233399516843</c:v>
                </c:pt>
                <c:pt idx="52">
                  <c:v>0.81107526732850177</c:v>
                </c:pt>
                <c:pt idx="53">
                  <c:v>0.8157904673285018</c:v>
                </c:pt>
                <c:pt idx="54">
                  <c:v>0.82055793399516841</c:v>
                </c:pt>
                <c:pt idx="55">
                  <c:v>0.82537766732850182</c:v>
                </c:pt>
                <c:pt idx="56">
                  <c:v>0.83024966732850169</c:v>
                </c:pt>
                <c:pt idx="57">
                  <c:v>0.83517393399516837</c:v>
                </c:pt>
                <c:pt idx="58">
                  <c:v>0.84015046732850174</c:v>
                </c:pt>
                <c:pt idx="59">
                  <c:v>0.84517926732850168</c:v>
                </c:pt>
                <c:pt idx="60">
                  <c:v>0.85026033399516843</c:v>
                </c:pt>
                <c:pt idx="61">
                  <c:v>0.85539366732850175</c:v>
                </c:pt>
                <c:pt idx="62">
                  <c:v>0.86057926732850187</c:v>
                </c:pt>
                <c:pt idx="63">
                  <c:v>0.86581713399516835</c:v>
                </c:pt>
                <c:pt idx="64">
                  <c:v>0.87110726732850186</c:v>
                </c:pt>
                <c:pt idx="65">
                  <c:v>0.87644966732850182</c:v>
                </c:pt>
                <c:pt idx="66">
                  <c:v>0.88184433399516837</c:v>
                </c:pt>
                <c:pt idx="67">
                  <c:v>0.88729126732850183</c:v>
                </c:pt>
                <c:pt idx="68">
                  <c:v>0.89279046732850165</c:v>
                </c:pt>
                <c:pt idx="69">
                  <c:v>0.89834193399516837</c:v>
                </c:pt>
                <c:pt idx="70">
                  <c:v>0.90394566732850168</c:v>
                </c:pt>
                <c:pt idx="71">
                  <c:v>0.90960166732850167</c:v>
                </c:pt>
                <c:pt idx="72">
                  <c:v>0.91530993399516836</c:v>
                </c:pt>
                <c:pt idx="73">
                  <c:v>0.92107046732850173</c:v>
                </c:pt>
                <c:pt idx="74">
                  <c:v>0.92688326732850179</c:v>
                </c:pt>
                <c:pt idx="75">
                  <c:v>0.93274833399516832</c:v>
                </c:pt>
                <c:pt idx="76">
                  <c:v>0.93866566732850176</c:v>
                </c:pt>
                <c:pt idx="77">
                  <c:v>0.94463526732850167</c:v>
                </c:pt>
                <c:pt idx="78">
                  <c:v>0.95065713399516838</c:v>
                </c:pt>
                <c:pt idx="79">
                  <c:v>0.95673126732850167</c:v>
                </c:pt>
                <c:pt idx="80">
                  <c:v>0.96285766732850175</c:v>
                </c:pt>
                <c:pt idx="81">
                  <c:v>0.96903633399516842</c:v>
                </c:pt>
                <c:pt idx="82">
                  <c:v>0.97526726732850166</c:v>
                </c:pt>
                <c:pt idx="83">
                  <c:v>0.98155046732850182</c:v>
                </c:pt>
                <c:pt idx="84">
                  <c:v>0.98788593399516844</c:v>
                </c:pt>
                <c:pt idx="85">
                  <c:v>0.99427366732850175</c:v>
                </c:pt>
                <c:pt idx="86">
                  <c:v>1.0007136673285018</c:v>
                </c:pt>
                <c:pt idx="87">
                  <c:v>1.0072059339951684</c:v>
                </c:pt>
                <c:pt idx="88">
                  <c:v>1.0137504673285016</c:v>
                </c:pt>
                <c:pt idx="89">
                  <c:v>1.0203472673285017</c:v>
                </c:pt>
                <c:pt idx="90">
                  <c:v>1.0269963339951684</c:v>
                </c:pt>
                <c:pt idx="91">
                  <c:v>1.0336976673285017</c:v>
                </c:pt>
                <c:pt idx="92">
                  <c:v>1.0404512673285016</c:v>
                </c:pt>
                <c:pt idx="93">
                  <c:v>1.0472571339951684</c:v>
                </c:pt>
                <c:pt idx="94">
                  <c:v>1.0541152673285017</c:v>
                </c:pt>
                <c:pt idx="95">
                  <c:v>1.0610256673285017</c:v>
                </c:pt>
                <c:pt idx="96">
                  <c:v>1.0679883339951683</c:v>
                </c:pt>
                <c:pt idx="97">
                  <c:v>1.0750032673285017</c:v>
                </c:pt>
                <c:pt idx="98">
                  <c:v>1.0820704673285015</c:v>
                </c:pt>
                <c:pt idx="99">
                  <c:v>1.0891899339951683</c:v>
                </c:pt>
                <c:pt idx="100">
                  <c:v>1.0963616673285017</c:v>
                </c:pt>
                <c:pt idx="101">
                  <c:v>1.1035856673285016</c:v>
                </c:pt>
                <c:pt idx="102">
                  <c:v>1.1108619339951684</c:v>
                </c:pt>
                <c:pt idx="103">
                  <c:v>1.1181904673285017</c:v>
                </c:pt>
                <c:pt idx="104">
                  <c:v>1.1255712673285017</c:v>
                </c:pt>
                <c:pt idx="105">
                  <c:v>1.1330043339951683</c:v>
                </c:pt>
                <c:pt idx="106">
                  <c:v>1.1404896673285019</c:v>
                </c:pt>
                <c:pt idx="107">
                  <c:v>1.1480272673285017</c:v>
                </c:pt>
                <c:pt idx="108">
                  <c:v>1.1556171339951684</c:v>
                </c:pt>
                <c:pt idx="109">
                  <c:v>1.1632592673285016</c:v>
                </c:pt>
                <c:pt idx="110">
                  <c:v>1.1709536673285019</c:v>
                </c:pt>
                <c:pt idx="111">
                  <c:v>1.1787003339951685</c:v>
                </c:pt>
                <c:pt idx="112">
                  <c:v>1.1864992673285015</c:v>
                </c:pt>
                <c:pt idx="113">
                  <c:v>1.1943504673285019</c:v>
                </c:pt>
                <c:pt idx="114">
                  <c:v>1.2022539339951683</c:v>
                </c:pt>
                <c:pt idx="115">
                  <c:v>1.2102096673285019</c:v>
                </c:pt>
                <c:pt idx="116">
                  <c:v>1.2182176673285019</c:v>
                </c:pt>
                <c:pt idx="117">
                  <c:v>1.2262779339951684</c:v>
                </c:pt>
                <c:pt idx="118">
                  <c:v>1.2343904673285018</c:v>
                </c:pt>
                <c:pt idx="119">
                  <c:v>1.2425552673285019</c:v>
                </c:pt>
                <c:pt idx="120">
                  <c:v>1.2507723339951684</c:v>
                </c:pt>
                <c:pt idx="121">
                  <c:v>1.2590416673285016</c:v>
                </c:pt>
                <c:pt idx="122">
                  <c:v>1.2673632673285018</c:v>
                </c:pt>
                <c:pt idx="123">
                  <c:v>1.2757371339951682</c:v>
                </c:pt>
                <c:pt idx="124">
                  <c:v>1.2841632673285017</c:v>
                </c:pt>
                <c:pt idx="125">
                  <c:v>1.2926416673285019</c:v>
                </c:pt>
                <c:pt idx="126">
                  <c:v>1.3011723339951682</c:v>
                </c:pt>
                <c:pt idx="127">
                  <c:v>1.3097552673285018</c:v>
                </c:pt>
                <c:pt idx="128">
                  <c:v>1.3183904673285016</c:v>
                </c:pt>
                <c:pt idx="129">
                  <c:v>1.3270779339951686</c:v>
                </c:pt>
                <c:pt idx="130">
                  <c:v>1.3358176673285018</c:v>
                </c:pt>
                <c:pt idx="131">
                  <c:v>1.3446096673285015</c:v>
                </c:pt>
                <c:pt idx="132">
                  <c:v>1.3534539339951683</c:v>
                </c:pt>
                <c:pt idx="133">
                  <c:v>1.3623504673285018</c:v>
                </c:pt>
                <c:pt idx="134">
                  <c:v>1.3712992673285016</c:v>
                </c:pt>
                <c:pt idx="135">
                  <c:v>1.3803003339951685</c:v>
                </c:pt>
                <c:pt idx="136">
                  <c:v>1.3893536673285016</c:v>
                </c:pt>
                <c:pt idx="137">
                  <c:v>1.3984592673285019</c:v>
                </c:pt>
                <c:pt idx="138">
                  <c:v>1.4076171339951684</c:v>
                </c:pt>
                <c:pt idx="139">
                  <c:v>1.4168272673285018</c:v>
                </c:pt>
                <c:pt idx="140">
                  <c:v>1.4260896673285015</c:v>
                </c:pt>
                <c:pt idx="141">
                  <c:v>1.4354043339951685</c:v>
                </c:pt>
                <c:pt idx="142">
                  <c:v>1.4447712673285016</c:v>
                </c:pt>
                <c:pt idx="143">
                  <c:v>1.454190467328502</c:v>
                </c:pt>
                <c:pt idx="144">
                  <c:v>1.4636619339951684</c:v>
                </c:pt>
                <c:pt idx="145">
                  <c:v>1.4731856673285018</c:v>
                </c:pt>
                <c:pt idx="146">
                  <c:v>1.4827616673285018</c:v>
                </c:pt>
                <c:pt idx="147">
                  <c:v>1.4923899339951685</c:v>
                </c:pt>
                <c:pt idx="148">
                  <c:v>1.5020704673285015</c:v>
                </c:pt>
                <c:pt idx="149">
                  <c:v>1.5118032673285018</c:v>
                </c:pt>
                <c:pt idx="150">
                  <c:v>1.5215883339951684</c:v>
                </c:pt>
              </c:numCache>
            </c:numRef>
          </c:yVal>
          <c:smooth val="1"/>
          <c:extLst>
            <c:ext xmlns:c16="http://schemas.microsoft.com/office/drawing/2014/chart" uri="{C3380CC4-5D6E-409C-BE32-E72D297353CC}">
              <c16:uniqueId val="{00000002-A990-4ED0-A166-4B5A02BBF415}"/>
            </c:ext>
          </c:extLst>
        </c:ser>
        <c:ser>
          <c:idx val="3"/>
          <c:order val="3"/>
          <c:tx>
            <c:v>RCS</c:v>
          </c:tx>
          <c:marker>
            <c:symbol val="none"/>
          </c:marker>
          <c:xVal>
            <c:numRef>
              <c:f>[1]Eff_vs_IOUT!$S$7:$S$157</c:f>
              <c:numCache>
                <c:formatCode>General</c:formatCode>
                <c:ptCount val="151"/>
                <c:pt idx="0">
                  <c:v>0</c:v>
                </c:pt>
                <c:pt idx="1">
                  <c:v>9.3333333333333338E-2</c:v>
                </c:pt>
                <c:pt idx="2">
                  <c:v>0.18666666666666668</c:v>
                </c:pt>
                <c:pt idx="3">
                  <c:v>0.28000000000000003</c:v>
                </c:pt>
                <c:pt idx="4">
                  <c:v>0.37333333333333335</c:v>
                </c:pt>
                <c:pt idx="5">
                  <c:v>0.46666666666666667</c:v>
                </c:pt>
                <c:pt idx="6">
                  <c:v>0.56000000000000005</c:v>
                </c:pt>
                <c:pt idx="7">
                  <c:v>0.65333333333333332</c:v>
                </c:pt>
                <c:pt idx="8">
                  <c:v>0.7466666666666667</c:v>
                </c:pt>
                <c:pt idx="9">
                  <c:v>0.84000000000000008</c:v>
                </c:pt>
                <c:pt idx="10">
                  <c:v>0.93333333333333335</c:v>
                </c:pt>
                <c:pt idx="11">
                  <c:v>1.0266666666666666</c:v>
                </c:pt>
                <c:pt idx="12">
                  <c:v>1.1200000000000001</c:v>
                </c:pt>
                <c:pt idx="13">
                  <c:v>1.2133333333333334</c:v>
                </c:pt>
                <c:pt idx="14">
                  <c:v>1.3066666666666666</c:v>
                </c:pt>
                <c:pt idx="15">
                  <c:v>1.4000000000000001</c:v>
                </c:pt>
                <c:pt idx="16">
                  <c:v>1.4933333333333334</c:v>
                </c:pt>
                <c:pt idx="17">
                  <c:v>1.5866666666666667</c:v>
                </c:pt>
                <c:pt idx="18">
                  <c:v>1.6800000000000002</c:v>
                </c:pt>
                <c:pt idx="19">
                  <c:v>1.7733333333333334</c:v>
                </c:pt>
                <c:pt idx="20">
                  <c:v>1.8666666666666667</c:v>
                </c:pt>
                <c:pt idx="21">
                  <c:v>1.9600000000000002</c:v>
                </c:pt>
                <c:pt idx="22">
                  <c:v>2.0533333333333332</c:v>
                </c:pt>
                <c:pt idx="23">
                  <c:v>2.1466666666666669</c:v>
                </c:pt>
                <c:pt idx="24">
                  <c:v>2.2400000000000002</c:v>
                </c:pt>
                <c:pt idx="25">
                  <c:v>2.3333333333333335</c:v>
                </c:pt>
                <c:pt idx="26">
                  <c:v>2.4266666666666667</c:v>
                </c:pt>
                <c:pt idx="27">
                  <c:v>2.52</c:v>
                </c:pt>
                <c:pt idx="28">
                  <c:v>2.6133333333333333</c:v>
                </c:pt>
                <c:pt idx="29">
                  <c:v>2.706666666666667</c:v>
                </c:pt>
                <c:pt idx="30">
                  <c:v>2.8000000000000003</c:v>
                </c:pt>
                <c:pt idx="31">
                  <c:v>2.8933333333333335</c:v>
                </c:pt>
                <c:pt idx="32">
                  <c:v>2.9866666666666668</c:v>
                </c:pt>
                <c:pt idx="33">
                  <c:v>3.08</c:v>
                </c:pt>
                <c:pt idx="34">
                  <c:v>3.1733333333333333</c:v>
                </c:pt>
                <c:pt idx="35">
                  <c:v>3.2666666666666666</c:v>
                </c:pt>
                <c:pt idx="36">
                  <c:v>3.3600000000000003</c:v>
                </c:pt>
                <c:pt idx="37">
                  <c:v>3.4533333333333336</c:v>
                </c:pt>
                <c:pt idx="38">
                  <c:v>3.5466666666666669</c:v>
                </c:pt>
                <c:pt idx="39">
                  <c:v>3.64</c:v>
                </c:pt>
                <c:pt idx="40">
                  <c:v>3.7333333333333334</c:v>
                </c:pt>
                <c:pt idx="41">
                  <c:v>3.8266666666666667</c:v>
                </c:pt>
                <c:pt idx="42">
                  <c:v>3.9200000000000004</c:v>
                </c:pt>
                <c:pt idx="43">
                  <c:v>4.0133333333333336</c:v>
                </c:pt>
                <c:pt idx="44">
                  <c:v>4.1066666666666665</c:v>
                </c:pt>
                <c:pt idx="45">
                  <c:v>4.2</c:v>
                </c:pt>
                <c:pt idx="46">
                  <c:v>4.2933333333333339</c:v>
                </c:pt>
                <c:pt idx="47">
                  <c:v>4.3866666666666667</c:v>
                </c:pt>
                <c:pt idx="48">
                  <c:v>4.4800000000000004</c:v>
                </c:pt>
                <c:pt idx="49">
                  <c:v>4.5733333333333333</c:v>
                </c:pt>
                <c:pt idx="50">
                  <c:v>4.666666666666667</c:v>
                </c:pt>
                <c:pt idx="51">
                  <c:v>4.76</c:v>
                </c:pt>
                <c:pt idx="52">
                  <c:v>4.8533333333333335</c:v>
                </c:pt>
                <c:pt idx="53">
                  <c:v>4.9466666666666672</c:v>
                </c:pt>
                <c:pt idx="54">
                  <c:v>5.04</c:v>
                </c:pt>
                <c:pt idx="55">
                  <c:v>5.1333333333333337</c:v>
                </c:pt>
                <c:pt idx="56">
                  <c:v>5.2266666666666666</c:v>
                </c:pt>
                <c:pt idx="57">
                  <c:v>5.32</c:v>
                </c:pt>
                <c:pt idx="58">
                  <c:v>5.413333333333334</c:v>
                </c:pt>
                <c:pt idx="59">
                  <c:v>5.5066666666666668</c:v>
                </c:pt>
                <c:pt idx="60">
                  <c:v>5.6000000000000005</c:v>
                </c:pt>
                <c:pt idx="61">
                  <c:v>5.6933333333333334</c:v>
                </c:pt>
                <c:pt idx="62">
                  <c:v>5.7866666666666671</c:v>
                </c:pt>
                <c:pt idx="63">
                  <c:v>5.88</c:v>
                </c:pt>
                <c:pt idx="64">
                  <c:v>5.9733333333333336</c:v>
                </c:pt>
                <c:pt idx="65">
                  <c:v>6.0666666666666673</c:v>
                </c:pt>
                <c:pt idx="66">
                  <c:v>6.16</c:v>
                </c:pt>
                <c:pt idx="67">
                  <c:v>6.2533333333333339</c:v>
                </c:pt>
                <c:pt idx="68">
                  <c:v>6.3466666666666667</c:v>
                </c:pt>
                <c:pt idx="69">
                  <c:v>6.44</c:v>
                </c:pt>
                <c:pt idx="70">
                  <c:v>6.5333333333333332</c:v>
                </c:pt>
                <c:pt idx="71">
                  <c:v>6.6266666666666669</c:v>
                </c:pt>
                <c:pt idx="72">
                  <c:v>6.7200000000000006</c:v>
                </c:pt>
                <c:pt idx="73">
                  <c:v>6.8133333333333335</c:v>
                </c:pt>
                <c:pt idx="74">
                  <c:v>6.9066666666666672</c:v>
                </c:pt>
                <c:pt idx="75">
                  <c:v>7</c:v>
                </c:pt>
                <c:pt idx="76">
                  <c:v>7.0933333333333337</c:v>
                </c:pt>
                <c:pt idx="77">
                  <c:v>7.1866666666666674</c:v>
                </c:pt>
                <c:pt idx="78">
                  <c:v>7.28</c:v>
                </c:pt>
                <c:pt idx="79">
                  <c:v>7.373333333333334</c:v>
                </c:pt>
                <c:pt idx="80">
                  <c:v>7.4666666666666668</c:v>
                </c:pt>
                <c:pt idx="81">
                  <c:v>7.5600000000000005</c:v>
                </c:pt>
                <c:pt idx="82">
                  <c:v>7.6533333333333333</c:v>
                </c:pt>
                <c:pt idx="83">
                  <c:v>7.746666666666667</c:v>
                </c:pt>
                <c:pt idx="84">
                  <c:v>7.8400000000000007</c:v>
                </c:pt>
                <c:pt idx="85">
                  <c:v>7.9333333333333336</c:v>
                </c:pt>
                <c:pt idx="86">
                  <c:v>8.0266666666666673</c:v>
                </c:pt>
                <c:pt idx="87">
                  <c:v>8.120000000000001</c:v>
                </c:pt>
                <c:pt idx="88">
                  <c:v>8.2133333333333329</c:v>
                </c:pt>
                <c:pt idx="89">
                  <c:v>8.3066666666666666</c:v>
                </c:pt>
                <c:pt idx="90">
                  <c:v>8.4</c:v>
                </c:pt>
                <c:pt idx="91">
                  <c:v>8.4933333333333341</c:v>
                </c:pt>
                <c:pt idx="92">
                  <c:v>8.5866666666666678</c:v>
                </c:pt>
                <c:pt idx="93">
                  <c:v>8.68</c:v>
                </c:pt>
                <c:pt idx="94">
                  <c:v>8.7733333333333334</c:v>
                </c:pt>
                <c:pt idx="95">
                  <c:v>8.8666666666666671</c:v>
                </c:pt>
                <c:pt idx="96">
                  <c:v>8.9600000000000009</c:v>
                </c:pt>
                <c:pt idx="97">
                  <c:v>9.0533333333333346</c:v>
                </c:pt>
                <c:pt idx="98">
                  <c:v>9.1466666666666665</c:v>
                </c:pt>
                <c:pt idx="99">
                  <c:v>9.24</c:v>
                </c:pt>
                <c:pt idx="100">
                  <c:v>9.3333333333333339</c:v>
                </c:pt>
                <c:pt idx="101">
                  <c:v>9.4266666666666676</c:v>
                </c:pt>
                <c:pt idx="102">
                  <c:v>9.52</c:v>
                </c:pt>
                <c:pt idx="103">
                  <c:v>9.6133333333333333</c:v>
                </c:pt>
                <c:pt idx="104">
                  <c:v>9.706666666666667</c:v>
                </c:pt>
                <c:pt idx="105">
                  <c:v>9.8000000000000007</c:v>
                </c:pt>
                <c:pt idx="106">
                  <c:v>9.8933333333333344</c:v>
                </c:pt>
                <c:pt idx="107">
                  <c:v>9.9866666666666664</c:v>
                </c:pt>
                <c:pt idx="108">
                  <c:v>10.08</c:v>
                </c:pt>
                <c:pt idx="109">
                  <c:v>10.173333333333334</c:v>
                </c:pt>
                <c:pt idx="110">
                  <c:v>10.266666666666667</c:v>
                </c:pt>
                <c:pt idx="111">
                  <c:v>10.360000000000001</c:v>
                </c:pt>
                <c:pt idx="112">
                  <c:v>10.453333333333333</c:v>
                </c:pt>
                <c:pt idx="113">
                  <c:v>10.546666666666667</c:v>
                </c:pt>
                <c:pt idx="114">
                  <c:v>10.64</c:v>
                </c:pt>
                <c:pt idx="115">
                  <c:v>10.733333333333334</c:v>
                </c:pt>
                <c:pt idx="116">
                  <c:v>10.826666666666668</c:v>
                </c:pt>
                <c:pt idx="117">
                  <c:v>10.92</c:v>
                </c:pt>
                <c:pt idx="118">
                  <c:v>11.013333333333334</c:v>
                </c:pt>
                <c:pt idx="119">
                  <c:v>11.106666666666667</c:v>
                </c:pt>
                <c:pt idx="120">
                  <c:v>11.200000000000001</c:v>
                </c:pt>
                <c:pt idx="121">
                  <c:v>11.293333333333333</c:v>
                </c:pt>
                <c:pt idx="122">
                  <c:v>11.386666666666667</c:v>
                </c:pt>
                <c:pt idx="123">
                  <c:v>11.48</c:v>
                </c:pt>
                <c:pt idx="124">
                  <c:v>11.573333333333334</c:v>
                </c:pt>
                <c:pt idx="125">
                  <c:v>11.666666666666668</c:v>
                </c:pt>
                <c:pt idx="126">
                  <c:v>11.76</c:v>
                </c:pt>
                <c:pt idx="127">
                  <c:v>11.853333333333333</c:v>
                </c:pt>
                <c:pt idx="128">
                  <c:v>11.946666666666667</c:v>
                </c:pt>
                <c:pt idx="129">
                  <c:v>12.040000000000001</c:v>
                </c:pt>
                <c:pt idx="130">
                  <c:v>12.133333333333335</c:v>
                </c:pt>
                <c:pt idx="131">
                  <c:v>12.226666666666667</c:v>
                </c:pt>
                <c:pt idx="132">
                  <c:v>12.32</c:v>
                </c:pt>
                <c:pt idx="133">
                  <c:v>12.413333333333334</c:v>
                </c:pt>
                <c:pt idx="134">
                  <c:v>12.506666666666668</c:v>
                </c:pt>
                <c:pt idx="135">
                  <c:v>12.600000000000001</c:v>
                </c:pt>
                <c:pt idx="136">
                  <c:v>12.693333333333333</c:v>
                </c:pt>
                <c:pt idx="137">
                  <c:v>12.786666666666667</c:v>
                </c:pt>
                <c:pt idx="138">
                  <c:v>12.88</c:v>
                </c:pt>
                <c:pt idx="139">
                  <c:v>12.973333333333334</c:v>
                </c:pt>
                <c:pt idx="140">
                  <c:v>13.066666666666666</c:v>
                </c:pt>
                <c:pt idx="141">
                  <c:v>13.16</c:v>
                </c:pt>
                <c:pt idx="142">
                  <c:v>13.253333333333334</c:v>
                </c:pt>
                <c:pt idx="143">
                  <c:v>13.346666666666668</c:v>
                </c:pt>
                <c:pt idx="144">
                  <c:v>13.440000000000001</c:v>
                </c:pt>
                <c:pt idx="145">
                  <c:v>13.533333333333333</c:v>
                </c:pt>
                <c:pt idx="146">
                  <c:v>13.626666666666667</c:v>
                </c:pt>
                <c:pt idx="147">
                  <c:v>13.72</c:v>
                </c:pt>
                <c:pt idx="148">
                  <c:v>13.813333333333334</c:v>
                </c:pt>
                <c:pt idx="149">
                  <c:v>13.906666666666668</c:v>
                </c:pt>
                <c:pt idx="150">
                  <c:v>14</c:v>
                </c:pt>
              </c:numCache>
            </c:numRef>
          </c:xVal>
          <c:yVal>
            <c:numRef>
              <c:f>[1]Eff_vs_IOUT!$AP$7:$AP$157</c:f>
              <c:numCache>
                <c:formatCode>General</c:formatCode>
                <c:ptCount val="151"/>
                <c:pt idx="0">
                  <c:v>2.5461412761301648E-3</c:v>
                </c:pt>
                <c:pt idx="1">
                  <c:v>2.663741276130165E-3</c:v>
                </c:pt>
                <c:pt idx="2">
                  <c:v>3.0165412761301649E-3</c:v>
                </c:pt>
                <c:pt idx="3">
                  <c:v>3.6045412761301645E-3</c:v>
                </c:pt>
                <c:pt idx="4">
                  <c:v>4.4277412761301654E-3</c:v>
                </c:pt>
                <c:pt idx="5">
                  <c:v>5.4861412761301655E-3</c:v>
                </c:pt>
                <c:pt idx="6">
                  <c:v>6.7797412761301645E-3</c:v>
                </c:pt>
                <c:pt idx="7">
                  <c:v>8.308541276130163E-3</c:v>
                </c:pt>
                <c:pt idx="8">
                  <c:v>1.0072541276130166E-2</c:v>
                </c:pt>
                <c:pt idx="9">
                  <c:v>1.2071741276130166E-2</c:v>
                </c:pt>
                <c:pt idx="10">
                  <c:v>1.4306141276130167E-2</c:v>
                </c:pt>
                <c:pt idx="11">
                  <c:v>1.6775741276130161E-2</c:v>
                </c:pt>
                <c:pt idx="12">
                  <c:v>1.9480541276130164E-2</c:v>
                </c:pt>
                <c:pt idx="13">
                  <c:v>2.242054127613017E-2</c:v>
                </c:pt>
                <c:pt idx="14">
                  <c:v>2.5595741276130162E-2</c:v>
                </c:pt>
                <c:pt idx="15">
                  <c:v>2.9006141276130167E-2</c:v>
                </c:pt>
                <c:pt idx="16">
                  <c:v>3.2651741276130172E-2</c:v>
                </c:pt>
                <c:pt idx="17">
                  <c:v>3.6532541276130169E-2</c:v>
                </c:pt>
                <c:pt idx="18">
                  <c:v>4.0648541276130171E-2</c:v>
                </c:pt>
                <c:pt idx="19">
                  <c:v>4.4999741276130177E-2</c:v>
                </c:pt>
                <c:pt idx="20">
                  <c:v>4.9586141276130175E-2</c:v>
                </c:pt>
                <c:pt idx="21">
                  <c:v>5.4407741276130184E-2</c:v>
                </c:pt>
                <c:pt idx="22">
                  <c:v>5.9464541276130156E-2</c:v>
                </c:pt>
                <c:pt idx="23">
                  <c:v>6.4756541276130161E-2</c:v>
                </c:pt>
                <c:pt idx="24">
                  <c:v>7.0283741276130171E-2</c:v>
                </c:pt>
                <c:pt idx="25">
                  <c:v>7.6046141276130172E-2</c:v>
                </c:pt>
                <c:pt idx="26">
                  <c:v>8.2043741276130178E-2</c:v>
                </c:pt>
                <c:pt idx="27">
                  <c:v>8.827654127613016E-2</c:v>
                </c:pt>
                <c:pt idx="28">
                  <c:v>9.4744541276130148E-2</c:v>
                </c:pt>
                <c:pt idx="29">
                  <c:v>0.10144774127613021</c:v>
                </c:pt>
                <c:pt idx="30">
                  <c:v>0.10838614127613017</c:v>
                </c:pt>
                <c:pt idx="31">
                  <c:v>0.11555974127613018</c:v>
                </c:pt>
                <c:pt idx="32">
                  <c:v>0.12296854127613016</c:v>
                </c:pt>
                <c:pt idx="33">
                  <c:v>0.13061254127613015</c:v>
                </c:pt>
                <c:pt idx="34">
                  <c:v>0.13849174127613015</c:v>
                </c:pt>
                <c:pt idx="35">
                  <c:v>0.14660614127613011</c:v>
                </c:pt>
                <c:pt idx="36">
                  <c:v>0.15495574127613018</c:v>
                </c:pt>
                <c:pt idx="37">
                  <c:v>0.16354054127613019</c:v>
                </c:pt>
                <c:pt idx="38">
                  <c:v>0.17236054127613018</c:v>
                </c:pt>
                <c:pt idx="39">
                  <c:v>0.18141574127613017</c:v>
                </c:pt>
                <c:pt idx="40">
                  <c:v>0.1907061412761302</c:v>
                </c:pt>
                <c:pt idx="41">
                  <c:v>0.20023174127613019</c:v>
                </c:pt>
                <c:pt idx="42">
                  <c:v>0.20999254127613026</c:v>
                </c:pt>
                <c:pt idx="43">
                  <c:v>0.21998854127613024</c:v>
                </c:pt>
                <c:pt idx="44">
                  <c:v>0.2302197412761301</c:v>
                </c:pt>
                <c:pt idx="45">
                  <c:v>0.24068614127613017</c:v>
                </c:pt>
                <c:pt idx="46">
                  <c:v>0.25138774127613023</c:v>
                </c:pt>
                <c:pt idx="47">
                  <c:v>0.26232454127613014</c:v>
                </c:pt>
                <c:pt idx="48">
                  <c:v>0.27349654127613016</c:v>
                </c:pt>
                <c:pt idx="49">
                  <c:v>0.28490374127613011</c:v>
                </c:pt>
                <c:pt idx="50">
                  <c:v>0.29654614127613022</c:v>
                </c:pt>
                <c:pt idx="51">
                  <c:v>0.3084237412761302</c:v>
                </c:pt>
                <c:pt idx="52">
                  <c:v>0.32053654127613024</c:v>
                </c:pt>
                <c:pt idx="53">
                  <c:v>0.33288454127613021</c:v>
                </c:pt>
                <c:pt idx="54">
                  <c:v>0.34546774127613017</c:v>
                </c:pt>
                <c:pt idx="55">
                  <c:v>0.35828614127613029</c:v>
                </c:pt>
                <c:pt idx="56">
                  <c:v>0.37133974127613001</c:v>
                </c:pt>
                <c:pt idx="57">
                  <c:v>0.38462854127613016</c:v>
                </c:pt>
                <c:pt idx="58">
                  <c:v>0.3981525412761302</c:v>
                </c:pt>
                <c:pt idx="59">
                  <c:v>0.41191174127613006</c:v>
                </c:pt>
                <c:pt idx="60">
                  <c:v>0.42590614127613013</c:v>
                </c:pt>
                <c:pt idx="61">
                  <c:v>0.44013574127613031</c:v>
                </c:pt>
                <c:pt idx="62">
                  <c:v>0.45460054127613025</c:v>
                </c:pt>
                <c:pt idx="63">
                  <c:v>0.46930054127613019</c:v>
                </c:pt>
                <c:pt idx="64">
                  <c:v>0.48423574127613017</c:v>
                </c:pt>
                <c:pt idx="65">
                  <c:v>0.49940614127613037</c:v>
                </c:pt>
                <c:pt idx="66">
                  <c:v>0.51481174127613027</c:v>
                </c:pt>
                <c:pt idx="67">
                  <c:v>0.53045254127613017</c:v>
                </c:pt>
                <c:pt idx="68">
                  <c:v>0.54632854127613006</c:v>
                </c:pt>
                <c:pt idx="69">
                  <c:v>0.56243974127613017</c:v>
                </c:pt>
                <c:pt idx="70">
                  <c:v>0.57878614127612993</c:v>
                </c:pt>
                <c:pt idx="71">
                  <c:v>0.59536774127613012</c:v>
                </c:pt>
                <c:pt idx="72">
                  <c:v>0.6121845412761302</c:v>
                </c:pt>
                <c:pt idx="73">
                  <c:v>0.62923654127613027</c:v>
                </c:pt>
                <c:pt idx="74">
                  <c:v>0.64652374127613033</c:v>
                </c:pt>
                <c:pt idx="75">
                  <c:v>0.66404614127613015</c:v>
                </c:pt>
                <c:pt idx="76">
                  <c:v>0.68180374127613019</c:v>
                </c:pt>
                <c:pt idx="77">
                  <c:v>0.69979654127613033</c:v>
                </c:pt>
                <c:pt idx="78">
                  <c:v>0.71802454127613013</c:v>
                </c:pt>
                <c:pt idx="79">
                  <c:v>0.73648774127613015</c:v>
                </c:pt>
                <c:pt idx="80">
                  <c:v>0.75518614127613026</c:v>
                </c:pt>
                <c:pt idx="81">
                  <c:v>0.77411974127613048</c:v>
                </c:pt>
                <c:pt idx="82">
                  <c:v>0.79328854127613024</c:v>
                </c:pt>
                <c:pt idx="83">
                  <c:v>0.81269254127613033</c:v>
                </c:pt>
                <c:pt idx="84">
                  <c:v>0.83233174127613052</c:v>
                </c:pt>
                <c:pt idx="85">
                  <c:v>0.85220614127613015</c:v>
                </c:pt>
                <c:pt idx="86">
                  <c:v>0.87231574127613043</c:v>
                </c:pt>
                <c:pt idx="87">
                  <c:v>0.89266054127613048</c:v>
                </c:pt>
                <c:pt idx="88">
                  <c:v>0.91324054127612997</c:v>
                </c:pt>
                <c:pt idx="89">
                  <c:v>0.93405574127613</c:v>
                </c:pt>
                <c:pt idx="90">
                  <c:v>0.95510614127613036</c:v>
                </c:pt>
                <c:pt idx="91">
                  <c:v>0.97639174127613004</c:v>
                </c:pt>
                <c:pt idx="92">
                  <c:v>0.99791254127613027</c:v>
                </c:pt>
                <c:pt idx="93">
                  <c:v>1.0196685412761304</c:v>
                </c:pt>
                <c:pt idx="94">
                  <c:v>1.0416597412761301</c:v>
                </c:pt>
                <c:pt idx="95">
                  <c:v>1.06388614127613</c:v>
                </c:pt>
                <c:pt idx="96">
                  <c:v>1.0863477412761304</c:v>
                </c:pt>
                <c:pt idx="97">
                  <c:v>1.1090445412761303</c:v>
                </c:pt>
                <c:pt idx="98">
                  <c:v>1.13197654127613</c:v>
                </c:pt>
                <c:pt idx="99">
                  <c:v>1.1551437412761303</c:v>
                </c:pt>
                <c:pt idx="100">
                  <c:v>1.1785461412761302</c:v>
                </c:pt>
                <c:pt idx="101">
                  <c:v>1.2021837412761303</c:v>
                </c:pt>
                <c:pt idx="102">
                  <c:v>1.22605654127613</c:v>
                </c:pt>
                <c:pt idx="103">
                  <c:v>1.2501645412761302</c:v>
                </c:pt>
                <c:pt idx="104">
                  <c:v>1.2745077412761305</c:v>
                </c:pt>
                <c:pt idx="105">
                  <c:v>1.2990861412761303</c:v>
                </c:pt>
                <c:pt idx="106">
                  <c:v>1.3238997412761304</c:v>
                </c:pt>
                <c:pt idx="107">
                  <c:v>1.3489485412761304</c:v>
                </c:pt>
                <c:pt idx="108">
                  <c:v>1.3742325412761303</c:v>
                </c:pt>
                <c:pt idx="109">
                  <c:v>1.3997517412761304</c:v>
                </c:pt>
                <c:pt idx="110">
                  <c:v>1.4255061412761303</c:v>
                </c:pt>
                <c:pt idx="111">
                  <c:v>1.4514957412761309</c:v>
                </c:pt>
                <c:pt idx="112">
                  <c:v>1.4777205412761296</c:v>
                </c:pt>
                <c:pt idx="113">
                  <c:v>1.5041805412761304</c:v>
                </c:pt>
                <c:pt idx="114">
                  <c:v>1.5308757412761302</c:v>
                </c:pt>
                <c:pt idx="115">
                  <c:v>1.5578061412761306</c:v>
                </c:pt>
                <c:pt idx="116">
                  <c:v>1.5849717412761304</c:v>
                </c:pt>
                <c:pt idx="117">
                  <c:v>1.6123725412761301</c:v>
                </c:pt>
                <c:pt idx="118">
                  <c:v>1.6400085412761298</c:v>
                </c:pt>
                <c:pt idx="119">
                  <c:v>1.6678797412761301</c:v>
                </c:pt>
                <c:pt idx="120">
                  <c:v>1.6959861412761297</c:v>
                </c:pt>
                <c:pt idx="121">
                  <c:v>1.7243277412761302</c:v>
                </c:pt>
                <c:pt idx="122">
                  <c:v>1.7529045412761304</c:v>
                </c:pt>
                <c:pt idx="123">
                  <c:v>1.7817165412761307</c:v>
                </c:pt>
                <c:pt idx="124">
                  <c:v>1.8107637412761304</c:v>
                </c:pt>
                <c:pt idx="125">
                  <c:v>1.8400461412761306</c:v>
                </c:pt>
                <c:pt idx="126">
                  <c:v>1.8695637412761303</c:v>
                </c:pt>
                <c:pt idx="127">
                  <c:v>1.8993165412761301</c:v>
                </c:pt>
                <c:pt idx="128">
                  <c:v>1.92930454127613</c:v>
                </c:pt>
                <c:pt idx="129">
                  <c:v>1.9595277412761303</c:v>
                </c:pt>
                <c:pt idx="130">
                  <c:v>1.9899861412761308</c:v>
                </c:pt>
                <c:pt idx="131">
                  <c:v>2.0206797412761301</c:v>
                </c:pt>
                <c:pt idx="132">
                  <c:v>2.0516085412761305</c:v>
                </c:pt>
                <c:pt idx="133">
                  <c:v>2.08277254127613</c:v>
                </c:pt>
                <c:pt idx="134">
                  <c:v>2.1141717412761301</c:v>
                </c:pt>
                <c:pt idx="135">
                  <c:v>2.1458061412761307</c:v>
                </c:pt>
                <c:pt idx="136">
                  <c:v>2.1776757412761296</c:v>
                </c:pt>
                <c:pt idx="137">
                  <c:v>2.20978054127613</c:v>
                </c:pt>
                <c:pt idx="138">
                  <c:v>2.2421205412761296</c:v>
                </c:pt>
                <c:pt idx="139">
                  <c:v>2.2746957412761306</c:v>
                </c:pt>
                <c:pt idx="140">
                  <c:v>2.3075061412761295</c:v>
                </c:pt>
                <c:pt idx="141">
                  <c:v>2.3405517412761307</c:v>
                </c:pt>
                <c:pt idx="142">
                  <c:v>2.3738325412761303</c:v>
                </c:pt>
                <c:pt idx="143">
                  <c:v>2.4073485412761304</c:v>
                </c:pt>
                <c:pt idx="144">
                  <c:v>2.4410997412761302</c:v>
                </c:pt>
                <c:pt idx="145">
                  <c:v>2.4750861412761305</c:v>
                </c:pt>
                <c:pt idx="146">
                  <c:v>2.50930774127613</c:v>
                </c:pt>
                <c:pt idx="147">
                  <c:v>2.5437645412761301</c:v>
                </c:pt>
                <c:pt idx="148">
                  <c:v>2.5784565412761302</c:v>
                </c:pt>
                <c:pt idx="149">
                  <c:v>2.6133837412761314</c:v>
                </c:pt>
                <c:pt idx="150">
                  <c:v>2.6485461412761295</c:v>
                </c:pt>
              </c:numCache>
            </c:numRef>
          </c:yVal>
          <c:smooth val="1"/>
          <c:extLst>
            <c:ext xmlns:c16="http://schemas.microsoft.com/office/drawing/2014/chart" uri="{C3380CC4-5D6E-409C-BE32-E72D297353CC}">
              <c16:uniqueId val="{00000003-A990-4ED0-A166-4B5A02BBF415}"/>
            </c:ext>
          </c:extLst>
        </c:ser>
        <c:dLbls>
          <c:showLegendKey val="0"/>
          <c:showVal val="0"/>
          <c:showCatName val="0"/>
          <c:showSerName val="0"/>
          <c:showPercent val="0"/>
          <c:showBubbleSize val="0"/>
        </c:dLbls>
        <c:axId val="543660288"/>
        <c:axId val="543658752"/>
      </c:scatterChart>
      <c:valAx>
        <c:axId val="224130176"/>
        <c:scaling>
          <c:orientation val="minMax"/>
          <c:max val="6"/>
        </c:scaling>
        <c:delete val="0"/>
        <c:axPos val="b"/>
        <c:majorGridlines/>
        <c:numFmt formatCode="General" sourceLinked="1"/>
        <c:majorTickMark val="out"/>
        <c:minorTickMark val="none"/>
        <c:tickLblPos val="nextTo"/>
        <c:crossAx val="224131712"/>
        <c:crosses val="autoZero"/>
        <c:crossBetween val="midCat"/>
      </c:valAx>
      <c:valAx>
        <c:axId val="224131712"/>
        <c:scaling>
          <c:orientation val="minMax"/>
          <c:max val="100"/>
          <c:min val="60"/>
        </c:scaling>
        <c:delete val="0"/>
        <c:axPos val="l"/>
        <c:majorGridlines/>
        <c:title>
          <c:overlay val="0"/>
          <c:txPr>
            <a:bodyPr rot="-5400000" vert="horz"/>
            <a:lstStyle/>
            <a:p>
              <a:pPr>
                <a:defRPr/>
              </a:pPr>
              <a:endParaRPr lang="en-US"/>
            </a:p>
          </c:txPr>
        </c:title>
        <c:numFmt formatCode="General" sourceLinked="1"/>
        <c:majorTickMark val="out"/>
        <c:minorTickMark val="none"/>
        <c:tickLblPos val="nextTo"/>
        <c:crossAx val="224130176"/>
        <c:crosses val="autoZero"/>
        <c:crossBetween val="midCat"/>
      </c:valAx>
      <c:valAx>
        <c:axId val="543658752"/>
        <c:scaling>
          <c:orientation val="minMax"/>
        </c:scaling>
        <c:delete val="0"/>
        <c:axPos val="r"/>
        <c:numFmt formatCode="General" sourceLinked="1"/>
        <c:majorTickMark val="out"/>
        <c:minorTickMark val="none"/>
        <c:tickLblPos val="nextTo"/>
        <c:crossAx val="543660288"/>
        <c:crosses val="max"/>
        <c:crossBetween val="midCat"/>
      </c:valAx>
      <c:valAx>
        <c:axId val="543660288"/>
        <c:scaling>
          <c:orientation val="minMax"/>
        </c:scaling>
        <c:delete val="1"/>
        <c:axPos val="b"/>
        <c:numFmt formatCode="General" sourceLinked="1"/>
        <c:majorTickMark val="out"/>
        <c:minorTickMark val="none"/>
        <c:tickLblPos val="nextTo"/>
        <c:crossAx val="543658752"/>
        <c:crosses val="autoZero"/>
        <c:crossBetween val="midCat"/>
      </c:valAx>
    </c:plotArea>
    <c:legend>
      <c:legendPos val="r"/>
      <c:overlay val="1"/>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Eff_vs_VIN!$T$7:$T$157</c:f>
              <c:numCache>
                <c:formatCode>General</c:formatCode>
                <c:ptCount val="151"/>
                <c:pt idx="0">
                  <c:v>9</c:v>
                </c:pt>
                <c:pt idx="1">
                  <c:v>9.0733333333333341</c:v>
                </c:pt>
                <c:pt idx="2">
                  <c:v>9.1466666666666665</c:v>
                </c:pt>
                <c:pt idx="3">
                  <c:v>9.2200000000000006</c:v>
                </c:pt>
                <c:pt idx="4">
                  <c:v>9.293333333333333</c:v>
                </c:pt>
                <c:pt idx="5">
                  <c:v>9.3666666666666671</c:v>
                </c:pt>
                <c:pt idx="6">
                  <c:v>9.44</c:v>
                </c:pt>
                <c:pt idx="7">
                  <c:v>9.5133333333333336</c:v>
                </c:pt>
                <c:pt idx="8">
                  <c:v>9.586666666666666</c:v>
                </c:pt>
                <c:pt idx="9">
                  <c:v>9.66</c:v>
                </c:pt>
                <c:pt idx="10">
                  <c:v>9.7333333333333343</c:v>
                </c:pt>
                <c:pt idx="11">
                  <c:v>9.8066666666666666</c:v>
                </c:pt>
                <c:pt idx="12">
                  <c:v>9.8800000000000008</c:v>
                </c:pt>
                <c:pt idx="13">
                  <c:v>9.9533333333333331</c:v>
                </c:pt>
                <c:pt idx="14">
                  <c:v>10.026666666666667</c:v>
                </c:pt>
                <c:pt idx="15">
                  <c:v>10.1</c:v>
                </c:pt>
                <c:pt idx="16">
                  <c:v>10.173333333333334</c:v>
                </c:pt>
                <c:pt idx="17">
                  <c:v>10.246666666666666</c:v>
                </c:pt>
                <c:pt idx="18">
                  <c:v>10.32</c:v>
                </c:pt>
                <c:pt idx="19">
                  <c:v>10.393333333333333</c:v>
                </c:pt>
                <c:pt idx="20">
                  <c:v>10.466666666666667</c:v>
                </c:pt>
                <c:pt idx="21">
                  <c:v>10.54</c:v>
                </c:pt>
                <c:pt idx="22">
                  <c:v>10.613333333333333</c:v>
                </c:pt>
                <c:pt idx="23">
                  <c:v>10.686666666666667</c:v>
                </c:pt>
                <c:pt idx="24">
                  <c:v>10.76</c:v>
                </c:pt>
                <c:pt idx="25">
                  <c:v>10.833333333333334</c:v>
                </c:pt>
                <c:pt idx="26">
                  <c:v>10.906666666666666</c:v>
                </c:pt>
                <c:pt idx="27">
                  <c:v>10.98</c:v>
                </c:pt>
                <c:pt idx="28">
                  <c:v>11.053333333333333</c:v>
                </c:pt>
                <c:pt idx="29">
                  <c:v>11.126666666666667</c:v>
                </c:pt>
                <c:pt idx="30">
                  <c:v>11.2</c:v>
                </c:pt>
                <c:pt idx="31">
                  <c:v>11.273333333333333</c:v>
                </c:pt>
                <c:pt idx="32">
                  <c:v>11.346666666666668</c:v>
                </c:pt>
                <c:pt idx="33">
                  <c:v>11.42</c:v>
                </c:pt>
                <c:pt idx="34">
                  <c:v>11.493333333333332</c:v>
                </c:pt>
                <c:pt idx="35">
                  <c:v>11.566666666666666</c:v>
                </c:pt>
                <c:pt idx="36">
                  <c:v>11.64</c:v>
                </c:pt>
                <c:pt idx="37">
                  <c:v>11.713333333333333</c:v>
                </c:pt>
                <c:pt idx="38">
                  <c:v>11.786666666666667</c:v>
                </c:pt>
                <c:pt idx="39">
                  <c:v>11.86</c:v>
                </c:pt>
                <c:pt idx="40">
                  <c:v>11.933333333333334</c:v>
                </c:pt>
                <c:pt idx="41">
                  <c:v>12.006666666666668</c:v>
                </c:pt>
                <c:pt idx="42">
                  <c:v>12.08</c:v>
                </c:pt>
                <c:pt idx="43">
                  <c:v>12.153333333333332</c:v>
                </c:pt>
                <c:pt idx="44">
                  <c:v>12.226666666666667</c:v>
                </c:pt>
                <c:pt idx="45">
                  <c:v>12.3</c:v>
                </c:pt>
                <c:pt idx="46">
                  <c:v>12.373333333333333</c:v>
                </c:pt>
                <c:pt idx="47">
                  <c:v>12.446666666666667</c:v>
                </c:pt>
                <c:pt idx="48">
                  <c:v>12.52</c:v>
                </c:pt>
                <c:pt idx="49">
                  <c:v>12.593333333333334</c:v>
                </c:pt>
                <c:pt idx="50">
                  <c:v>12.666666666666666</c:v>
                </c:pt>
                <c:pt idx="51">
                  <c:v>12.74</c:v>
                </c:pt>
                <c:pt idx="52">
                  <c:v>12.813333333333333</c:v>
                </c:pt>
                <c:pt idx="53">
                  <c:v>12.886666666666667</c:v>
                </c:pt>
                <c:pt idx="54">
                  <c:v>12.96</c:v>
                </c:pt>
                <c:pt idx="55">
                  <c:v>13.033333333333333</c:v>
                </c:pt>
                <c:pt idx="56">
                  <c:v>13.106666666666666</c:v>
                </c:pt>
                <c:pt idx="57">
                  <c:v>13.18</c:v>
                </c:pt>
                <c:pt idx="58">
                  <c:v>13.253333333333334</c:v>
                </c:pt>
                <c:pt idx="59">
                  <c:v>13.326666666666668</c:v>
                </c:pt>
                <c:pt idx="60">
                  <c:v>13.4</c:v>
                </c:pt>
                <c:pt idx="61">
                  <c:v>13.473333333333333</c:v>
                </c:pt>
                <c:pt idx="62">
                  <c:v>13.546666666666667</c:v>
                </c:pt>
                <c:pt idx="63">
                  <c:v>13.620000000000001</c:v>
                </c:pt>
                <c:pt idx="64">
                  <c:v>13.693333333333333</c:v>
                </c:pt>
                <c:pt idx="65">
                  <c:v>13.766666666666666</c:v>
                </c:pt>
                <c:pt idx="66">
                  <c:v>13.84</c:v>
                </c:pt>
                <c:pt idx="67">
                  <c:v>13.913333333333334</c:v>
                </c:pt>
                <c:pt idx="68">
                  <c:v>13.986666666666666</c:v>
                </c:pt>
                <c:pt idx="69">
                  <c:v>14.059999999999999</c:v>
                </c:pt>
                <c:pt idx="70">
                  <c:v>14.133333333333333</c:v>
                </c:pt>
                <c:pt idx="71">
                  <c:v>14.206666666666667</c:v>
                </c:pt>
                <c:pt idx="72">
                  <c:v>14.280000000000001</c:v>
                </c:pt>
                <c:pt idx="73">
                  <c:v>14.353333333333333</c:v>
                </c:pt>
                <c:pt idx="74">
                  <c:v>14.426666666666666</c:v>
                </c:pt>
                <c:pt idx="75">
                  <c:v>14.5</c:v>
                </c:pt>
                <c:pt idx="76">
                  <c:v>14.573333333333334</c:v>
                </c:pt>
                <c:pt idx="77">
                  <c:v>14.646666666666667</c:v>
                </c:pt>
                <c:pt idx="78">
                  <c:v>14.719999999999999</c:v>
                </c:pt>
                <c:pt idx="79">
                  <c:v>14.793333333333333</c:v>
                </c:pt>
                <c:pt idx="80">
                  <c:v>14.866666666666667</c:v>
                </c:pt>
                <c:pt idx="81">
                  <c:v>14.940000000000001</c:v>
                </c:pt>
                <c:pt idx="82">
                  <c:v>15.013333333333334</c:v>
                </c:pt>
                <c:pt idx="83">
                  <c:v>15.086666666666666</c:v>
                </c:pt>
                <c:pt idx="84">
                  <c:v>15.16</c:v>
                </c:pt>
                <c:pt idx="85">
                  <c:v>15.233333333333334</c:v>
                </c:pt>
                <c:pt idx="86">
                  <c:v>15.306666666666667</c:v>
                </c:pt>
                <c:pt idx="87">
                  <c:v>15.379999999999999</c:v>
                </c:pt>
                <c:pt idx="88">
                  <c:v>15.453333333333333</c:v>
                </c:pt>
                <c:pt idx="89">
                  <c:v>15.526666666666667</c:v>
                </c:pt>
                <c:pt idx="90">
                  <c:v>15.6</c:v>
                </c:pt>
                <c:pt idx="91">
                  <c:v>15.673333333333334</c:v>
                </c:pt>
                <c:pt idx="92">
                  <c:v>15.746666666666666</c:v>
                </c:pt>
                <c:pt idx="93">
                  <c:v>15.82</c:v>
                </c:pt>
                <c:pt idx="94">
                  <c:v>15.893333333333334</c:v>
                </c:pt>
                <c:pt idx="95">
                  <c:v>15.966666666666667</c:v>
                </c:pt>
                <c:pt idx="96">
                  <c:v>16.04</c:v>
                </c:pt>
                <c:pt idx="97">
                  <c:v>16.113333333333333</c:v>
                </c:pt>
                <c:pt idx="98">
                  <c:v>16.186666666666667</c:v>
                </c:pt>
                <c:pt idx="99">
                  <c:v>16.259999999999998</c:v>
                </c:pt>
                <c:pt idx="100">
                  <c:v>16.333333333333332</c:v>
                </c:pt>
                <c:pt idx="101">
                  <c:v>16.406666666666666</c:v>
                </c:pt>
                <c:pt idx="102">
                  <c:v>16.48</c:v>
                </c:pt>
                <c:pt idx="103">
                  <c:v>16.553333333333335</c:v>
                </c:pt>
                <c:pt idx="104">
                  <c:v>16.626666666666665</c:v>
                </c:pt>
                <c:pt idx="105">
                  <c:v>16.7</c:v>
                </c:pt>
                <c:pt idx="106">
                  <c:v>16.773333333333333</c:v>
                </c:pt>
                <c:pt idx="107">
                  <c:v>16.846666666666668</c:v>
                </c:pt>
                <c:pt idx="108">
                  <c:v>16.920000000000002</c:v>
                </c:pt>
                <c:pt idx="109">
                  <c:v>16.993333333333332</c:v>
                </c:pt>
                <c:pt idx="110">
                  <c:v>17.066666666666666</c:v>
                </c:pt>
                <c:pt idx="111">
                  <c:v>17.14</c:v>
                </c:pt>
                <c:pt idx="112">
                  <c:v>17.213333333333331</c:v>
                </c:pt>
                <c:pt idx="113">
                  <c:v>17.286666666666669</c:v>
                </c:pt>
                <c:pt idx="114">
                  <c:v>17.36</c:v>
                </c:pt>
                <c:pt idx="115">
                  <c:v>17.433333333333334</c:v>
                </c:pt>
                <c:pt idx="116">
                  <c:v>17.506666666666668</c:v>
                </c:pt>
                <c:pt idx="117">
                  <c:v>17.579999999999998</c:v>
                </c:pt>
                <c:pt idx="118">
                  <c:v>17.653333333333336</c:v>
                </c:pt>
                <c:pt idx="119">
                  <c:v>17.726666666666667</c:v>
                </c:pt>
                <c:pt idx="120">
                  <c:v>17.8</c:v>
                </c:pt>
                <c:pt idx="121">
                  <c:v>17.873333333333335</c:v>
                </c:pt>
                <c:pt idx="122">
                  <c:v>17.946666666666665</c:v>
                </c:pt>
                <c:pt idx="123">
                  <c:v>18.02</c:v>
                </c:pt>
                <c:pt idx="124">
                  <c:v>18.093333333333334</c:v>
                </c:pt>
                <c:pt idx="125">
                  <c:v>18.166666666666664</c:v>
                </c:pt>
                <c:pt idx="126">
                  <c:v>18.240000000000002</c:v>
                </c:pt>
                <c:pt idx="127">
                  <c:v>18.313333333333333</c:v>
                </c:pt>
                <c:pt idx="128">
                  <c:v>18.386666666666667</c:v>
                </c:pt>
                <c:pt idx="129">
                  <c:v>18.46</c:v>
                </c:pt>
                <c:pt idx="130">
                  <c:v>18.533333333333331</c:v>
                </c:pt>
                <c:pt idx="131">
                  <c:v>18.606666666666669</c:v>
                </c:pt>
                <c:pt idx="132">
                  <c:v>18.68</c:v>
                </c:pt>
                <c:pt idx="133">
                  <c:v>18.753333333333334</c:v>
                </c:pt>
                <c:pt idx="134">
                  <c:v>18.826666666666668</c:v>
                </c:pt>
                <c:pt idx="135">
                  <c:v>18.899999999999999</c:v>
                </c:pt>
                <c:pt idx="136">
                  <c:v>18.973333333333333</c:v>
                </c:pt>
                <c:pt idx="137">
                  <c:v>19.046666666666667</c:v>
                </c:pt>
                <c:pt idx="138">
                  <c:v>19.119999999999997</c:v>
                </c:pt>
                <c:pt idx="139">
                  <c:v>19.193333333333335</c:v>
                </c:pt>
                <c:pt idx="140">
                  <c:v>19.266666666666666</c:v>
                </c:pt>
                <c:pt idx="141">
                  <c:v>19.34</c:v>
                </c:pt>
                <c:pt idx="142">
                  <c:v>19.413333333333334</c:v>
                </c:pt>
                <c:pt idx="143">
                  <c:v>19.486666666666665</c:v>
                </c:pt>
                <c:pt idx="144">
                  <c:v>19.560000000000002</c:v>
                </c:pt>
                <c:pt idx="145">
                  <c:v>19.633333333333333</c:v>
                </c:pt>
                <c:pt idx="146">
                  <c:v>19.706666666666667</c:v>
                </c:pt>
                <c:pt idx="147">
                  <c:v>19.78</c:v>
                </c:pt>
                <c:pt idx="148">
                  <c:v>19.853333333333332</c:v>
                </c:pt>
                <c:pt idx="149">
                  <c:v>19.926666666666666</c:v>
                </c:pt>
                <c:pt idx="150">
                  <c:v>20</c:v>
                </c:pt>
              </c:numCache>
            </c:numRef>
          </c:xVal>
          <c:yVal>
            <c:numRef>
              <c:f>Eff_vs_VIN!$AW$7:$AW$157</c:f>
              <c:numCache>
                <c:formatCode>General</c:formatCode>
                <c:ptCount val="151"/>
                <c:pt idx="0">
                  <c:v>80.684297991858486</c:v>
                </c:pt>
                <c:pt idx="1">
                  <c:v>80.926839319372618</c:v>
                </c:pt>
                <c:pt idx="2">
                  <c:v>81.16500455524033</c:v>
                </c:pt>
                <c:pt idx="3">
                  <c:v>81.398889686841301</c:v>
                </c:pt>
                <c:pt idx="4">
                  <c:v>81.628588442876165</c:v>
                </c:pt>
                <c:pt idx="5">
                  <c:v>81.854192341728961</c:v>
                </c:pt>
                <c:pt idx="6">
                  <c:v>82.075790739474499</c:v>
                </c:pt>
                <c:pt idx="7">
                  <c:v>82.293470877463037</c:v>
                </c:pt>
                <c:pt idx="8">
                  <c:v>82.50731792942176</c:v>
                </c:pt>
                <c:pt idx="9">
                  <c:v>82.71741504802003</c:v>
                </c:pt>
                <c:pt idx="10">
                  <c:v>82.923843410852186</c:v>
                </c:pt>
                <c:pt idx="11">
                  <c:v>83.126682265797399</c:v>
                </c:pt>
                <c:pt idx="12">
                  <c:v>83.326008975721535</c:v>
                </c:pt>
                <c:pt idx="13">
                  <c:v>83.521899062491457</c:v>
                </c:pt>
                <c:pt idx="14">
                  <c:v>83.714426250276404</c:v>
                </c:pt>
                <c:pt idx="15">
                  <c:v>83.903662508115403</c:v>
                </c:pt>
                <c:pt idx="16">
                  <c:v>84.089678091733319</c:v>
                </c:pt>
                <c:pt idx="17">
                  <c:v>84.272541584591977</c:v>
                </c:pt>
                <c:pt idx="18">
                  <c:v>84.452319938165459</c:v>
                </c:pt>
                <c:pt idx="19">
                  <c:v>84.629078511431857</c:v>
                </c:pt>
                <c:pt idx="20">
                  <c:v>84.802881109576205</c:v>
                </c:pt>
                <c:pt idx="21">
                  <c:v>84.973790021901578</c:v>
                </c:pt>
                <c:pt idx="22">
                  <c:v>85.141866058947443</c:v>
                </c:pt>
                <c:pt idx="23">
                  <c:v>85.307168588816381</c:v>
                </c:pt>
                <c:pt idx="24">
                  <c:v>85.469755572711875</c:v>
                </c:pt>
                <c:pt idx="25">
                  <c:v>85.629683599691091</c:v>
                </c:pt>
                <c:pt idx="26">
                  <c:v>85.787007920638388</c:v>
                </c:pt>
                <c:pt idx="27">
                  <c:v>85.941782481466234</c:v>
                </c:pt>
                <c:pt idx="28">
                  <c:v>86.094059955551188</c:v>
                </c:pt>
                <c:pt idx="29">
                  <c:v>86.243891775413559</c:v>
                </c:pt>
                <c:pt idx="30">
                  <c:v>86.391328163650456</c:v>
                </c:pt>
                <c:pt idx="31">
                  <c:v>86.536418163132026</c:v>
                </c:pt>
                <c:pt idx="32">
                  <c:v>86.679209666472147</c:v>
                </c:pt>
                <c:pt idx="33">
                  <c:v>86.819749444784321</c:v>
                </c:pt>
                <c:pt idx="34">
                  <c:v>86.95808317573497</c:v>
                </c:pt>
                <c:pt idx="35">
                  <c:v>87.094255470905935</c:v>
                </c:pt>
                <c:pt idx="36">
                  <c:v>87.22830990247877</c:v>
                </c:pt>
                <c:pt idx="37">
                  <c:v>87.36028902925338</c:v>
                </c:pt>
                <c:pt idx="38">
                  <c:v>87.49023442201387</c:v>
                </c:pt>
                <c:pt idx="39">
                  <c:v>87.618186688254468</c:v>
                </c:pt>
                <c:pt idx="40">
                  <c:v>87.744185496278931</c:v>
                </c:pt>
                <c:pt idx="41">
                  <c:v>87.86826959868597</c:v>
                </c:pt>
                <c:pt idx="42">
                  <c:v>87.990476855254485</c:v>
                </c:pt>
                <c:pt idx="43">
                  <c:v>88.110844255241204</c:v>
                </c:pt>
                <c:pt idx="44">
                  <c:v>88.229407939104178</c:v>
                </c:pt>
                <c:pt idx="45">
                  <c:v>88.346203219664858</c:v>
                </c:pt>
                <c:pt idx="46">
                  <c:v>88.46126460272194</c:v>
                </c:pt>
                <c:pt idx="47">
                  <c:v>88.574625807129507</c:v>
                </c:pt>
                <c:pt idx="48">
                  <c:v>88.68631978435252</c:v>
                </c:pt>
                <c:pt idx="49">
                  <c:v>88.796378737511731</c:v>
                </c:pt>
                <c:pt idx="50">
                  <c:v>88.90483413993087</c:v>
                </c:pt>
                <c:pt idx="51">
                  <c:v>89.011716753197859</c:v>
                </c:pt>
                <c:pt idx="52">
                  <c:v>89.117056644752523</c:v>
                </c:pt>
                <c:pt idx="53">
                  <c:v>89.220883205012299</c:v>
                </c:pt>
                <c:pt idx="54">
                  <c:v>89.323225164047628</c:v>
                </c:pt>
                <c:pt idx="55">
                  <c:v>89.424110607818662</c:v>
                </c:pt>
                <c:pt idx="56">
                  <c:v>89.52356699398436</c:v>
                </c:pt>
                <c:pt idx="57">
                  <c:v>89.62162116729489</c:v>
                </c:pt>
                <c:pt idx="58">
                  <c:v>89.718299374578379</c:v>
                </c:pt>
                <c:pt idx="59">
                  <c:v>89.813627279332323</c:v>
                </c:pt>
                <c:pt idx="60">
                  <c:v>89.907629975930249</c:v>
                </c:pt>
                <c:pt idx="61">
                  <c:v>90.000332003453622</c:v>
                </c:pt>
                <c:pt idx="62">
                  <c:v>90.091757359158919</c:v>
                </c:pt>
                <c:pt idx="63">
                  <c:v>90.181929511589658</c:v>
                </c:pt>
                <c:pt idx="64">
                  <c:v>90.270871413342675</c:v>
                </c:pt>
                <c:pt idx="65">
                  <c:v>90.358605513498119</c:v>
                </c:pt>
                <c:pt idx="66">
                  <c:v>90.44515376972204</c:v>
                </c:pt>
                <c:pt idx="67">
                  <c:v>90.530537660050541</c:v>
                </c:pt>
                <c:pt idx="68">
                  <c:v>90.614778194363851</c:v>
                </c:pt>
                <c:pt idx="69">
                  <c:v>90.697895925559038</c:v>
                </c:pt>
                <c:pt idx="70">
                  <c:v>90.779910960429262</c:v>
                </c:pt>
                <c:pt idx="71">
                  <c:v>90.860842970257792</c:v>
                </c:pt>
                <c:pt idx="72">
                  <c:v>90.940711201134377</c:v>
                </c:pt>
                <c:pt idx="73">
                  <c:v>91.01953448400171</c:v>
                </c:pt>
                <c:pt idx="74">
                  <c:v>91.097331244439161</c:v>
                </c:pt>
                <c:pt idx="75">
                  <c:v>91.174119512191368</c:v>
                </c:pt>
                <c:pt idx="76">
                  <c:v>91.249916930448165</c:v>
                </c:pt>
                <c:pt idx="77">
                  <c:v>91.32474076488316</c:v>
                </c:pt>
                <c:pt idx="78">
                  <c:v>91.398607912457365</c:v>
                </c:pt>
                <c:pt idx="79">
                  <c:v>91.471534909994247</c:v>
                </c:pt>
                <c:pt idx="80">
                  <c:v>91.543537942532822</c:v>
                </c:pt>
                <c:pt idx="81">
                  <c:v>91.614632851464634</c:v>
                </c:pt>
                <c:pt idx="82">
                  <c:v>91.684835142460656</c:v>
                </c:pt>
                <c:pt idx="83">
                  <c:v>91.754159993194008</c:v>
                </c:pt>
                <c:pt idx="84">
                  <c:v>91.82262226086398</c:v>
                </c:pt>
                <c:pt idx="85">
                  <c:v>91.890236489526984</c:v>
                </c:pt>
                <c:pt idx="86">
                  <c:v>91.957016917239642</c:v>
                </c:pt>
                <c:pt idx="87">
                  <c:v>92.022977483019361</c:v>
                </c:pt>
                <c:pt idx="88">
                  <c:v>92.088131833627301</c:v>
                </c:pt>
                <c:pt idx="89">
                  <c:v>92.152493330178643</c:v>
                </c:pt>
                <c:pt idx="90">
                  <c:v>92.216075054585104</c:v>
                </c:pt>
                <c:pt idx="91">
                  <c:v>92.278889815834148</c:v>
                </c:pt>
                <c:pt idx="92">
                  <c:v>92.340950156109386</c:v>
                </c:pt>
                <c:pt idx="93">
                  <c:v>92.402268356756807</c:v>
                </c:pt>
                <c:pt idx="94">
                  <c:v>92.462856444100865</c:v>
                </c:pt>
                <c:pt idx="95">
                  <c:v>92.522726195114473</c:v>
                </c:pt>
                <c:pt idx="96">
                  <c:v>92.581889142947404</c:v>
                </c:pt>
                <c:pt idx="97">
                  <c:v>92.640356582316414</c:v>
                </c:pt>
                <c:pt idx="98">
                  <c:v>92.698139574761413</c:v>
                </c:pt>
                <c:pt idx="99">
                  <c:v>92.755248953770902</c:v>
                </c:pt>
                <c:pt idx="100">
                  <c:v>92.811695329780875</c:v>
                </c:pt>
                <c:pt idx="101">
                  <c:v>92.867489095049933</c:v>
                </c:pt>
                <c:pt idx="102">
                  <c:v>92.92264042841478</c:v>
                </c:pt>
                <c:pt idx="103">
                  <c:v>92.977159299928786</c:v>
                </c:pt>
                <c:pt idx="104">
                  <c:v>93.03105547538722</c:v>
                </c:pt>
                <c:pt idx="105">
                  <c:v>93.084338520742079</c:v>
                </c:pt>
                <c:pt idx="106">
                  <c:v>93.137017806409645</c:v>
                </c:pt>
                <c:pt idx="107">
                  <c:v>93.189102511473635</c:v>
                </c:pt>
                <c:pt idx="108">
                  <c:v>93.24060162778693</c:v>
                </c:pt>
                <c:pt idx="109">
                  <c:v>93.291523963974626</c:v>
                </c:pt>
                <c:pt idx="110">
                  <c:v>93.341878149340957</c:v>
                </c:pt>
                <c:pt idx="111">
                  <c:v>93.391672637683101</c:v>
                </c:pt>
                <c:pt idx="112">
                  <c:v>93.440915711014043</c:v>
                </c:pt>
                <c:pt idx="113">
                  <c:v>93.489615483197269</c:v>
                </c:pt>
                <c:pt idx="114">
                  <c:v>93.537779903495519</c:v>
                </c:pt>
                <c:pt idx="115">
                  <c:v>93.585416760036182</c:v>
                </c:pt>
                <c:pt idx="116">
                  <c:v>93.63253368319539</c:v>
                </c:pt>
                <c:pt idx="117">
                  <c:v>93.679138148903235</c:v>
                </c:pt>
                <c:pt idx="118">
                  <c:v>93.725237481872284</c:v>
                </c:pt>
                <c:pt idx="119">
                  <c:v>93.770838858751233</c:v>
                </c:pt>
                <c:pt idx="120">
                  <c:v>93.815949311206253</c:v>
                </c:pt>
                <c:pt idx="121">
                  <c:v>93.860575728931508</c:v>
                </c:pt>
                <c:pt idx="122">
                  <c:v>93.904724862591266</c:v>
                </c:pt>
                <c:pt idx="123">
                  <c:v>93.9484033266952</c:v>
                </c:pt>
                <c:pt idx="124">
                  <c:v>93.991617602408795</c:v>
                </c:pt>
                <c:pt idx="125">
                  <c:v>94.034374040300818</c:v>
                </c:pt>
                <c:pt idx="126">
                  <c:v>94.076678863029386</c:v>
                </c:pt>
                <c:pt idx="127">
                  <c:v>94.118538167968609</c:v>
                </c:pt>
                <c:pt idx="128">
                  <c:v>94.159957929777278</c:v>
                </c:pt>
                <c:pt idx="129">
                  <c:v>94.200944002911285</c:v>
                </c:pt>
                <c:pt idx="130">
                  <c:v>94.241502124081407</c:v>
                </c:pt>
                <c:pt idx="131">
                  <c:v>94.28163791465812</c:v>
                </c:pt>
                <c:pt idx="132">
                  <c:v>94.321356883024634</c:v>
                </c:pt>
                <c:pt idx="133">
                  <c:v>94.360664426880064</c:v>
                </c:pt>
                <c:pt idx="134">
                  <c:v>94.399565835493902</c:v>
                </c:pt>
                <c:pt idx="135">
                  <c:v>94.438066291913231</c:v>
                </c:pt>
                <c:pt idx="136">
                  <c:v>94.476170875124296</c:v>
                </c:pt>
                <c:pt idx="137">
                  <c:v>94.513884562169494</c:v>
                </c:pt>
                <c:pt idx="138">
                  <c:v>94.551212230221438</c:v>
                </c:pt>
                <c:pt idx="139">
                  <c:v>94.588158658615086</c:v>
                </c:pt>
                <c:pt idx="140">
                  <c:v>94.624728530839491</c:v>
                </c:pt>
                <c:pt idx="141">
                  <c:v>94.660926436490399</c:v>
                </c:pt>
                <c:pt idx="142">
                  <c:v>94.696756873184697</c:v>
                </c:pt>
                <c:pt idx="143">
                  <c:v>94.732224248438328</c:v>
                </c:pt>
                <c:pt idx="144">
                  <c:v>94.767332881508636</c:v>
                </c:pt>
                <c:pt idx="145">
                  <c:v>94.802087005202367</c:v>
                </c:pt>
                <c:pt idx="146">
                  <c:v>94.836490767650545</c:v>
                </c:pt>
                <c:pt idx="147">
                  <c:v>94.870548234051498</c:v>
                </c:pt>
                <c:pt idx="148">
                  <c:v>94.904263388383001</c:v>
                </c:pt>
                <c:pt idx="149">
                  <c:v>94.937640135084848</c:v>
                </c:pt>
                <c:pt idx="150">
                  <c:v>94.970682300713023</c:v>
                </c:pt>
              </c:numCache>
            </c:numRef>
          </c:yVal>
          <c:smooth val="0"/>
          <c:extLst>
            <c:ext xmlns:c16="http://schemas.microsoft.com/office/drawing/2014/chart" uri="{C3380CC4-5D6E-409C-BE32-E72D297353CC}">
              <c16:uniqueId val="{00000000-A9EB-4B3D-B1F8-864F59D7502D}"/>
            </c:ext>
          </c:extLst>
        </c:ser>
        <c:dLbls>
          <c:showLegendKey val="0"/>
          <c:showVal val="0"/>
          <c:showCatName val="0"/>
          <c:showSerName val="0"/>
          <c:showPercent val="0"/>
          <c:showBubbleSize val="0"/>
        </c:dLbls>
        <c:axId val="361445248"/>
        <c:axId val="361446784"/>
      </c:scatterChart>
      <c:scatterChart>
        <c:scatterStyle val="smoothMarker"/>
        <c:varyColors val="0"/>
        <c:ser>
          <c:idx val="1"/>
          <c:order val="1"/>
          <c:tx>
            <c:v>LS MOSFET</c:v>
          </c:tx>
          <c:spPr>
            <a:ln>
              <a:solidFill>
                <a:schemeClr val="tx2">
                  <a:lumMod val="75000"/>
                </a:schemeClr>
              </a:solidFill>
              <a:prstDash val="dashDot"/>
            </a:ln>
          </c:spPr>
          <c:marker>
            <c:symbol val="none"/>
          </c:marker>
          <c:xVal>
            <c:numRef>
              <c:f>Eff_vs_VIN!$T$7:$T$157</c:f>
              <c:numCache>
                <c:formatCode>General</c:formatCode>
                <c:ptCount val="151"/>
                <c:pt idx="0">
                  <c:v>9</c:v>
                </c:pt>
                <c:pt idx="1">
                  <c:v>9.0733333333333341</c:v>
                </c:pt>
                <c:pt idx="2">
                  <c:v>9.1466666666666665</c:v>
                </c:pt>
                <c:pt idx="3">
                  <c:v>9.2200000000000006</c:v>
                </c:pt>
                <c:pt idx="4">
                  <c:v>9.293333333333333</c:v>
                </c:pt>
                <c:pt idx="5">
                  <c:v>9.3666666666666671</c:v>
                </c:pt>
                <c:pt idx="6">
                  <c:v>9.44</c:v>
                </c:pt>
                <c:pt idx="7">
                  <c:v>9.5133333333333336</c:v>
                </c:pt>
                <c:pt idx="8">
                  <c:v>9.586666666666666</c:v>
                </c:pt>
                <c:pt idx="9">
                  <c:v>9.66</c:v>
                </c:pt>
                <c:pt idx="10">
                  <c:v>9.7333333333333343</c:v>
                </c:pt>
                <c:pt idx="11">
                  <c:v>9.8066666666666666</c:v>
                </c:pt>
                <c:pt idx="12">
                  <c:v>9.8800000000000008</c:v>
                </c:pt>
                <c:pt idx="13">
                  <c:v>9.9533333333333331</c:v>
                </c:pt>
                <c:pt idx="14">
                  <c:v>10.026666666666667</c:v>
                </c:pt>
                <c:pt idx="15">
                  <c:v>10.1</c:v>
                </c:pt>
                <c:pt idx="16">
                  <c:v>10.173333333333334</c:v>
                </c:pt>
                <c:pt idx="17">
                  <c:v>10.246666666666666</c:v>
                </c:pt>
                <c:pt idx="18">
                  <c:v>10.32</c:v>
                </c:pt>
                <c:pt idx="19">
                  <c:v>10.393333333333333</c:v>
                </c:pt>
                <c:pt idx="20">
                  <c:v>10.466666666666667</c:v>
                </c:pt>
                <c:pt idx="21">
                  <c:v>10.54</c:v>
                </c:pt>
                <c:pt idx="22">
                  <c:v>10.613333333333333</c:v>
                </c:pt>
                <c:pt idx="23">
                  <c:v>10.686666666666667</c:v>
                </c:pt>
                <c:pt idx="24">
                  <c:v>10.76</c:v>
                </c:pt>
                <c:pt idx="25">
                  <c:v>10.833333333333334</c:v>
                </c:pt>
                <c:pt idx="26">
                  <c:v>10.906666666666666</c:v>
                </c:pt>
                <c:pt idx="27">
                  <c:v>10.98</c:v>
                </c:pt>
                <c:pt idx="28">
                  <c:v>11.053333333333333</c:v>
                </c:pt>
                <c:pt idx="29">
                  <c:v>11.126666666666667</c:v>
                </c:pt>
                <c:pt idx="30">
                  <c:v>11.2</c:v>
                </c:pt>
                <c:pt idx="31">
                  <c:v>11.273333333333333</c:v>
                </c:pt>
                <c:pt idx="32">
                  <c:v>11.346666666666668</c:v>
                </c:pt>
                <c:pt idx="33">
                  <c:v>11.42</c:v>
                </c:pt>
                <c:pt idx="34">
                  <c:v>11.493333333333332</c:v>
                </c:pt>
                <c:pt idx="35">
                  <c:v>11.566666666666666</c:v>
                </c:pt>
                <c:pt idx="36">
                  <c:v>11.64</c:v>
                </c:pt>
                <c:pt idx="37">
                  <c:v>11.713333333333333</c:v>
                </c:pt>
                <c:pt idx="38">
                  <c:v>11.786666666666667</c:v>
                </c:pt>
                <c:pt idx="39">
                  <c:v>11.86</c:v>
                </c:pt>
                <c:pt idx="40">
                  <c:v>11.933333333333334</c:v>
                </c:pt>
                <c:pt idx="41">
                  <c:v>12.006666666666668</c:v>
                </c:pt>
                <c:pt idx="42">
                  <c:v>12.08</c:v>
                </c:pt>
                <c:pt idx="43">
                  <c:v>12.153333333333332</c:v>
                </c:pt>
                <c:pt idx="44">
                  <c:v>12.226666666666667</c:v>
                </c:pt>
                <c:pt idx="45">
                  <c:v>12.3</c:v>
                </c:pt>
                <c:pt idx="46">
                  <c:v>12.373333333333333</c:v>
                </c:pt>
                <c:pt idx="47">
                  <c:v>12.446666666666667</c:v>
                </c:pt>
                <c:pt idx="48">
                  <c:v>12.52</c:v>
                </c:pt>
                <c:pt idx="49">
                  <c:v>12.593333333333334</c:v>
                </c:pt>
                <c:pt idx="50">
                  <c:v>12.666666666666666</c:v>
                </c:pt>
                <c:pt idx="51">
                  <c:v>12.74</c:v>
                </c:pt>
                <c:pt idx="52">
                  <c:v>12.813333333333333</c:v>
                </c:pt>
                <c:pt idx="53">
                  <c:v>12.886666666666667</c:v>
                </c:pt>
                <c:pt idx="54">
                  <c:v>12.96</c:v>
                </c:pt>
                <c:pt idx="55">
                  <c:v>13.033333333333333</c:v>
                </c:pt>
                <c:pt idx="56">
                  <c:v>13.106666666666666</c:v>
                </c:pt>
                <c:pt idx="57">
                  <c:v>13.18</c:v>
                </c:pt>
                <c:pt idx="58">
                  <c:v>13.253333333333334</c:v>
                </c:pt>
                <c:pt idx="59">
                  <c:v>13.326666666666668</c:v>
                </c:pt>
                <c:pt idx="60">
                  <c:v>13.4</c:v>
                </c:pt>
                <c:pt idx="61">
                  <c:v>13.473333333333333</c:v>
                </c:pt>
                <c:pt idx="62">
                  <c:v>13.546666666666667</c:v>
                </c:pt>
                <c:pt idx="63">
                  <c:v>13.620000000000001</c:v>
                </c:pt>
                <c:pt idx="64">
                  <c:v>13.693333333333333</c:v>
                </c:pt>
                <c:pt idx="65">
                  <c:v>13.766666666666666</c:v>
                </c:pt>
                <c:pt idx="66">
                  <c:v>13.84</c:v>
                </c:pt>
                <c:pt idx="67">
                  <c:v>13.913333333333334</c:v>
                </c:pt>
                <c:pt idx="68">
                  <c:v>13.986666666666666</c:v>
                </c:pt>
                <c:pt idx="69">
                  <c:v>14.059999999999999</c:v>
                </c:pt>
                <c:pt idx="70">
                  <c:v>14.133333333333333</c:v>
                </c:pt>
                <c:pt idx="71">
                  <c:v>14.206666666666667</c:v>
                </c:pt>
                <c:pt idx="72">
                  <c:v>14.280000000000001</c:v>
                </c:pt>
                <c:pt idx="73">
                  <c:v>14.353333333333333</c:v>
                </c:pt>
                <c:pt idx="74">
                  <c:v>14.426666666666666</c:v>
                </c:pt>
                <c:pt idx="75">
                  <c:v>14.5</c:v>
                </c:pt>
                <c:pt idx="76">
                  <c:v>14.573333333333334</c:v>
                </c:pt>
                <c:pt idx="77">
                  <c:v>14.646666666666667</c:v>
                </c:pt>
                <c:pt idx="78">
                  <c:v>14.719999999999999</c:v>
                </c:pt>
                <c:pt idx="79">
                  <c:v>14.793333333333333</c:v>
                </c:pt>
                <c:pt idx="80">
                  <c:v>14.866666666666667</c:v>
                </c:pt>
                <c:pt idx="81">
                  <c:v>14.940000000000001</c:v>
                </c:pt>
                <c:pt idx="82">
                  <c:v>15.013333333333334</c:v>
                </c:pt>
                <c:pt idx="83">
                  <c:v>15.086666666666666</c:v>
                </c:pt>
                <c:pt idx="84">
                  <c:v>15.16</c:v>
                </c:pt>
                <c:pt idx="85">
                  <c:v>15.233333333333334</c:v>
                </c:pt>
                <c:pt idx="86">
                  <c:v>15.306666666666667</c:v>
                </c:pt>
                <c:pt idx="87">
                  <c:v>15.379999999999999</c:v>
                </c:pt>
                <c:pt idx="88">
                  <c:v>15.453333333333333</c:v>
                </c:pt>
                <c:pt idx="89">
                  <c:v>15.526666666666667</c:v>
                </c:pt>
                <c:pt idx="90">
                  <c:v>15.6</c:v>
                </c:pt>
                <c:pt idx="91">
                  <c:v>15.673333333333334</c:v>
                </c:pt>
                <c:pt idx="92">
                  <c:v>15.746666666666666</c:v>
                </c:pt>
                <c:pt idx="93">
                  <c:v>15.82</c:v>
                </c:pt>
                <c:pt idx="94">
                  <c:v>15.893333333333334</c:v>
                </c:pt>
                <c:pt idx="95">
                  <c:v>15.966666666666667</c:v>
                </c:pt>
                <c:pt idx="96">
                  <c:v>16.04</c:v>
                </c:pt>
                <c:pt idx="97">
                  <c:v>16.113333333333333</c:v>
                </c:pt>
                <c:pt idx="98">
                  <c:v>16.186666666666667</c:v>
                </c:pt>
                <c:pt idx="99">
                  <c:v>16.259999999999998</c:v>
                </c:pt>
                <c:pt idx="100">
                  <c:v>16.333333333333332</c:v>
                </c:pt>
                <c:pt idx="101">
                  <c:v>16.406666666666666</c:v>
                </c:pt>
                <c:pt idx="102">
                  <c:v>16.48</c:v>
                </c:pt>
                <c:pt idx="103">
                  <c:v>16.553333333333335</c:v>
                </c:pt>
                <c:pt idx="104">
                  <c:v>16.626666666666665</c:v>
                </c:pt>
                <c:pt idx="105">
                  <c:v>16.7</c:v>
                </c:pt>
                <c:pt idx="106">
                  <c:v>16.773333333333333</c:v>
                </c:pt>
                <c:pt idx="107">
                  <c:v>16.846666666666668</c:v>
                </c:pt>
                <c:pt idx="108">
                  <c:v>16.920000000000002</c:v>
                </c:pt>
                <c:pt idx="109">
                  <c:v>16.993333333333332</c:v>
                </c:pt>
                <c:pt idx="110">
                  <c:v>17.066666666666666</c:v>
                </c:pt>
                <c:pt idx="111">
                  <c:v>17.14</c:v>
                </c:pt>
                <c:pt idx="112">
                  <c:v>17.213333333333331</c:v>
                </c:pt>
                <c:pt idx="113">
                  <c:v>17.286666666666669</c:v>
                </c:pt>
                <c:pt idx="114">
                  <c:v>17.36</c:v>
                </c:pt>
                <c:pt idx="115">
                  <c:v>17.433333333333334</c:v>
                </c:pt>
                <c:pt idx="116">
                  <c:v>17.506666666666668</c:v>
                </c:pt>
                <c:pt idx="117">
                  <c:v>17.579999999999998</c:v>
                </c:pt>
                <c:pt idx="118">
                  <c:v>17.653333333333336</c:v>
                </c:pt>
                <c:pt idx="119">
                  <c:v>17.726666666666667</c:v>
                </c:pt>
                <c:pt idx="120">
                  <c:v>17.8</c:v>
                </c:pt>
                <c:pt idx="121">
                  <c:v>17.873333333333335</c:v>
                </c:pt>
                <c:pt idx="122">
                  <c:v>17.946666666666665</c:v>
                </c:pt>
                <c:pt idx="123">
                  <c:v>18.02</c:v>
                </c:pt>
                <c:pt idx="124">
                  <c:v>18.093333333333334</c:v>
                </c:pt>
                <c:pt idx="125">
                  <c:v>18.166666666666664</c:v>
                </c:pt>
                <c:pt idx="126">
                  <c:v>18.240000000000002</c:v>
                </c:pt>
                <c:pt idx="127">
                  <c:v>18.313333333333333</c:v>
                </c:pt>
                <c:pt idx="128">
                  <c:v>18.386666666666667</c:v>
                </c:pt>
                <c:pt idx="129">
                  <c:v>18.46</c:v>
                </c:pt>
                <c:pt idx="130">
                  <c:v>18.533333333333331</c:v>
                </c:pt>
                <c:pt idx="131">
                  <c:v>18.606666666666669</c:v>
                </c:pt>
                <c:pt idx="132">
                  <c:v>18.68</c:v>
                </c:pt>
                <c:pt idx="133">
                  <c:v>18.753333333333334</c:v>
                </c:pt>
                <c:pt idx="134">
                  <c:v>18.826666666666668</c:v>
                </c:pt>
                <c:pt idx="135">
                  <c:v>18.899999999999999</c:v>
                </c:pt>
                <c:pt idx="136">
                  <c:v>18.973333333333333</c:v>
                </c:pt>
                <c:pt idx="137">
                  <c:v>19.046666666666667</c:v>
                </c:pt>
                <c:pt idx="138">
                  <c:v>19.119999999999997</c:v>
                </c:pt>
                <c:pt idx="139">
                  <c:v>19.193333333333335</c:v>
                </c:pt>
                <c:pt idx="140">
                  <c:v>19.266666666666666</c:v>
                </c:pt>
                <c:pt idx="141">
                  <c:v>19.34</c:v>
                </c:pt>
                <c:pt idx="142">
                  <c:v>19.413333333333334</c:v>
                </c:pt>
                <c:pt idx="143">
                  <c:v>19.486666666666665</c:v>
                </c:pt>
                <c:pt idx="144">
                  <c:v>19.560000000000002</c:v>
                </c:pt>
                <c:pt idx="145">
                  <c:v>19.633333333333333</c:v>
                </c:pt>
                <c:pt idx="146">
                  <c:v>19.706666666666667</c:v>
                </c:pt>
                <c:pt idx="147">
                  <c:v>19.78</c:v>
                </c:pt>
                <c:pt idx="148">
                  <c:v>19.853333333333332</c:v>
                </c:pt>
                <c:pt idx="149">
                  <c:v>19.926666666666666</c:v>
                </c:pt>
                <c:pt idx="150">
                  <c:v>20</c:v>
                </c:pt>
              </c:numCache>
            </c:numRef>
          </c:xVal>
          <c:yVal>
            <c:numRef>
              <c:f>Eff_vs_VIN!$AI$7:$AI$157</c:f>
              <c:numCache>
                <c:formatCode>General</c:formatCode>
                <c:ptCount val="151"/>
                <c:pt idx="0">
                  <c:v>0.66958682950131609</c:v>
                </c:pt>
                <c:pt idx="1">
                  <c:v>0.66302312357656645</c:v>
                </c:pt>
                <c:pt idx="2">
                  <c:v>0.65658298303000251</c:v>
                </c:pt>
                <c:pt idx="3">
                  <c:v>0.65026302365105249</c:v>
                </c:pt>
                <c:pt idx="4">
                  <c:v>0.64405998168205003</c:v>
                </c:pt>
                <c:pt idx="5">
                  <c:v>0.63797070857475791</c:v>
                </c:pt>
                <c:pt idx="6">
                  <c:v>0.63199216601573538</c:v>
                </c:pt>
                <c:pt idx="7">
                  <c:v>0.62612142120472392</c:v>
                </c:pt>
                <c:pt idx="8">
                  <c:v>0.62035564237129071</c:v>
                </c:pt>
                <c:pt idx="9">
                  <c:v>0.61469209451592599</c:v>
                </c:pt>
                <c:pt idx="10">
                  <c:v>0.60912813536270061</c:v>
                </c:pt>
                <c:pt idx="11">
                  <c:v>0.60366121151141972</c:v>
                </c:pt>
                <c:pt idx="12">
                  <c:v>0.59828885477797933</c:v>
                </c:pt>
                <c:pt idx="13">
                  <c:v>0.59300867871236329</c:v>
                </c:pt>
                <c:pt idx="14">
                  <c:v>0.58781837528437408</c:v>
                </c:pt>
                <c:pt idx="15">
                  <c:v>0.58271571172782011</c:v>
                </c:pt>
                <c:pt idx="16">
                  <c:v>0.57769852753445983</c:v>
                </c:pt>
                <c:pt idx="17">
                  <c:v>0.57276473158953767</c:v>
                </c:pt>
                <c:pt idx="18">
                  <c:v>0.56791229944125143</c:v>
                </c:pt>
                <c:pt idx="19">
                  <c:v>0.56313927069695724</c:v>
                </c:pt>
                <c:pt idx="20">
                  <c:v>0.55844374653935158</c:v>
                </c:pt>
                <c:pt idx="21">
                  <c:v>0.55382388735628096</c:v>
                </c:pt>
                <c:pt idx="22">
                  <c:v>0.54927791047820151</c:v>
                </c:pt>
                <c:pt idx="23">
                  <c:v>0.54480408801767288</c:v>
                </c:pt>
                <c:pt idx="24">
                  <c:v>0.54040074480559475</c:v>
                </c:pt>
                <c:pt idx="25">
                  <c:v>0.53606625641920769</c:v>
                </c:pt>
                <c:pt idx="26">
                  <c:v>0.53179904729716798</c:v>
                </c:pt>
                <c:pt idx="27">
                  <c:v>0.52759758893727393</c:v>
                </c:pt>
                <c:pt idx="28">
                  <c:v>0.52346039817267831</c:v>
                </c:pt>
                <c:pt idx="29">
                  <c:v>0.51938603552265605</c:v>
                </c:pt>
                <c:pt idx="30">
                  <c:v>0.51537310361421818</c:v>
                </c:pt>
                <c:pt idx="31">
                  <c:v>0.51142024567107092</c:v>
                </c:pt>
                <c:pt idx="32">
                  <c:v>0.507526144066618</c:v>
                </c:pt>
                <c:pt idx="33">
                  <c:v>0.50368951893787939</c:v>
                </c:pt>
                <c:pt idx="34">
                  <c:v>0.49990912685737909</c:v>
                </c:pt>
                <c:pt idx="35">
                  <c:v>0.49618375956021116</c:v>
                </c:pt>
                <c:pt idx="36">
                  <c:v>0.49251224272364663</c:v>
                </c:pt>
                <c:pt idx="37">
                  <c:v>0.4888934347967861</c:v>
                </c:pt>
                <c:pt idx="38">
                  <c:v>0.48532622587789376</c:v>
                </c:pt>
                <c:pt idx="39">
                  <c:v>0.4818095366371814</c:v>
                </c:pt>
                <c:pt idx="40">
                  <c:v>0.47834231728291954</c:v>
                </c:pt>
                <c:pt idx="41">
                  <c:v>0.47492354656887315</c:v>
                </c:pt>
                <c:pt idx="42">
                  <c:v>0.47155223084115849</c:v>
                </c:pt>
                <c:pt idx="43">
                  <c:v>0.46822740312271915</c:v>
                </c:pt>
                <c:pt idx="44">
                  <c:v>0.46494812223371118</c:v>
                </c:pt>
                <c:pt idx="45">
                  <c:v>0.4617134719461764</c:v>
                </c:pt>
                <c:pt idx="46">
                  <c:v>0.4585225601714632</c:v>
                </c:pt>
                <c:pt idx="47">
                  <c:v>0.45537451817893448</c:v>
                </c:pt>
                <c:pt idx="48">
                  <c:v>0.45226849984457579</c:v>
                </c:pt>
                <c:pt idx="49">
                  <c:v>0.44920368092818336</c:v>
                </c:pt>
                <c:pt idx="50">
                  <c:v>0.44617925837788319</c:v>
                </c:pt>
                <c:pt idx="51">
                  <c:v>0.44319444966078642</c:v>
                </c:pt>
                <c:pt idx="52">
                  <c:v>0.44024849211865308</c:v>
                </c:pt>
                <c:pt idx="53">
                  <c:v>0.43734064234748404</c:v>
                </c:pt>
                <c:pt idx="54">
                  <c:v>0.43447017560002071</c:v>
                </c:pt>
                <c:pt idx="55">
                  <c:v>0.43163638521017483</c:v>
                </c:pt>
                <c:pt idx="56">
                  <c:v>0.42883858203846137</c:v>
                </c:pt>
                <c:pt idx="57">
                  <c:v>0.42607609393755169</c:v>
                </c:pt>
                <c:pt idx="58">
                  <c:v>0.423348265237106</c:v>
                </c:pt>
                <c:pt idx="59">
                  <c:v>0.42065445624708087</c:v>
                </c:pt>
                <c:pt idx="60">
                  <c:v>0.41799404277875041</c:v>
                </c:pt>
                <c:pt idx="61">
                  <c:v>0.41536641568271193</c:v>
                </c:pt>
                <c:pt idx="62">
                  <c:v>0.41277098040318044</c:v>
                </c:pt>
                <c:pt idx="63">
                  <c:v>0.41020715654791184</c:v>
                </c:pt>
                <c:pt idx="64">
                  <c:v>0.40767437747312096</c:v>
                </c:pt>
                <c:pt idx="65">
                  <c:v>0.4051720898827918</c:v>
                </c:pt>
                <c:pt idx="66">
                  <c:v>0.40269975344180481</c:v>
                </c:pt>
                <c:pt idx="67">
                  <c:v>0.40025684040233178</c:v>
                </c:pt>
                <c:pt idx="68">
                  <c:v>0.39784283524297226</c:v>
                </c:pt>
                <c:pt idx="69">
                  <c:v>0.39545723432013086</c:v>
                </c:pt>
                <c:pt idx="70">
                  <c:v>0.39309954553115711</c:v>
                </c:pt>
                <c:pt idx="71">
                  <c:v>0.39076928798878741</c:v>
                </c:pt>
                <c:pt idx="72">
                  <c:v>0.38846599170645529</c:v>
                </c:pt>
                <c:pt idx="73">
                  <c:v>0.38618919729404716</c:v>
                </c:pt>
                <c:pt idx="74">
                  <c:v>0.38393845566370571</c:v>
                </c:pt>
                <c:pt idx="75">
                  <c:v>0.38171332774529793</c:v>
                </c:pt>
                <c:pt idx="76">
                  <c:v>0.37951338421118003</c:v>
                </c:pt>
                <c:pt idx="77">
                  <c:v>0.37733820520991002</c:v>
                </c:pt>
                <c:pt idx="78">
                  <c:v>0.37518738010857006</c:v>
                </c:pt>
                <c:pt idx="79">
                  <c:v>0.37306050724337925</c:v>
                </c:pt>
                <c:pt idx="80">
                  <c:v>0.37095719367828778</c:v>
                </c:pt>
                <c:pt idx="81">
                  <c:v>0.36887705497125733</c:v>
                </c:pt>
                <c:pt idx="82">
                  <c:v>0.36681971494794552</c:v>
                </c:pt>
                <c:pt idx="83">
                  <c:v>0.36478480548252268</c:v>
                </c:pt>
                <c:pt idx="84">
                  <c:v>0.36277196628536257</c:v>
                </c:pt>
                <c:pt idx="85">
                  <c:v>0.36078084469735661</c:v>
                </c:pt>
                <c:pt idx="86">
                  <c:v>0.35881109549061407</c:v>
                </c:pt>
                <c:pt idx="87">
                  <c:v>0.35686238067531761</c:v>
                </c:pt>
                <c:pt idx="88">
                  <c:v>0.35493436931251643</c:v>
                </c:pt>
                <c:pt idx="89">
                  <c:v>0.35302673733264417</c:v>
                </c:pt>
                <c:pt idx="90">
                  <c:v>0.35113916735956108</c:v>
                </c:pt>
                <c:pt idx="91">
                  <c:v>0.34927134853992325</c:v>
                </c:pt>
                <c:pt idx="92">
                  <c:v>0.34742297637769681</c:v>
                </c:pt>
                <c:pt idx="93">
                  <c:v>0.34559375257363284</c:v>
                </c:pt>
                <c:pt idx="94">
                  <c:v>0.3437833848695348</c:v>
                </c:pt>
                <c:pt idx="95">
                  <c:v>0.34199158689715153</c:v>
                </c:pt>
                <c:pt idx="96">
                  <c:v>0.34021807803153598</c:v>
                </c:pt>
                <c:pt idx="97">
                  <c:v>0.33846258324871953</c:v>
                </c:pt>
                <c:pt idx="98">
                  <c:v>0.33672483298755274</c:v>
                </c:pt>
                <c:pt idx="99">
                  <c:v>0.33500456301557208</c:v>
                </c:pt>
                <c:pt idx="100">
                  <c:v>0.3333015142987576</c:v>
                </c:pt>
                <c:pt idx="101">
                  <c:v>0.33161543287504996</c:v>
                </c:pt>
                <c:pt idx="102">
                  <c:v>0.32994606973150231</c:v>
                </c:pt>
                <c:pt idx="103">
                  <c:v>0.32829318068494445</c:v>
                </c:pt>
                <c:pt idx="104">
                  <c:v>0.32665652626604585</c:v>
                </c:pt>
                <c:pt idx="105">
                  <c:v>0.32503587160666125</c:v>
                </c:pt>
                <c:pt idx="106">
                  <c:v>0.32343098633035672</c:v>
                </c:pt>
                <c:pt idx="107">
                  <c:v>0.32184164444600688</c:v>
                </c:pt>
                <c:pt idx="108">
                  <c:v>0.32026762424436694</c:v>
                </c:pt>
                <c:pt idx="109">
                  <c:v>0.31870870819752239</c:v>
                </c:pt>
                <c:pt idx="110">
                  <c:v>0.31716468286112237</c:v>
                </c:pt>
                <c:pt idx="111">
                  <c:v>0.31563533877931016</c:v>
                </c:pt>
                <c:pt idx="112">
                  <c:v>0.31412047039226132</c:v>
                </c:pt>
                <c:pt idx="113">
                  <c:v>0.31261987594624929</c:v>
                </c:pt>
                <c:pt idx="114">
                  <c:v>0.31113335740615738</c:v>
                </c:pt>
                <c:pt idx="115">
                  <c:v>0.30966072037035908</c:v>
                </c:pt>
                <c:pt idx="116">
                  <c:v>0.30820177398789433</c:v>
                </c:pt>
                <c:pt idx="117">
                  <c:v>0.30675633087786869</c:v>
                </c:pt>
                <c:pt idx="118">
                  <c:v>0.30532420705100616</c:v>
                </c:pt>
                <c:pt idx="119">
                  <c:v>0.30390522183329055</c:v>
                </c:pt>
                <c:pt idx="120">
                  <c:v>0.30249919779162721</c:v>
                </c:pt>
                <c:pt idx="121">
                  <c:v>0.30110596066146872</c:v>
                </c:pt>
                <c:pt idx="122">
                  <c:v>0.29972533927633882</c:v>
                </c:pt>
                <c:pt idx="123">
                  <c:v>0.29835716549920044</c:v>
                </c:pt>
                <c:pt idx="124">
                  <c:v>0.29700127415561073</c:v>
                </c:pt>
                <c:pt idx="125">
                  <c:v>0.29565750296860821</c:v>
                </c:pt>
                <c:pt idx="126">
                  <c:v>0.29432569249528168</c:v>
                </c:pt>
                <c:pt idx="127">
                  <c:v>0.29300568606496935</c:v>
                </c:pt>
                <c:pt idx="128">
                  <c:v>0.29169732971903961</c:v>
                </c:pt>
                <c:pt idx="129">
                  <c:v>0.29040047215220693</c:v>
                </c:pt>
                <c:pt idx="130">
                  <c:v>0.28911496465533665</c:v>
                </c:pt>
                <c:pt idx="131">
                  <c:v>0.28784066105969636</c:v>
                </c:pt>
                <c:pt idx="132">
                  <c:v>0.28657741768260953</c:v>
                </c:pt>
                <c:pt idx="133">
                  <c:v>0.28532509327447109</c:v>
                </c:pt>
                <c:pt idx="134">
                  <c:v>0.28408354896708654</c:v>
                </c:pt>
                <c:pt idx="135">
                  <c:v>0.28285264822329353</c:v>
                </c:pt>
                <c:pt idx="136">
                  <c:v>0.28163225678783205</c:v>
                </c:pt>
                <c:pt idx="137">
                  <c:v>0.2804222426394245</c:v>
                </c:pt>
                <c:pt idx="138">
                  <c:v>0.27922247594403304</c:v>
                </c:pt>
                <c:pt idx="139">
                  <c:v>0.27803282900925924</c:v>
                </c:pt>
                <c:pt idx="140">
                  <c:v>0.27685317623985434</c:v>
                </c:pt>
                <c:pt idx="141">
                  <c:v>0.27568339409430814</c:v>
                </c:pt>
                <c:pt idx="142">
                  <c:v>0.2745233610424867</c:v>
                </c:pt>
                <c:pt idx="143">
                  <c:v>0.27337295752428908</c:v>
                </c:pt>
                <c:pt idx="144">
                  <c:v>0.27223206590929394</c:v>
                </c:pt>
                <c:pt idx="145">
                  <c:v>0.27110057045737002</c:v>
                </c:pt>
                <c:pt idx="146">
                  <c:v>0.26997835728022146</c:v>
                </c:pt>
                <c:pt idx="147">
                  <c:v>0.26886531430384503</c:v>
                </c:pt>
                <c:pt idx="148">
                  <c:v>0.26776133123187068</c:v>
                </c:pt>
                <c:pt idx="149">
                  <c:v>0.26666629950976417</c:v>
                </c:pt>
                <c:pt idx="150">
                  <c:v>0.265580112289867</c:v>
                </c:pt>
              </c:numCache>
            </c:numRef>
          </c:yVal>
          <c:smooth val="1"/>
          <c:extLst>
            <c:ext xmlns:c16="http://schemas.microsoft.com/office/drawing/2014/chart" uri="{C3380CC4-5D6E-409C-BE32-E72D297353CC}">
              <c16:uniqueId val="{00000001-A9EB-4B3D-B1F8-864F59D7502D}"/>
            </c:ext>
          </c:extLst>
        </c:ser>
        <c:ser>
          <c:idx val="2"/>
          <c:order val="2"/>
          <c:tx>
            <c:v>HS MOSFET</c:v>
          </c:tx>
          <c:spPr>
            <a:ln>
              <a:solidFill>
                <a:schemeClr val="bg2">
                  <a:lumMod val="50000"/>
                </a:schemeClr>
              </a:solidFill>
              <a:prstDash val="sysDash"/>
            </a:ln>
          </c:spPr>
          <c:marker>
            <c:symbol val="none"/>
          </c:marker>
          <c:xVal>
            <c:numRef>
              <c:f>Eff_vs_VIN!$T$7:$T$157</c:f>
              <c:numCache>
                <c:formatCode>General</c:formatCode>
                <c:ptCount val="151"/>
                <c:pt idx="0">
                  <c:v>9</c:v>
                </c:pt>
                <c:pt idx="1">
                  <c:v>9.0733333333333341</c:v>
                </c:pt>
                <c:pt idx="2">
                  <c:v>9.1466666666666665</c:v>
                </c:pt>
                <c:pt idx="3">
                  <c:v>9.2200000000000006</c:v>
                </c:pt>
                <c:pt idx="4">
                  <c:v>9.293333333333333</c:v>
                </c:pt>
                <c:pt idx="5">
                  <c:v>9.3666666666666671</c:v>
                </c:pt>
                <c:pt idx="6">
                  <c:v>9.44</c:v>
                </c:pt>
                <c:pt idx="7">
                  <c:v>9.5133333333333336</c:v>
                </c:pt>
                <c:pt idx="8">
                  <c:v>9.586666666666666</c:v>
                </c:pt>
                <c:pt idx="9">
                  <c:v>9.66</c:v>
                </c:pt>
                <c:pt idx="10">
                  <c:v>9.7333333333333343</c:v>
                </c:pt>
                <c:pt idx="11">
                  <c:v>9.8066666666666666</c:v>
                </c:pt>
                <c:pt idx="12">
                  <c:v>9.8800000000000008</c:v>
                </c:pt>
                <c:pt idx="13">
                  <c:v>9.9533333333333331</c:v>
                </c:pt>
                <c:pt idx="14">
                  <c:v>10.026666666666667</c:v>
                </c:pt>
                <c:pt idx="15">
                  <c:v>10.1</c:v>
                </c:pt>
                <c:pt idx="16">
                  <c:v>10.173333333333334</c:v>
                </c:pt>
                <c:pt idx="17">
                  <c:v>10.246666666666666</c:v>
                </c:pt>
                <c:pt idx="18">
                  <c:v>10.32</c:v>
                </c:pt>
                <c:pt idx="19">
                  <c:v>10.393333333333333</c:v>
                </c:pt>
                <c:pt idx="20">
                  <c:v>10.466666666666667</c:v>
                </c:pt>
                <c:pt idx="21">
                  <c:v>10.54</c:v>
                </c:pt>
                <c:pt idx="22">
                  <c:v>10.613333333333333</c:v>
                </c:pt>
                <c:pt idx="23">
                  <c:v>10.686666666666667</c:v>
                </c:pt>
                <c:pt idx="24">
                  <c:v>10.76</c:v>
                </c:pt>
                <c:pt idx="25">
                  <c:v>10.833333333333334</c:v>
                </c:pt>
                <c:pt idx="26">
                  <c:v>10.906666666666666</c:v>
                </c:pt>
                <c:pt idx="27">
                  <c:v>10.98</c:v>
                </c:pt>
                <c:pt idx="28">
                  <c:v>11.053333333333333</c:v>
                </c:pt>
                <c:pt idx="29">
                  <c:v>11.126666666666667</c:v>
                </c:pt>
                <c:pt idx="30">
                  <c:v>11.2</c:v>
                </c:pt>
                <c:pt idx="31">
                  <c:v>11.273333333333333</c:v>
                </c:pt>
                <c:pt idx="32">
                  <c:v>11.346666666666668</c:v>
                </c:pt>
                <c:pt idx="33">
                  <c:v>11.42</c:v>
                </c:pt>
                <c:pt idx="34">
                  <c:v>11.493333333333332</c:v>
                </c:pt>
                <c:pt idx="35">
                  <c:v>11.566666666666666</c:v>
                </c:pt>
                <c:pt idx="36">
                  <c:v>11.64</c:v>
                </c:pt>
                <c:pt idx="37">
                  <c:v>11.713333333333333</c:v>
                </c:pt>
                <c:pt idx="38">
                  <c:v>11.786666666666667</c:v>
                </c:pt>
                <c:pt idx="39">
                  <c:v>11.86</c:v>
                </c:pt>
                <c:pt idx="40">
                  <c:v>11.933333333333334</c:v>
                </c:pt>
                <c:pt idx="41">
                  <c:v>12.006666666666668</c:v>
                </c:pt>
                <c:pt idx="42">
                  <c:v>12.08</c:v>
                </c:pt>
                <c:pt idx="43">
                  <c:v>12.153333333333332</c:v>
                </c:pt>
                <c:pt idx="44">
                  <c:v>12.226666666666667</c:v>
                </c:pt>
                <c:pt idx="45">
                  <c:v>12.3</c:v>
                </c:pt>
                <c:pt idx="46">
                  <c:v>12.373333333333333</c:v>
                </c:pt>
                <c:pt idx="47">
                  <c:v>12.446666666666667</c:v>
                </c:pt>
                <c:pt idx="48">
                  <c:v>12.52</c:v>
                </c:pt>
                <c:pt idx="49">
                  <c:v>12.593333333333334</c:v>
                </c:pt>
                <c:pt idx="50">
                  <c:v>12.666666666666666</c:v>
                </c:pt>
                <c:pt idx="51">
                  <c:v>12.74</c:v>
                </c:pt>
                <c:pt idx="52">
                  <c:v>12.813333333333333</c:v>
                </c:pt>
                <c:pt idx="53">
                  <c:v>12.886666666666667</c:v>
                </c:pt>
                <c:pt idx="54">
                  <c:v>12.96</c:v>
                </c:pt>
                <c:pt idx="55">
                  <c:v>13.033333333333333</c:v>
                </c:pt>
                <c:pt idx="56">
                  <c:v>13.106666666666666</c:v>
                </c:pt>
                <c:pt idx="57">
                  <c:v>13.18</c:v>
                </c:pt>
                <c:pt idx="58">
                  <c:v>13.253333333333334</c:v>
                </c:pt>
                <c:pt idx="59">
                  <c:v>13.326666666666668</c:v>
                </c:pt>
                <c:pt idx="60">
                  <c:v>13.4</c:v>
                </c:pt>
                <c:pt idx="61">
                  <c:v>13.473333333333333</c:v>
                </c:pt>
                <c:pt idx="62">
                  <c:v>13.546666666666667</c:v>
                </c:pt>
                <c:pt idx="63">
                  <c:v>13.620000000000001</c:v>
                </c:pt>
                <c:pt idx="64">
                  <c:v>13.693333333333333</c:v>
                </c:pt>
                <c:pt idx="65">
                  <c:v>13.766666666666666</c:v>
                </c:pt>
                <c:pt idx="66">
                  <c:v>13.84</c:v>
                </c:pt>
                <c:pt idx="67">
                  <c:v>13.913333333333334</c:v>
                </c:pt>
                <c:pt idx="68">
                  <c:v>13.986666666666666</c:v>
                </c:pt>
                <c:pt idx="69">
                  <c:v>14.059999999999999</c:v>
                </c:pt>
                <c:pt idx="70">
                  <c:v>14.133333333333333</c:v>
                </c:pt>
                <c:pt idx="71">
                  <c:v>14.206666666666667</c:v>
                </c:pt>
                <c:pt idx="72">
                  <c:v>14.280000000000001</c:v>
                </c:pt>
                <c:pt idx="73">
                  <c:v>14.353333333333333</c:v>
                </c:pt>
                <c:pt idx="74">
                  <c:v>14.426666666666666</c:v>
                </c:pt>
                <c:pt idx="75">
                  <c:v>14.5</c:v>
                </c:pt>
                <c:pt idx="76">
                  <c:v>14.573333333333334</c:v>
                </c:pt>
                <c:pt idx="77">
                  <c:v>14.646666666666667</c:v>
                </c:pt>
                <c:pt idx="78">
                  <c:v>14.719999999999999</c:v>
                </c:pt>
                <c:pt idx="79">
                  <c:v>14.793333333333333</c:v>
                </c:pt>
                <c:pt idx="80">
                  <c:v>14.866666666666667</c:v>
                </c:pt>
                <c:pt idx="81">
                  <c:v>14.940000000000001</c:v>
                </c:pt>
                <c:pt idx="82">
                  <c:v>15.013333333333334</c:v>
                </c:pt>
                <c:pt idx="83">
                  <c:v>15.086666666666666</c:v>
                </c:pt>
                <c:pt idx="84">
                  <c:v>15.16</c:v>
                </c:pt>
                <c:pt idx="85">
                  <c:v>15.233333333333334</c:v>
                </c:pt>
                <c:pt idx="86">
                  <c:v>15.306666666666667</c:v>
                </c:pt>
                <c:pt idx="87">
                  <c:v>15.379999999999999</c:v>
                </c:pt>
                <c:pt idx="88">
                  <c:v>15.453333333333333</c:v>
                </c:pt>
                <c:pt idx="89">
                  <c:v>15.526666666666667</c:v>
                </c:pt>
                <c:pt idx="90">
                  <c:v>15.6</c:v>
                </c:pt>
                <c:pt idx="91">
                  <c:v>15.673333333333334</c:v>
                </c:pt>
                <c:pt idx="92">
                  <c:v>15.746666666666666</c:v>
                </c:pt>
                <c:pt idx="93">
                  <c:v>15.82</c:v>
                </c:pt>
                <c:pt idx="94">
                  <c:v>15.893333333333334</c:v>
                </c:pt>
                <c:pt idx="95">
                  <c:v>15.966666666666667</c:v>
                </c:pt>
                <c:pt idx="96">
                  <c:v>16.04</c:v>
                </c:pt>
                <c:pt idx="97">
                  <c:v>16.113333333333333</c:v>
                </c:pt>
                <c:pt idx="98">
                  <c:v>16.186666666666667</c:v>
                </c:pt>
                <c:pt idx="99">
                  <c:v>16.259999999999998</c:v>
                </c:pt>
                <c:pt idx="100">
                  <c:v>16.333333333333332</c:v>
                </c:pt>
                <c:pt idx="101">
                  <c:v>16.406666666666666</c:v>
                </c:pt>
                <c:pt idx="102">
                  <c:v>16.48</c:v>
                </c:pt>
                <c:pt idx="103">
                  <c:v>16.553333333333335</c:v>
                </c:pt>
                <c:pt idx="104">
                  <c:v>16.626666666666665</c:v>
                </c:pt>
                <c:pt idx="105">
                  <c:v>16.7</c:v>
                </c:pt>
                <c:pt idx="106">
                  <c:v>16.773333333333333</c:v>
                </c:pt>
                <c:pt idx="107">
                  <c:v>16.846666666666668</c:v>
                </c:pt>
                <c:pt idx="108">
                  <c:v>16.920000000000002</c:v>
                </c:pt>
                <c:pt idx="109">
                  <c:v>16.993333333333332</c:v>
                </c:pt>
                <c:pt idx="110">
                  <c:v>17.066666666666666</c:v>
                </c:pt>
                <c:pt idx="111">
                  <c:v>17.14</c:v>
                </c:pt>
                <c:pt idx="112">
                  <c:v>17.213333333333331</c:v>
                </c:pt>
                <c:pt idx="113">
                  <c:v>17.286666666666669</c:v>
                </c:pt>
                <c:pt idx="114">
                  <c:v>17.36</c:v>
                </c:pt>
                <c:pt idx="115">
                  <c:v>17.433333333333334</c:v>
                </c:pt>
                <c:pt idx="116">
                  <c:v>17.506666666666668</c:v>
                </c:pt>
                <c:pt idx="117">
                  <c:v>17.579999999999998</c:v>
                </c:pt>
                <c:pt idx="118">
                  <c:v>17.653333333333336</c:v>
                </c:pt>
                <c:pt idx="119">
                  <c:v>17.726666666666667</c:v>
                </c:pt>
                <c:pt idx="120">
                  <c:v>17.8</c:v>
                </c:pt>
                <c:pt idx="121">
                  <c:v>17.873333333333335</c:v>
                </c:pt>
                <c:pt idx="122">
                  <c:v>17.946666666666665</c:v>
                </c:pt>
                <c:pt idx="123">
                  <c:v>18.02</c:v>
                </c:pt>
                <c:pt idx="124">
                  <c:v>18.093333333333334</c:v>
                </c:pt>
                <c:pt idx="125">
                  <c:v>18.166666666666664</c:v>
                </c:pt>
                <c:pt idx="126">
                  <c:v>18.240000000000002</c:v>
                </c:pt>
                <c:pt idx="127">
                  <c:v>18.313333333333333</c:v>
                </c:pt>
                <c:pt idx="128">
                  <c:v>18.386666666666667</c:v>
                </c:pt>
                <c:pt idx="129">
                  <c:v>18.46</c:v>
                </c:pt>
                <c:pt idx="130">
                  <c:v>18.533333333333331</c:v>
                </c:pt>
                <c:pt idx="131">
                  <c:v>18.606666666666669</c:v>
                </c:pt>
                <c:pt idx="132">
                  <c:v>18.68</c:v>
                </c:pt>
                <c:pt idx="133">
                  <c:v>18.753333333333334</c:v>
                </c:pt>
                <c:pt idx="134">
                  <c:v>18.826666666666668</c:v>
                </c:pt>
                <c:pt idx="135">
                  <c:v>18.899999999999999</c:v>
                </c:pt>
                <c:pt idx="136">
                  <c:v>18.973333333333333</c:v>
                </c:pt>
                <c:pt idx="137">
                  <c:v>19.046666666666667</c:v>
                </c:pt>
                <c:pt idx="138">
                  <c:v>19.119999999999997</c:v>
                </c:pt>
                <c:pt idx="139">
                  <c:v>19.193333333333335</c:v>
                </c:pt>
                <c:pt idx="140">
                  <c:v>19.266666666666666</c:v>
                </c:pt>
                <c:pt idx="141">
                  <c:v>19.34</c:v>
                </c:pt>
                <c:pt idx="142">
                  <c:v>19.413333333333334</c:v>
                </c:pt>
                <c:pt idx="143">
                  <c:v>19.486666666666665</c:v>
                </c:pt>
                <c:pt idx="144">
                  <c:v>19.560000000000002</c:v>
                </c:pt>
                <c:pt idx="145">
                  <c:v>19.633333333333333</c:v>
                </c:pt>
                <c:pt idx="146">
                  <c:v>19.706666666666667</c:v>
                </c:pt>
                <c:pt idx="147">
                  <c:v>19.78</c:v>
                </c:pt>
                <c:pt idx="148">
                  <c:v>19.853333333333332</c:v>
                </c:pt>
                <c:pt idx="149">
                  <c:v>19.926666666666666</c:v>
                </c:pt>
                <c:pt idx="150">
                  <c:v>20</c:v>
                </c:pt>
              </c:numCache>
            </c:numRef>
          </c:xVal>
          <c:yVal>
            <c:numRef>
              <c:f>Eff_vs_VIN!$AO$7:$AO$157</c:f>
              <c:numCache>
                <c:formatCode>General</c:formatCode>
                <c:ptCount val="151"/>
                <c:pt idx="0">
                  <c:v>0.46875820312500005</c:v>
                </c:pt>
                <c:pt idx="1">
                  <c:v>0.46683022647784655</c:v>
                </c:pt>
                <c:pt idx="2">
                  <c:v>0.46493269139588467</c:v>
                </c:pt>
                <c:pt idx="3">
                  <c:v>0.4630648363668422</c:v>
                </c:pt>
                <c:pt idx="4">
                  <c:v>0.46122592388846317</c:v>
                </c:pt>
                <c:pt idx="5">
                  <c:v>0.45941523952880003</c:v>
                </c:pt>
                <c:pt idx="6">
                  <c:v>0.45763209103031699</c:v>
                </c:pt>
                <c:pt idx="7">
                  <c:v>0.45587580745544132</c:v>
                </c:pt>
                <c:pt idx="8">
                  <c:v>0.45414573837134187</c:v>
                </c:pt>
                <c:pt idx="9">
                  <c:v>0.45244125307185173</c:v>
                </c:pt>
                <c:pt idx="10">
                  <c:v>0.45076173983457474</c:v>
                </c:pt>
                <c:pt idx="11">
                  <c:v>0.44910660521133522</c:v>
                </c:pt>
                <c:pt idx="12">
                  <c:v>0.44747527335023762</c:v>
                </c:pt>
                <c:pt idx="13">
                  <c:v>0.44586718534770653</c:v>
                </c:pt>
                <c:pt idx="14">
                  <c:v>0.44428179862897188</c:v>
                </c:pt>
                <c:pt idx="15">
                  <c:v>0.44271858635555345</c:v>
                </c:pt>
                <c:pt idx="16">
                  <c:v>0.4411770368583825</c:v>
                </c:pt>
                <c:pt idx="17">
                  <c:v>0.43965665309527641</c:v>
                </c:pt>
                <c:pt idx="18">
                  <c:v>0.43815695213155426</c:v>
                </c:pt>
                <c:pt idx="19">
                  <c:v>0.43667746464265123</c:v>
                </c:pt>
                <c:pt idx="20">
                  <c:v>0.43521773443765222</c:v>
                </c:pt>
                <c:pt idx="21">
                  <c:v>0.43377731800272656</c:v>
                </c:pt>
                <c:pt idx="22">
                  <c:v>0.43235578406350073</c:v>
                </c:pt>
                <c:pt idx="23">
                  <c:v>0.4309527131654588</c:v>
                </c:pt>
                <c:pt idx="24">
                  <c:v>0.42956769727151251</c:v>
                </c:pt>
                <c:pt idx="25">
                  <c:v>0.42820033937592528</c:v>
                </c:pt>
                <c:pt idx="26">
                  <c:v>0.42685025313382147</c:v>
                </c:pt>
                <c:pt idx="27">
                  <c:v>0.42551706250555243</c:v>
                </c:pt>
                <c:pt idx="28">
                  <c:v>0.42420040141522841</c:v>
                </c:pt>
                <c:pt idx="29">
                  <c:v>0.42289991342276445</c:v>
                </c:pt>
                <c:pt idx="30">
                  <c:v>0.42161525140881839</c:v>
                </c:pt>
                <c:pt idx="31">
                  <c:v>0.42034607727203677</c:v>
                </c:pt>
                <c:pt idx="32">
                  <c:v>0.41909206163804935</c:v>
                </c:pt>
                <c:pt idx="33">
                  <c:v>0.41785288357968636</c:v>
                </c:pt>
                <c:pt idx="34">
                  <c:v>0.41662823034791446</c:v>
                </c:pt>
                <c:pt idx="35">
                  <c:v>0.41541779711301913</c:v>
                </c:pt>
                <c:pt idx="36">
                  <c:v>0.41422128671557834</c:v>
                </c:pt>
                <c:pt idx="37">
                  <c:v>0.41303840942680092</c:v>
                </c:pt>
                <c:pt idx="38">
                  <c:v>0.41186888271782007</c:v>
                </c:pt>
                <c:pt idx="39">
                  <c:v>0.41071243103755539</c:v>
                </c:pt>
                <c:pt idx="40">
                  <c:v>0.40956878559877441</c:v>
                </c:pt>
                <c:pt idx="41">
                  <c:v>0.40843768417200321</c:v>
                </c:pt>
                <c:pt idx="42">
                  <c:v>0.40731887088695262</c:v>
                </c:pt>
                <c:pt idx="43">
                  <c:v>0.40621209604114228</c:v>
                </c:pt>
                <c:pt idx="44">
                  <c:v>0.40511711591542077</c:v>
                </c:pt>
                <c:pt idx="45">
                  <c:v>0.40403369259609379</c:v>
                </c:pt>
                <c:pt idx="46">
                  <c:v>0.40296159380338598</c:v>
                </c:pt>
                <c:pt idx="47">
                  <c:v>0.40190059272597567</c:v>
                </c:pt>
                <c:pt idx="48">
                  <c:v>0.40085046786135381</c:v>
                </c:pt>
                <c:pt idx="49">
                  <c:v>0.39981100286176763</c:v>
                </c:pt>
                <c:pt idx="50">
                  <c:v>0.39878198638552642</c:v>
                </c:pt>
                <c:pt idx="51">
                  <c:v>0.39776321195344944</c:v>
                </c:pt>
                <c:pt idx="52">
                  <c:v>0.39675447781025258</c:v>
                </c:pt>
                <c:pt idx="53">
                  <c:v>0.39575558679067602</c:v>
                </c:pt>
                <c:pt idx="54">
                  <c:v>0.39476634619016537</c:v>
                </c:pt>
                <c:pt idx="55">
                  <c:v>0.39378656763992637</c:v>
                </c:pt>
                <c:pt idx="56">
                  <c:v>0.39281606698618332</c:v>
                </c:pt>
                <c:pt idx="57">
                  <c:v>0.39185466417347525</c:v>
                </c:pt>
                <c:pt idx="58">
                  <c:v>0.39090218313183578</c:v>
                </c:pt>
                <c:pt idx="59">
                  <c:v>0.3899584516677056</c:v>
                </c:pt>
                <c:pt idx="60">
                  <c:v>0.38902330135843471</c:v>
                </c:pt>
                <c:pt idx="61">
                  <c:v>0.38809656745023868</c:v>
                </c:pt>
                <c:pt idx="62">
                  <c:v>0.38717808875947629</c:v>
                </c:pt>
                <c:pt idx="63">
                  <c:v>0.38626770757712536</c:v>
                </c:pt>
                <c:pt idx="64">
                  <c:v>0.38536526957633532</c:v>
                </c:pt>
                <c:pt idx="65">
                  <c:v>0.38447062372294216</c:v>
                </c:pt>
                <c:pt idx="66">
                  <c:v>0.38358362218883685</c:v>
                </c:pt>
                <c:pt idx="67">
                  <c:v>0.38270412026808043</c:v>
                </c:pt>
                <c:pt idx="68">
                  <c:v>0.38183197629566634</c:v>
                </c:pt>
                <c:pt idx="69">
                  <c:v>0.38096705156883215</c:v>
                </c:pt>
                <c:pt idx="70">
                  <c:v>0.38010921027082889</c:v>
                </c:pt>
                <c:pt idx="71">
                  <c:v>0.37925831939705923</c:v>
                </c:pt>
                <c:pt idx="72">
                  <c:v>0.37841424868349871</c:v>
                </c:pt>
                <c:pt idx="73">
                  <c:v>0.3775768705373187</c:v>
                </c:pt>
                <c:pt idx="74">
                  <c:v>0.3767460599696334</c:v>
                </c:pt>
                <c:pt idx="75">
                  <c:v>0.37592169453029384</c:v>
                </c:pt>
                <c:pt idx="76">
                  <c:v>0.37510365424465958</c:v>
                </c:pt>
                <c:pt idx="77">
                  <c:v>0.37429182155227592</c:v>
                </c:pt>
                <c:pt idx="78">
                  <c:v>0.37348608124739224</c:v>
                </c:pt>
                <c:pt idx="79">
                  <c:v>0.37268632042125616</c:v>
                </c:pt>
                <c:pt idx="80">
                  <c:v>0.37189242840612347</c:v>
                </c:pt>
                <c:pt idx="81">
                  <c:v>0.37110429672092404</c:v>
                </c:pt>
                <c:pt idx="82">
                  <c:v>0.37032181901852751</c:v>
                </c:pt>
                <c:pt idx="83">
                  <c:v>0.36954489103455301</c:v>
                </c:pt>
                <c:pt idx="84">
                  <c:v>0.36877341053767354</c:v>
                </c:pt>
                <c:pt idx="85">
                  <c:v>0.36800727728136173</c:v>
                </c:pt>
                <c:pt idx="86">
                  <c:v>0.36724639295702954</c:v>
                </c:pt>
                <c:pt idx="87">
                  <c:v>0.36649066114851658</c:v>
                </c:pt>
                <c:pt idx="88">
                  <c:v>0.36573998728788004</c:v>
                </c:pt>
                <c:pt idx="89">
                  <c:v>0.36499427861244593</c:v>
                </c:pt>
                <c:pt idx="90">
                  <c:v>0.36425344412307697</c:v>
                </c:pt>
                <c:pt idx="91">
                  <c:v>0.36351739454361987</c:v>
                </c:pt>
                <c:pt idx="92">
                  <c:v>0.3627860422814928</c:v>
                </c:pt>
                <c:pt idx="93">
                  <c:v>0.36205930138937531</c:v>
                </c:pt>
                <c:pt idx="94">
                  <c:v>0.36133708752796567</c:v>
                </c:pt>
                <c:pt idx="95">
                  <c:v>0.36061931792977187</c:v>
                </c:pt>
                <c:pt idx="96">
                  <c:v>0.35990591136390171</c:v>
                </c:pt>
                <c:pt idx="97">
                  <c:v>0.35919678810182187</c:v>
                </c:pt>
                <c:pt idx="98">
                  <c:v>0.35849186988405424</c:v>
                </c:pt>
                <c:pt idx="99">
                  <c:v>0.35779107988777953</c:v>
                </c:pt>
                <c:pt idx="100">
                  <c:v>0.35709434269532103</c:v>
                </c:pt>
                <c:pt idx="101">
                  <c:v>0.35640158426347951</c:v>
                </c:pt>
                <c:pt idx="102">
                  <c:v>0.35571273189369401</c:v>
                </c:pt>
                <c:pt idx="103">
                  <c:v>0.35502771420300155</c:v>
                </c:pt>
                <c:pt idx="104">
                  <c:v>0.35434646109577261</c:v>
                </c:pt>
                <c:pt idx="105">
                  <c:v>0.35366890373619714</c:v>
                </c:pt>
                <c:pt idx="106">
                  <c:v>0.35299497452149936</c:v>
                </c:pt>
                <c:pt idx="107">
                  <c:v>0.352324607055858</c:v>
                </c:pt>
                <c:pt idx="108">
                  <c:v>0.35165773612501128</c:v>
                </c:pt>
                <c:pt idx="109">
                  <c:v>0.35099429767152612</c:v>
                </c:pt>
                <c:pt idx="110">
                  <c:v>0.3503342287707108</c:v>
                </c:pt>
                <c:pt idx="111">
                  <c:v>0.34967746760715257</c:v>
                </c:pt>
                <c:pt idx="112">
                  <c:v>0.34902395345186105</c:v>
                </c:pt>
                <c:pt idx="113">
                  <c:v>0.34837362663999982</c:v>
                </c:pt>
                <c:pt idx="114">
                  <c:v>0.34772642854918889</c:v>
                </c:pt>
                <c:pt idx="115">
                  <c:v>0.34708230157836012</c:v>
                </c:pt>
                <c:pt idx="116">
                  <c:v>0.34644118912715105</c:v>
                </c:pt>
                <c:pt idx="117">
                  <c:v>0.34580303557582082</c:v>
                </c:pt>
                <c:pt idx="118">
                  <c:v>0.34516778626567146</c:v>
                </c:pt>
                <c:pt idx="119">
                  <c:v>0.3445353874799631</c:v>
                </c:pt>
                <c:pt idx="120">
                  <c:v>0.34390578642530523</c:v>
                </c:pt>
                <c:pt idx="121">
                  <c:v>0.34327893121351327</c:v>
                </c:pt>
                <c:pt idx="122">
                  <c:v>0.34265477084391577</c:v>
                </c:pt>
                <c:pt idx="123">
                  <c:v>0.34203325518609917</c:v>
                </c:pt>
                <c:pt idx="124">
                  <c:v>0.34141433496307855</c:v>
                </c:pt>
                <c:pt idx="125">
                  <c:v>0.34079796173488197</c:v>
                </c:pt>
                <c:pt idx="126">
                  <c:v>0.34018408788253646</c:v>
                </c:pt>
                <c:pt idx="127">
                  <c:v>0.33957266659244467</c:v>
                </c:pt>
                <c:pt idx="128">
                  <c:v>0.33896365184114163</c:v>
                </c:pt>
                <c:pt idx="129">
                  <c:v>0.33835699838042033</c:v>
                </c:pt>
                <c:pt idx="130">
                  <c:v>0.33775266172281632</c:v>
                </c:pt>
                <c:pt idx="131">
                  <c:v>0.33715059812744141</c:v>
                </c:pt>
                <c:pt idx="132">
                  <c:v>0.33655076458615713</c:v>
                </c:pt>
                <c:pt idx="133">
                  <c:v>0.33595311881007761</c:v>
                </c:pt>
                <c:pt idx="134">
                  <c:v>0.3353576192163944</c:v>
                </c:pt>
                <c:pt idx="135">
                  <c:v>0.33476422491551344</c:v>
                </c:pt>
                <c:pt idx="136">
                  <c:v>0.33417289569849584</c:v>
                </c:pt>
                <c:pt idx="137">
                  <c:v>0.33358359202479476</c:v>
                </c:pt>
                <c:pt idx="138">
                  <c:v>0.33299627501027995</c:v>
                </c:pt>
                <c:pt idx="139">
                  <c:v>0.33241090641554261</c:v>
                </c:pt>
                <c:pt idx="140">
                  <c:v>0.33182744863447272</c:v>
                </c:pt>
                <c:pt idx="141">
                  <c:v>0.33124586468310196</c:v>
                </c:pt>
                <c:pt idx="142">
                  <c:v>0.33066611818870523</c:v>
                </c:pt>
                <c:pt idx="143">
                  <c:v>0.33008817337915353</c:v>
                </c:pt>
                <c:pt idx="144">
                  <c:v>0.32951199507251178</c:v>
                </c:pt>
                <c:pt idx="145">
                  <c:v>0.32893754866687591</c:v>
                </c:pt>
                <c:pt idx="146">
                  <c:v>0.32836480013044134</c:v>
                </c:pt>
                <c:pt idx="147">
                  <c:v>0.32779371599179885</c:v>
                </c:pt>
                <c:pt idx="148">
                  <c:v>0.32722426333045007</c:v>
                </c:pt>
                <c:pt idx="149">
                  <c:v>0.32665640976753862</c:v>
                </c:pt>
                <c:pt idx="150">
                  <c:v>0.32609012345679012</c:v>
                </c:pt>
              </c:numCache>
            </c:numRef>
          </c:yVal>
          <c:smooth val="1"/>
          <c:extLst>
            <c:ext xmlns:c16="http://schemas.microsoft.com/office/drawing/2014/chart" uri="{C3380CC4-5D6E-409C-BE32-E72D297353CC}">
              <c16:uniqueId val="{00000002-A9EB-4B3D-B1F8-864F59D7502D}"/>
            </c:ext>
          </c:extLst>
        </c:ser>
        <c:ser>
          <c:idx val="3"/>
          <c:order val="3"/>
          <c:tx>
            <c:v>RCS</c:v>
          </c:tx>
          <c:spPr>
            <a:ln>
              <a:solidFill>
                <a:schemeClr val="accent5">
                  <a:lumMod val="75000"/>
                </a:schemeClr>
              </a:solidFill>
              <a:prstDash val="lgDashDotDot"/>
            </a:ln>
          </c:spPr>
          <c:marker>
            <c:symbol val="none"/>
          </c:marker>
          <c:xVal>
            <c:numRef>
              <c:f>Eff_vs_VIN!$T$7:$T$157</c:f>
              <c:numCache>
                <c:formatCode>General</c:formatCode>
                <c:ptCount val="151"/>
                <c:pt idx="0">
                  <c:v>9</c:v>
                </c:pt>
                <c:pt idx="1">
                  <c:v>9.0733333333333341</c:v>
                </c:pt>
                <c:pt idx="2">
                  <c:v>9.1466666666666665</c:v>
                </c:pt>
                <c:pt idx="3">
                  <c:v>9.2200000000000006</c:v>
                </c:pt>
                <c:pt idx="4">
                  <c:v>9.293333333333333</c:v>
                </c:pt>
                <c:pt idx="5">
                  <c:v>9.3666666666666671</c:v>
                </c:pt>
                <c:pt idx="6">
                  <c:v>9.44</c:v>
                </c:pt>
                <c:pt idx="7">
                  <c:v>9.5133333333333336</c:v>
                </c:pt>
                <c:pt idx="8">
                  <c:v>9.586666666666666</c:v>
                </c:pt>
                <c:pt idx="9">
                  <c:v>9.66</c:v>
                </c:pt>
                <c:pt idx="10">
                  <c:v>9.7333333333333343</c:v>
                </c:pt>
                <c:pt idx="11">
                  <c:v>9.8066666666666666</c:v>
                </c:pt>
                <c:pt idx="12">
                  <c:v>9.8800000000000008</c:v>
                </c:pt>
                <c:pt idx="13">
                  <c:v>9.9533333333333331</c:v>
                </c:pt>
                <c:pt idx="14">
                  <c:v>10.026666666666667</c:v>
                </c:pt>
                <c:pt idx="15">
                  <c:v>10.1</c:v>
                </c:pt>
                <c:pt idx="16">
                  <c:v>10.173333333333334</c:v>
                </c:pt>
                <c:pt idx="17">
                  <c:v>10.246666666666666</c:v>
                </c:pt>
                <c:pt idx="18">
                  <c:v>10.32</c:v>
                </c:pt>
                <c:pt idx="19">
                  <c:v>10.393333333333333</c:v>
                </c:pt>
                <c:pt idx="20">
                  <c:v>10.466666666666667</c:v>
                </c:pt>
                <c:pt idx="21">
                  <c:v>10.54</c:v>
                </c:pt>
                <c:pt idx="22">
                  <c:v>10.613333333333333</c:v>
                </c:pt>
                <c:pt idx="23">
                  <c:v>10.686666666666667</c:v>
                </c:pt>
                <c:pt idx="24">
                  <c:v>10.76</c:v>
                </c:pt>
                <c:pt idx="25">
                  <c:v>10.833333333333334</c:v>
                </c:pt>
                <c:pt idx="26">
                  <c:v>10.906666666666666</c:v>
                </c:pt>
                <c:pt idx="27">
                  <c:v>10.98</c:v>
                </c:pt>
                <c:pt idx="28">
                  <c:v>11.053333333333333</c:v>
                </c:pt>
                <c:pt idx="29">
                  <c:v>11.126666666666667</c:v>
                </c:pt>
                <c:pt idx="30">
                  <c:v>11.2</c:v>
                </c:pt>
                <c:pt idx="31">
                  <c:v>11.273333333333333</c:v>
                </c:pt>
                <c:pt idx="32">
                  <c:v>11.346666666666668</c:v>
                </c:pt>
                <c:pt idx="33">
                  <c:v>11.42</c:v>
                </c:pt>
                <c:pt idx="34">
                  <c:v>11.493333333333332</c:v>
                </c:pt>
                <c:pt idx="35">
                  <c:v>11.566666666666666</c:v>
                </c:pt>
                <c:pt idx="36">
                  <c:v>11.64</c:v>
                </c:pt>
                <c:pt idx="37">
                  <c:v>11.713333333333333</c:v>
                </c:pt>
                <c:pt idx="38">
                  <c:v>11.786666666666667</c:v>
                </c:pt>
                <c:pt idx="39">
                  <c:v>11.86</c:v>
                </c:pt>
                <c:pt idx="40">
                  <c:v>11.933333333333334</c:v>
                </c:pt>
                <c:pt idx="41">
                  <c:v>12.006666666666668</c:v>
                </c:pt>
                <c:pt idx="42">
                  <c:v>12.08</c:v>
                </c:pt>
                <c:pt idx="43">
                  <c:v>12.153333333333332</c:v>
                </c:pt>
                <c:pt idx="44">
                  <c:v>12.226666666666667</c:v>
                </c:pt>
                <c:pt idx="45">
                  <c:v>12.3</c:v>
                </c:pt>
                <c:pt idx="46">
                  <c:v>12.373333333333333</c:v>
                </c:pt>
                <c:pt idx="47">
                  <c:v>12.446666666666667</c:v>
                </c:pt>
                <c:pt idx="48">
                  <c:v>12.52</c:v>
                </c:pt>
                <c:pt idx="49">
                  <c:v>12.593333333333334</c:v>
                </c:pt>
                <c:pt idx="50">
                  <c:v>12.666666666666666</c:v>
                </c:pt>
                <c:pt idx="51">
                  <c:v>12.74</c:v>
                </c:pt>
                <c:pt idx="52">
                  <c:v>12.813333333333333</c:v>
                </c:pt>
                <c:pt idx="53">
                  <c:v>12.886666666666667</c:v>
                </c:pt>
                <c:pt idx="54">
                  <c:v>12.96</c:v>
                </c:pt>
                <c:pt idx="55">
                  <c:v>13.033333333333333</c:v>
                </c:pt>
                <c:pt idx="56">
                  <c:v>13.106666666666666</c:v>
                </c:pt>
                <c:pt idx="57">
                  <c:v>13.18</c:v>
                </c:pt>
                <c:pt idx="58">
                  <c:v>13.253333333333334</c:v>
                </c:pt>
                <c:pt idx="59">
                  <c:v>13.326666666666668</c:v>
                </c:pt>
                <c:pt idx="60">
                  <c:v>13.4</c:v>
                </c:pt>
                <c:pt idx="61">
                  <c:v>13.473333333333333</c:v>
                </c:pt>
                <c:pt idx="62">
                  <c:v>13.546666666666667</c:v>
                </c:pt>
                <c:pt idx="63">
                  <c:v>13.620000000000001</c:v>
                </c:pt>
                <c:pt idx="64">
                  <c:v>13.693333333333333</c:v>
                </c:pt>
                <c:pt idx="65">
                  <c:v>13.766666666666666</c:v>
                </c:pt>
                <c:pt idx="66">
                  <c:v>13.84</c:v>
                </c:pt>
                <c:pt idx="67">
                  <c:v>13.913333333333334</c:v>
                </c:pt>
                <c:pt idx="68">
                  <c:v>13.986666666666666</c:v>
                </c:pt>
                <c:pt idx="69">
                  <c:v>14.059999999999999</c:v>
                </c:pt>
                <c:pt idx="70">
                  <c:v>14.133333333333333</c:v>
                </c:pt>
                <c:pt idx="71">
                  <c:v>14.206666666666667</c:v>
                </c:pt>
                <c:pt idx="72">
                  <c:v>14.280000000000001</c:v>
                </c:pt>
                <c:pt idx="73">
                  <c:v>14.353333333333333</c:v>
                </c:pt>
                <c:pt idx="74">
                  <c:v>14.426666666666666</c:v>
                </c:pt>
                <c:pt idx="75">
                  <c:v>14.5</c:v>
                </c:pt>
                <c:pt idx="76">
                  <c:v>14.573333333333334</c:v>
                </c:pt>
                <c:pt idx="77">
                  <c:v>14.646666666666667</c:v>
                </c:pt>
                <c:pt idx="78">
                  <c:v>14.719999999999999</c:v>
                </c:pt>
                <c:pt idx="79">
                  <c:v>14.793333333333333</c:v>
                </c:pt>
                <c:pt idx="80">
                  <c:v>14.866666666666667</c:v>
                </c:pt>
                <c:pt idx="81">
                  <c:v>14.940000000000001</c:v>
                </c:pt>
                <c:pt idx="82">
                  <c:v>15.013333333333334</c:v>
                </c:pt>
                <c:pt idx="83">
                  <c:v>15.086666666666666</c:v>
                </c:pt>
                <c:pt idx="84">
                  <c:v>15.16</c:v>
                </c:pt>
                <c:pt idx="85">
                  <c:v>15.233333333333334</c:v>
                </c:pt>
                <c:pt idx="86">
                  <c:v>15.306666666666667</c:v>
                </c:pt>
                <c:pt idx="87">
                  <c:v>15.379999999999999</c:v>
                </c:pt>
                <c:pt idx="88">
                  <c:v>15.453333333333333</c:v>
                </c:pt>
                <c:pt idx="89">
                  <c:v>15.526666666666667</c:v>
                </c:pt>
                <c:pt idx="90">
                  <c:v>15.6</c:v>
                </c:pt>
                <c:pt idx="91">
                  <c:v>15.673333333333334</c:v>
                </c:pt>
                <c:pt idx="92">
                  <c:v>15.746666666666666</c:v>
                </c:pt>
                <c:pt idx="93">
                  <c:v>15.82</c:v>
                </c:pt>
                <c:pt idx="94">
                  <c:v>15.893333333333334</c:v>
                </c:pt>
                <c:pt idx="95">
                  <c:v>15.966666666666667</c:v>
                </c:pt>
                <c:pt idx="96">
                  <c:v>16.04</c:v>
                </c:pt>
                <c:pt idx="97">
                  <c:v>16.113333333333333</c:v>
                </c:pt>
                <c:pt idx="98">
                  <c:v>16.186666666666667</c:v>
                </c:pt>
                <c:pt idx="99">
                  <c:v>16.259999999999998</c:v>
                </c:pt>
                <c:pt idx="100">
                  <c:v>16.333333333333332</c:v>
                </c:pt>
                <c:pt idx="101">
                  <c:v>16.406666666666666</c:v>
                </c:pt>
                <c:pt idx="102">
                  <c:v>16.48</c:v>
                </c:pt>
                <c:pt idx="103">
                  <c:v>16.553333333333335</c:v>
                </c:pt>
                <c:pt idx="104">
                  <c:v>16.626666666666665</c:v>
                </c:pt>
                <c:pt idx="105">
                  <c:v>16.7</c:v>
                </c:pt>
                <c:pt idx="106">
                  <c:v>16.773333333333333</c:v>
                </c:pt>
                <c:pt idx="107">
                  <c:v>16.846666666666668</c:v>
                </c:pt>
                <c:pt idx="108">
                  <c:v>16.920000000000002</c:v>
                </c:pt>
                <c:pt idx="109">
                  <c:v>16.993333333333332</c:v>
                </c:pt>
                <c:pt idx="110">
                  <c:v>17.066666666666666</c:v>
                </c:pt>
                <c:pt idx="111">
                  <c:v>17.14</c:v>
                </c:pt>
                <c:pt idx="112">
                  <c:v>17.213333333333331</c:v>
                </c:pt>
                <c:pt idx="113">
                  <c:v>17.286666666666669</c:v>
                </c:pt>
                <c:pt idx="114">
                  <c:v>17.36</c:v>
                </c:pt>
                <c:pt idx="115">
                  <c:v>17.433333333333334</c:v>
                </c:pt>
                <c:pt idx="116">
                  <c:v>17.506666666666668</c:v>
                </c:pt>
                <c:pt idx="117">
                  <c:v>17.579999999999998</c:v>
                </c:pt>
                <c:pt idx="118">
                  <c:v>17.653333333333336</c:v>
                </c:pt>
                <c:pt idx="119">
                  <c:v>17.726666666666667</c:v>
                </c:pt>
                <c:pt idx="120">
                  <c:v>17.8</c:v>
                </c:pt>
                <c:pt idx="121">
                  <c:v>17.873333333333335</c:v>
                </c:pt>
                <c:pt idx="122">
                  <c:v>17.946666666666665</c:v>
                </c:pt>
                <c:pt idx="123">
                  <c:v>18.02</c:v>
                </c:pt>
                <c:pt idx="124">
                  <c:v>18.093333333333334</c:v>
                </c:pt>
                <c:pt idx="125">
                  <c:v>18.166666666666664</c:v>
                </c:pt>
                <c:pt idx="126">
                  <c:v>18.240000000000002</c:v>
                </c:pt>
                <c:pt idx="127">
                  <c:v>18.313333333333333</c:v>
                </c:pt>
                <c:pt idx="128">
                  <c:v>18.386666666666667</c:v>
                </c:pt>
                <c:pt idx="129">
                  <c:v>18.46</c:v>
                </c:pt>
                <c:pt idx="130">
                  <c:v>18.533333333333331</c:v>
                </c:pt>
                <c:pt idx="131">
                  <c:v>18.606666666666669</c:v>
                </c:pt>
                <c:pt idx="132">
                  <c:v>18.68</c:v>
                </c:pt>
                <c:pt idx="133">
                  <c:v>18.753333333333334</c:v>
                </c:pt>
                <c:pt idx="134">
                  <c:v>18.826666666666668</c:v>
                </c:pt>
                <c:pt idx="135">
                  <c:v>18.899999999999999</c:v>
                </c:pt>
                <c:pt idx="136">
                  <c:v>18.973333333333333</c:v>
                </c:pt>
                <c:pt idx="137">
                  <c:v>19.046666666666667</c:v>
                </c:pt>
                <c:pt idx="138">
                  <c:v>19.119999999999997</c:v>
                </c:pt>
                <c:pt idx="139">
                  <c:v>19.193333333333335</c:v>
                </c:pt>
                <c:pt idx="140">
                  <c:v>19.266666666666666</c:v>
                </c:pt>
                <c:pt idx="141">
                  <c:v>19.34</c:v>
                </c:pt>
                <c:pt idx="142">
                  <c:v>19.413333333333334</c:v>
                </c:pt>
                <c:pt idx="143">
                  <c:v>19.486666666666665</c:v>
                </c:pt>
                <c:pt idx="144">
                  <c:v>19.560000000000002</c:v>
                </c:pt>
                <c:pt idx="145">
                  <c:v>19.633333333333333</c:v>
                </c:pt>
                <c:pt idx="146">
                  <c:v>19.706666666666667</c:v>
                </c:pt>
                <c:pt idx="147">
                  <c:v>19.78</c:v>
                </c:pt>
                <c:pt idx="148">
                  <c:v>19.853333333333332</c:v>
                </c:pt>
                <c:pt idx="149">
                  <c:v>19.926666666666666</c:v>
                </c:pt>
                <c:pt idx="150">
                  <c:v>20</c:v>
                </c:pt>
              </c:numCache>
            </c:numRef>
          </c:xVal>
          <c:yVal>
            <c:numRef>
              <c:f>Eff_vs_VIN!$AP$7:$AP$157</c:f>
              <c:numCache>
                <c:formatCode>General</c:formatCode>
                <c:ptCount val="151"/>
                <c:pt idx="0">
                  <c:v>0.57768750000000002</c:v>
                </c:pt>
                <c:pt idx="1">
                  <c:v>0.5684252084720165</c:v>
                </c:pt>
                <c:pt idx="2">
                  <c:v>0.559384828812584</c:v>
                </c:pt>
                <c:pt idx="3">
                  <c:v>0.550559319072225</c:v>
                </c:pt>
                <c:pt idx="4">
                  <c:v>0.54194191400433123</c:v>
                </c:pt>
                <c:pt idx="5">
                  <c:v>0.53352611212118095</c:v>
                </c:pt>
                <c:pt idx="6">
                  <c:v>0.52530566345108298</c:v>
                </c:pt>
                <c:pt idx="7">
                  <c:v>0.51727455795357125</c:v>
                </c:pt>
                <c:pt idx="8">
                  <c:v>0.50942701455254014</c:v>
                </c:pt>
                <c:pt idx="9">
                  <c:v>0.50175747074993227</c:v>
                </c:pt>
                <c:pt idx="10">
                  <c:v>0.49426057278512175</c:v>
                </c:pt>
                <c:pt idx="11">
                  <c:v>0.48693116630746885</c:v>
                </c:pt>
                <c:pt idx="12">
                  <c:v>0.47976428753168898</c:v>
                </c:pt>
                <c:pt idx="13">
                  <c:v>0.47275515484768488</c:v>
                </c:pt>
                <c:pt idx="14">
                  <c:v>0.46589916085834615</c:v>
                </c:pt>
                <c:pt idx="15">
                  <c:v>0.45919186482055235</c:v>
                </c:pt>
                <c:pt idx="16">
                  <c:v>0.45262898546620756</c:v>
                </c:pt>
                <c:pt idx="17">
                  <c:v>0.44620639418163149</c:v>
                </c:pt>
                <c:pt idx="18">
                  <c:v>0.43992010852500413</c:v>
                </c:pt>
                <c:pt idx="19">
                  <c:v>0.43376628606285267</c:v>
                </c:pt>
                <c:pt idx="20">
                  <c:v>0.42774121850775809</c:v>
                </c:pt>
                <c:pt idx="21">
                  <c:v>0.42184132614058001</c:v>
                </c:pt>
                <c:pt idx="22">
                  <c:v>0.41606315250151771</c:v>
                </c:pt>
                <c:pt idx="23">
                  <c:v>0.41040335933531147</c:v>
                </c:pt>
                <c:pt idx="24">
                  <c:v>0.4048587217767643</c:v>
                </c:pt>
                <c:pt idx="25">
                  <c:v>0.39942612376362269</c:v>
                </c:pt>
                <c:pt idx="26">
                  <c:v>0.3941025536646241</c:v>
                </c:pt>
                <c:pt idx="27">
                  <c:v>0.38888510011125221</c:v>
                </c:pt>
                <c:pt idx="28">
                  <c:v>0.38377094802242873</c:v>
                </c:pt>
                <c:pt idx="29">
                  <c:v>0.37875737481199795</c:v>
                </c:pt>
                <c:pt idx="30">
                  <c:v>0.37384174676946347</c:v>
                </c:pt>
                <c:pt idx="31">
                  <c:v>0.36902151560498875</c:v>
                </c:pt>
                <c:pt idx="32">
                  <c:v>0.364294215150199</c:v>
                </c:pt>
                <c:pt idx="33">
                  <c:v>0.35965745820680284</c:v>
                </c:pt>
                <c:pt idx="34">
                  <c:v>0.35510893353551454</c:v>
                </c:pt>
                <c:pt idx="35">
                  <c:v>0.35064640297818334</c:v>
                </c:pt>
                <c:pt idx="36">
                  <c:v>0.34626769870643809</c:v>
                </c:pt>
                <c:pt idx="37">
                  <c:v>0.34197072059052863</c:v>
                </c:pt>
                <c:pt idx="38">
                  <c:v>0.33775343368240102</c:v>
                </c:pt>
                <c:pt idx="39">
                  <c:v>0.33361386580737507</c:v>
                </c:pt>
                <c:pt idx="40">
                  <c:v>0.32955010525909773</c:v>
                </c:pt>
                <c:pt idx="41">
                  <c:v>0.32556029859274704</c:v>
                </c:pt>
                <c:pt idx="42">
                  <c:v>0.32164264851172353</c:v>
                </c:pt>
                <c:pt idx="43">
                  <c:v>0.31779541184333543</c:v>
                </c:pt>
                <c:pt idx="44">
                  <c:v>0.31401689759921619</c:v>
                </c:pt>
                <c:pt idx="45">
                  <c:v>0.31030546511644852</c:v>
                </c:pt>
                <c:pt idx="46">
                  <c:v>0.3066595222755763</c:v>
                </c:pt>
                <c:pt idx="47">
                  <c:v>0.30307752379189423</c:v>
                </c:pt>
                <c:pt idx="48">
                  <c:v>0.29955796957658976</c:v>
                </c:pt>
                <c:pt idx="49">
                  <c:v>0.29609940316449218</c:v>
                </c:pt>
                <c:pt idx="50">
                  <c:v>0.29270041020535609</c:v>
                </c:pt>
                <c:pt idx="51">
                  <c:v>0.28935961701575741</c:v>
                </c:pt>
                <c:pt idx="52">
                  <c:v>0.28607568918883941</c:v>
                </c:pt>
                <c:pt idx="53">
                  <c:v>0.28284733025927766</c:v>
                </c:pt>
                <c:pt idx="54">
                  <c:v>0.27967328042097767</c:v>
                </c:pt>
                <c:pt idx="55">
                  <c:v>0.27655231529513141</c:v>
                </c:pt>
                <c:pt idx="56">
                  <c:v>0.2734832447463898</c:v>
                </c:pt>
                <c:pt idx="57">
                  <c:v>0.27046491174501486</c:v>
                </c:pt>
                <c:pt idx="58">
                  <c:v>0.26749619127297858</c:v>
                </c:pt>
                <c:pt idx="59">
                  <c:v>0.26457598927208414</c:v>
                </c:pt>
                <c:pt idx="60">
                  <c:v>0.26170324163226977</c:v>
                </c:pt>
                <c:pt idx="61">
                  <c:v>0.25887691321835515</c:v>
                </c:pt>
                <c:pt idx="62">
                  <c:v>0.25609599693356522</c:v>
                </c:pt>
                <c:pt idx="63">
                  <c:v>0.25335951281825664</c:v>
                </c:pt>
                <c:pt idx="64">
                  <c:v>0.25066650718233824</c:v>
                </c:pt>
                <c:pt idx="65">
                  <c:v>0.24801605176995598</c:v>
                </c:pt>
                <c:pt idx="66">
                  <c:v>0.24540724295507765</c:v>
                </c:pt>
                <c:pt idx="67">
                  <c:v>0.24283920096667824</c:v>
                </c:pt>
                <c:pt idx="68">
                  <c:v>0.24031106914228731</c:v>
                </c:pt>
                <c:pt idx="69">
                  <c:v>0.23782201320871754</c:v>
                </c:pt>
                <c:pt idx="70">
                  <c:v>0.23537122058885063</c:v>
                </c:pt>
                <c:pt idx="71">
                  <c:v>0.2329578997334055</c:v>
                </c:pt>
                <c:pt idx="72">
                  <c:v>0.23058127947666657</c:v>
                </c:pt>
                <c:pt idx="73">
                  <c:v>0.22824060841519414</c:v>
                </c:pt>
                <c:pt idx="74">
                  <c:v>0.22593515430858593</c:v>
                </c:pt>
                <c:pt idx="75">
                  <c:v>0.22366420350139823</c:v>
                </c:pt>
                <c:pt idx="76">
                  <c:v>0.22142706036537896</c:v>
                </c:pt>
                <c:pt idx="77">
                  <c:v>0.21922304676119922</c:v>
                </c:pt>
                <c:pt idx="78">
                  <c:v>0.21705150151890962</c:v>
                </c:pt>
                <c:pt idx="79">
                  <c:v>0.21491177993637955</c:v>
                </c:pt>
                <c:pt idx="80">
                  <c:v>0.21280325329501279</c:v>
                </c:pt>
                <c:pt idx="81">
                  <c:v>0.21072530839206072</c:v>
                </c:pt>
                <c:pt idx="82">
                  <c:v>0.20867734708888921</c:v>
                </c:pt>
                <c:pt idx="83">
                  <c:v>0.20665878587457601</c:v>
                </c:pt>
                <c:pt idx="84">
                  <c:v>0.20466905544425221</c:v>
                </c:pt>
                <c:pt idx="85">
                  <c:v>0.20270760029161575</c:v>
                </c:pt>
                <c:pt idx="86">
                  <c:v>0.20077387831507953</c:v>
                </c:pt>
                <c:pt idx="87">
                  <c:v>0.1988673604370329</c:v>
                </c:pt>
                <c:pt idx="88">
                  <c:v>0.19698753023572013</c:v>
                </c:pt>
                <c:pt idx="89">
                  <c:v>0.19513388358926184</c:v>
                </c:pt>
                <c:pt idx="90">
                  <c:v>0.19330592833136098</c:v>
                </c:pt>
                <c:pt idx="91">
                  <c:v>0.19150318391825982</c:v>
                </c:pt>
                <c:pt idx="92">
                  <c:v>0.18972518110652845</c:v>
                </c:pt>
                <c:pt idx="93">
                  <c:v>0.18797146164128375</c:v>
                </c:pt>
                <c:pt idx="94">
                  <c:v>0.18624157795445542</c:v>
                </c:pt>
                <c:pt idx="95">
                  <c:v>0.18453509287273059</c:v>
                </c:pt>
                <c:pt idx="96">
                  <c:v>0.18285157933482352</c:v>
                </c:pt>
                <c:pt idx="97">
                  <c:v>0.18119062011773179</c:v>
                </c:pt>
                <c:pt idx="98">
                  <c:v>0.17955180757165459</c:v>
                </c:pt>
                <c:pt idx="99">
                  <c:v>0.17793474336326012</c:v>
                </c:pt>
                <c:pt idx="100">
                  <c:v>0.17633903822700381</c:v>
                </c:pt>
                <c:pt idx="101">
                  <c:v>0.17476431172421009</c:v>
                </c:pt>
                <c:pt idx="102">
                  <c:v>0.17321019200964152</c:v>
                </c:pt>
                <c:pt idx="103">
                  <c:v>0.17167631560529051</c:v>
                </c:pt>
                <c:pt idx="104">
                  <c:v>0.17016232718114016</c:v>
                </c:pt>
                <c:pt idx="105">
                  <c:v>0.1686678793426484</c:v>
                </c:pt>
                <c:pt idx="106">
                  <c:v>0.16719263242472285</c:v>
                </c:pt>
                <c:pt idx="107">
                  <c:v>0.16573625429195901</c:v>
                </c:pt>
                <c:pt idx="108">
                  <c:v>0.16429842014492566</c:v>
                </c:pt>
                <c:pt idx="109">
                  <c:v>0.16287881233229015</c:v>
                </c:pt>
                <c:pt idx="110">
                  <c:v>0.1614771201685814</c:v>
                </c:pt>
                <c:pt idx="111">
                  <c:v>0.16009303975739989</c:v>
                </c:pt>
                <c:pt idx="112">
                  <c:v>0.15872627381988816</c:v>
                </c:pt>
                <c:pt idx="113">
                  <c:v>0.15737653152828401</c:v>
                </c:pt>
                <c:pt idx="114">
                  <c:v>0.15604352834438581</c:v>
                </c:pt>
                <c:pt idx="115">
                  <c:v>0.15472698586276301</c:v>
                </c:pt>
                <c:pt idx="116">
                  <c:v>0.15342663165855563</c:v>
                </c:pt>
                <c:pt idx="117">
                  <c:v>0.15214219913970789</c:v>
                </c:pt>
                <c:pt idx="118">
                  <c:v>0.15087342740348966</c:v>
                </c:pt>
                <c:pt idx="119">
                  <c:v>0.1496200610971655</c:v>
                </c:pt>
                <c:pt idx="120">
                  <c:v>0.14838185028267098</c:v>
                </c:pt>
                <c:pt idx="121">
                  <c:v>0.14715855030517067</c:v>
                </c:pt>
                <c:pt idx="122">
                  <c:v>0.14594992166536558</c:v>
                </c:pt>
                <c:pt idx="123">
                  <c:v>0.14475572989543173</c:v>
                </c:pt>
                <c:pt idx="124">
                  <c:v>0.14357574543847207</c:v>
                </c:pt>
                <c:pt idx="125">
                  <c:v>0.14240974353136623</c:v>
                </c:pt>
                <c:pt idx="126">
                  <c:v>0.14125750409091192</c:v>
                </c:pt>
                <c:pt idx="127">
                  <c:v>0.14011881160315087</c:v>
                </c:pt>
                <c:pt idx="128">
                  <c:v>0.13899345501577864</c:v>
                </c:pt>
                <c:pt idx="129">
                  <c:v>0.1378812276335401</c:v>
                </c:pt>
                <c:pt idx="130">
                  <c:v>0.13678192701651676</c:v>
                </c:pt>
                <c:pt idx="131">
                  <c:v>0.13569535488121456</c:v>
                </c:pt>
                <c:pt idx="132">
                  <c:v>0.13462131700436467</c:v>
                </c:pt>
                <c:pt idx="133">
                  <c:v>0.13355962312935138</c:v>
                </c:pt>
                <c:pt idx="134">
                  <c:v>0.13251008687518806</c:v>
                </c:pt>
                <c:pt idx="135">
                  <c:v>0.13147252564795917</c:v>
                </c:pt>
                <c:pt idx="136">
                  <c:v>0.13044676055465412</c:v>
                </c:pt>
                <c:pt idx="137">
                  <c:v>0.12943261631931888</c:v>
                </c:pt>
                <c:pt idx="138">
                  <c:v>0.12842992120145461</c:v>
                </c:pt>
                <c:pt idx="139">
                  <c:v>0.12743850691659397</c:v>
                </c:pt>
                <c:pt idx="140">
                  <c:v>0.12645820855899087</c:v>
                </c:pt>
                <c:pt idx="141">
                  <c:v>0.12548886452635616</c:v>
                </c:pt>
                <c:pt idx="142">
                  <c:v>0.12453031644658186</c:v>
                </c:pt>
                <c:pt idx="143">
                  <c:v>0.12358240910639096</c:v>
                </c:pt>
                <c:pt idx="144">
                  <c:v>0.12264499038185597</c:v>
                </c:pt>
                <c:pt idx="145">
                  <c:v>0.12171791117073201</c:v>
                </c:pt>
                <c:pt idx="146">
                  <c:v>0.12080102532654734</c:v>
                </c:pt>
                <c:pt idx="147">
                  <c:v>0.11989418959440304</c:v>
                </c:pt>
                <c:pt idx="148">
                  <c:v>0.11899726354842838</c:v>
                </c:pt>
                <c:pt idx="149">
                  <c:v>0.11811010953084512</c:v>
                </c:pt>
                <c:pt idx="150">
                  <c:v>0.11723259259259261</c:v>
                </c:pt>
              </c:numCache>
            </c:numRef>
          </c:yVal>
          <c:smooth val="1"/>
          <c:extLst>
            <c:ext xmlns:c16="http://schemas.microsoft.com/office/drawing/2014/chart" uri="{C3380CC4-5D6E-409C-BE32-E72D297353CC}">
              <c16:uniqueId val="{00000003-A9EB-4B3D-B1F8-864F59D7502D}"/>
            </c:ext>
          </c:extLst>
        </c:ser>
        <c:dLbls>
          <c:showLegendKey val="0"/>
          <c:showVal val="0"/>
          <c:showCatName val="0"/>
          <c:showSerName val="0"/>
          <c:showPercent val="0"/>
          <c:showBubbleSize val="0"/>
        </c:dLbls>
        <c:axId val="361467264"/>
        <c:axId val="361465344"/>
      </c:scatterChart>
      <c:valAx>
        <c:axId val="361445248"/>
        <c:scaling>
          <c:orientation val="minMax"/>
        </c:scaling>
        <c:delete val="0"/>
        <c:axPos val="b"/>
        <c:majorGridlines/>
        <c:numFmt formatCode="General" sourceLinked="1"/>
        <c:majorTickMark val="out"/>
        <c:minorTickMark val="none"/>
        <c:tickLblPos val="nextTo"/>
        <c:crossAx val="361446784"/>
        <c:crosses val="autoZero"/>
        <c:crossBetween val="midCat"/>
      </c:valAx>
      <c:valAx>
        <c:axId val="361446784"/>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361445248"/>
        <c:crosses val="autoZero"/>
        <c:crossBetween val="midCat"/>
      </c:valAx>
      <c:valAx>
        <c:axId val="361465344"/>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361467264"/>
        <c:crosses val="max"/>
        <c:crossBetween val="midCat"/>
      </c:valAx>
      <c:valAx>
        <c:axId val="361467264"/>
        <c:scaling>
          <c:orientation val="minMax"/>
        </c:scaling>
        <c:delete val="1"/>
        <c:axPos val="b"/>
        <c:title>
          <c:tx>
            <c:rich>
              <a:bodyPr/>
              <a:lstStyle/>
              <a:p>
                <a:pPr>
                  <a:defRPr/>
                </a:pPr>
                <a:r>
                  <a:rPr lang="en-US" baseline="0"/>
                  <a:t>Input Voltage (V)</a:t>
                </a:r>
                <a:endParaRPr lang="en-US"/>
              </a:p>
            </c:rich>
          </c:tx>
          <c:overlay val="0"/>
        </c:title>
        <c:numFmt formatCode="General" sourceLinked="1"/>
        <c:majorTickMark val="out"/>
        <c:minorTickMark val="none"/>
        <c:tickLblPos val="nextTo"/>
        <c:crossAx val="361465344"/>
        <c:crosses val="autoZero"/>
        <c:crossBetween val="midCat"/>
      </c:valAx>
    </c:plotArea>
    <c:legend>
      <c:legendPos val="r"/>
      <c:layout>
        <c:manualLayout>
          <c:xMode val="edge"/>
          <c:yMode val="edge"/>
          <c:x val="0.51894403926190358"/>
          <c:y val="6.4862204724409449E-3"/>
          <c:w val="0.39609572935704079"/>
          <c:h val="0.12183653099700564"/>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Eff_vs_IOUT!$S$7:$S$157</c:f>
              <c:numCache>
                <c:formatCode>General</c:formatCode>
                <c:ptCount val="151"/>
                <c:pt idx="0">
                  <c:v>0</c:v>
                </c:pt>
                <c:pt idx="1">
                  <c:v>0.03</c:v>
                </c:pt>
                <c:pt idx="2">
                  <c:v>0.06</c:v>
                </c:pt>
                <c:pt idx="3">
                  <c:v>0.09</c:v>
                </c:pt>
                <c:pt idx="4">
                  <c:v>0.12</c:v>
                </c:pt>
                <c:pt idx="5">
                  <c:v>0.15</c:v>
                </c:pt>
                <c:pt idx="6">
                  <c:v>0.18</c:v>
                </c:pt>
                <c:pt idx="7">
                  <c:v>0.21</c:v>
                </c:pt>
                <c:pt idx="8">
                  <c:v>0.24</c:v>
                </c:pt>
                <c:pt idx="9">
                  <c:v>0.27</c:v>
                </c:pt>
                <c:pt idx="10">
                  <c:v>0.3</c:v>
                </c:pt>
                <c:pt idx="11">
                  <c:v>0.32999999999999996</c:v>
                </c:pt>
                <c:pt idx="12">
                  <c:v>0.36</c:v>
                </c:pt>
                <c:pt idx="13">
                  <c:v>0.39</c:v>
                </c:pt>
                <c:pt idx="14">
                  <c:v>0.42</c:v>
                </c:pt>
                <c:pt idx="15">
                  <c:v>0.44999999999999996</c:v>
                </c:pt>
                <c:pt idx="16">
                  <c:v>0.48</c:v>
                </c:pt>
                <c:pt idx="17">
                  <c:v>0.51</c:v>
                </c:pt>
                <c:pt idx="18">
                  <c:v>0.54</c:v>
                </c:pt>
                <c:pt idx="19">
                  <c:v>0.56999999999999995</c:v>
                </c:pt>
                <c:pt idx="20">
                  <c:v>0.6</c:v>
                </c:pt>
                <c:pt idx="21">
                  <c:v>0.63</c:v>
                </c:pt>
                <c:pt idx="22">
                  <c:v>0.65999999999999992</c:v>
                </c:pt>
                <c:pt idx="23">
                  <c:v>0.69</c:v>
                </c:pt>
                <c:pt idx="24">
                  <c:v>0.72</c:v>
                </c:pt>
                <c:pt idx="25">
                  <c:v>0.75</c:v>
                </c:pt>
                <c:pt idx="26">
                  <c:v>0.78</c:v>
                </c:pt>
                <c:pt idx="27">
                  <c:v>0.80999999999999994</c:v>
                </c:pt>
                <c:pt idx="28">
                  <c:v>0.84</c:v>
                </c:pt>
                <c:pt idx="29">
                  <c:v>0.87</c:v>
                </c:pt>
                <c:pt idx="30">
                  <c:v>0.89999999999999991</c:v>
                </c:pt>
                <c:pt idx="31">
                  <c:v>0.92999999999999994</c:v>
                </c:pt>
                <c:pt idx="32">
                  <c:v>0.96</c:v>
                </c:pt>
                <c:pt idx="33">
                  <c:v>0.99</c:v>
                </c:pt>
                <c:pt idx="34">
                  <c:v>1.02</c:v>
                </c:pt>
                <c:pt idx="35">
                  <c:v>1.05</c:v>
                </c:pt>
                <c:pt idx="36">
                  <c:v>1.08</c:v>
                </c:pt>
                <c:pt idx="37">
                  <c:v>1.1099999999999999</c:v>
                </c:pt>
                <c:pt idx="38">
                  <c:v>1.1399999999999999</c:v>
                </c:pt>
                <c:pt idx="39">
                  <c:v>1.17</c:v>
                </c:pt>
                <c:pt idx="40">
                  <c:v>1.2</c:v>
                </c:pt>
                <c:pt idx="41">
                  <c:v>1.23</c:v>
                </c:pt>
                <c:pt idx="42">
                  <c:v>1.26</c:v>
                </c:pt>
                <c:pt idx="43">
                  <c:v>1.29</c:v>
                </c:pt>
                <c:pt idx="44">
                  <c:v>1.3199999999999998</c:v>
                </c:pt>
                <c:pt idx="45">
                  <c:v>1.3499999999999999</c:v>
                </c:pt>
                <c:pt idx="46">
                  <c:v>1.38</c:v>
                </c:pt>
                <c:pt idx="47">
                  <c:v>1.41</c:v>
                </c:pt>
                <c:pt idx="48">
                  <c:v>1.44</c:v>
                </c:pt>
                <c:pt idx="49">
                  <c:v>1.47</c:v>
                </c:pt>
                <c:pt idx="50">
                  <c:v>1.5</c:v>
                </c:pt>
                <c:pt idx="51">
                  <c:v>1.53</c:v>
                </c:pt>
                <c:pt idx="52">
                  <c:v>1.56</c:v>
                </c:pt>
                <c:pt idx="53">
                  <c:v>1.5899999999999999</c:v>
                </c:pt>
                <c:pt idx="54">
                  <c:v>1.6199999999999999</c:v>
                </c:pt>
                <c:pt idx="55">
                  <c:v>1.65</c:v>
                </c:pt>
                <c:pt idx="56">
                  <c:v>1.68</c:v>
                </c:pt>
                <c:pt idx="57">
                  <c:v>1.71</c:v>
                </c:pt>
                <c:pt idx="58">
                  <c:v>1.74</c:v>
                </c:pt>
                <c:pt idx="59">
                  <c:v>1.77</c:v>
                </c:pt>
                <c:pt idx="60">
                  <c:v>1.7999999999999998</c:v>
                </c:pt>
                <c:pt idx="61">
                  <c:v>1.8299999999999998</c:v>
                </c:pt>
                <c:pt idx="62">
                  <c:v>1.8599999999999999</c:v>
                </c:pt>
                <c:pt idx="63">
                  <c:v>1.89</c:v>
                </c:pt>
                <c:pt idx="64">
                  <c:v>1.92</c:v>
                </c:pt>
                <c:pt idx="65">
                  <c:v>1.95</c:v>
                </c:pt>
                <c:pt idx="66">
                  <c:v>1.98</c:v>
                </c:pt>
                <c:pt idx="67">
                  <c:v>2.0099999999999998</c:v>
                </c:pt>
                <c:pt idx="68">
                  <c:v>2.04</c:v>
                </c:pt>
                <c:pt idx="69">
                  <c:v>2.0699999999999998</c:v>
                </c:pt>
                <c:pt idx="70">
                  <c:v>2.1</c:v>
                </c:pt>
                <c:pt idx="71">
                  <c:v>2.13</c:v>
                </c:pt>
                <c:pt idx="72">
                  <c:v>2.16</c:v>
                </c:pt>
                <c:pt idx="73">
                  <c:v>2.19</c:v>
                </c:pt>
                <c:pt idx="74">
                  <c:v>2.2199999999999998</c:v>
                </c:pt>
                <c:pt idx="75">
                  <c:v>2.25</c:v>
                </c:pt>
                <c:pt idx="76">
                  <c:v>2.2799999999999998</c:v>
                </c:pt>
                <c:pt idx="77">
                  <c:v>2.31</c:v>
                </c:pt>
                <c:pt idx="78">
                  <c:v>2.34</c:v>
                </c:pt>
                <c:pt idx="79">
                  <c:v>2.37</c:v>
                </c:pt>
                <c:pt idx="80">
                  <c:v>2.4</c:v>
                </c:pt>
                <c:pt idx="81">
                  <c:v>2.4299999999999997</c:v>
                </c:pt>
                <c:pt idx="82">
                  <c:v>2.46</c:v>
                </c:pt>
                <c:pt idx="83">
                  <c:v>2.4899999999999998</c:v>
                </c:pt>
                <c:pt idx="84">
                  <c:v>2.52</c:v>
                </c:pt>
                <c:pt idx="85">
                  <c:v>2.5499999999999998</c:v>
                </c:pt>
                <c:pt idx="86">
                  <c:v>2.58</c:v>
                </c:pt>
                <c:pt idx="87">
                  <c:v>2.61</c:v>
                </c:pt>
                <c:pt idx="88">
                  <c:v>2.6399999999999997</c:v>
                </c:pt>
                <c:pt idx="89">
                  <c:v>2.67</c:v>
                </c:pt>
                <c:pt idx="90">
                  <c:v>2.6999999999999997</c:v>
                </c:pt>
                <c:pt idx="91">
                  <c:v>2.73</c:v>
                </c:pt>
                <c:pt idx="92">
                  <c:v>2.76</c:v>
                </c:pt>
                <c:pt idx="93">
                  <c:v>2.79</c:v>
                </c:pt>
                <c:pt idx="94">
                  <c:v>2.82</c:v>
                </c:pt>
                <c:pt idx="95">
                  <c:v>2.85</c:v>
                </c:pt>
                <c:pt idx="96">
                  <c:v>2.88</c:v>
                </c:pt>
                <c:pt idx="97">
                  <c:v>2.9099999999999997</c:v>
                </c:pt>
                <c:pt idx="98">
                  <c:v>2.94</c:v>
                </c:pt>
                <c:pt idx="99">
                  <c:v>2.9699999999999998</c:v>
                </c:pt>
                <c:pt idx="100">
                  <c:v>3</c:v>
                </c:pt>
                <c:pt idx="101">
                  <c:v>3.03</c:v>
                </c:pt>
                <c:pt idx="102">
                  <c:v>3.06</c:v>
                </c:pt>
                <c:pt idx="103">
                  <c:v>3.09</c:v>
                </c:pt>
                <c:pt idx="104">
                  <c:v>3.12</c:v>
                </c:pt>
                <c:pt idx="105">
                  <c:v>3.15</c:v>
                </c:pt>
                <c:pt idx="106">
                  <c:v>3.1799999999999997</c:v>
                </c:pt>
                <c:pt idx="107">
                  <c:v>3.21</c:v>
                </c:pt>
                <c:pt idx="108">
                  <c:v>3.2399999999999998</c:v>
                </c:pt>
                <c:pt idx="109">
                  <c:v>3.27</c:v>
                </c:pt>
                <c:pt idx="110">
                  <c:v>3.3</c:v>
                </c:pt>
                <c:pt idx="111">
                  <c:v>3.33</c:v>
                </c:pt>
                <c:pt idx="112">
                  <c:v>3.36</c:v>
                </c:pt>
                <c:pt idx="113">
                  <c:v>3.3899999999999997</c:v>
                </c:pt>
                <c:pt idx="114">
                  <c:v>3.42</c:v>
                </c:pt>
                <c:pt idx="115">
                  <c:v>3.4499999999999997</c:v>
                </c:pt>
                <c:pt idx="116">
                  <c:v>3.48</c:v>
                </c:pt>
                <c:pt idx="117">
                  <c:v>3.51</c:v>
                </c:pt>
                <c:pt idx="118">
                  <c:v>3.54</c:v>
                </c:pt>
                <c:pt idx="119">
                  <c:v>3.57</c:v>
                </c:pt>
                <c:pt idx="120">
                  <c:v>3.5999999999999996</c:v>
                </c:pt>
                <c:pt idx="121">
                  <c:v>3.63</c:v>
                </c:pt>
                <c:pt idx="122">
                  <c:v>3.6599999999999997</c:v>
                </c:pt>
                <c:pt idx="123">
                  <c:v>3.69</c:v>
                </c:pt>
                <c:pt idx="124">
                  <c:v>3.7199999999999998</c:v>
                </c:pt>
                <c:pt idx="125">
                  <c:v>3.75</c:v>
                </c:pt>
                <c:pt idx="126">
                  <c:v>3.78</c:v>
                </c:pt>
                <c:pt idx="127">
                  <c:v>3.81</c:v>
                </c:pt>
                <c:pt idx="128">
                  <c:v>3.84</c:v>
                </c:pt>
                <c:pt idx="129">
                  <c:v>3.8699999999999997</c:v>
                </c:pt>
                <c:pt idx="130">
                  <c:v>3.9</c:v>
                </c:pt>
                <c:pt idx="131">
                  <c:v>3.9299999999999997</c:v>
                </c:pt>
                <c:pt idx="132">
                  <c:v>3.96</c:v>
                </c:pt>
                <c:pt idx="133">
                  <c:v>3.9899999999999998</c:v>
                </c:pt>
                <c:pt idx="134">
                  <c:v>4.0199999999999996</c:v>
                </c:pt>
                <c:pt idx="135">
                  <c:v>4.05</c:v>
                </c:pt>
                <c:pt idx="136">
                  <c:v>4.08</c:v>
                </c:pt>
                <c:pt idx="137">
                  <c:v>4.1099999999999994</c:v>
                </c:pt>
                <c:pt idx="138">
                  <c:v>4.1399999999999997</c:v>
                </c:pt>
                <c:pt idx="139">
                  <c:v>4.17</c:v>
                </c:pt>
                <c:pt idx="140">
                  <c:v>4.2</c:v>
                </c:pt>
                <c:pt idx="141">
                  <c:v>4.2299999999999995</c:v>
                </c:pt>
                <c:pt idx="142">
                  <c:v>4.26</c:v>
                </c:pt>
                <c:pt idx="143">
                  <c:v>4.29</c:v>
                </c:pt>
                <c:pt idx="144">
                  <c:v>4.32</c:v>
                </c:pt>
                <c:pt idx="145">
                  <c:v>4.3499999999999996</c:v>
                </c:pt>
                <c:pt idx="146">
                  <c:v>4.38</c:v>
                </c:pt>
                <c:pt idx="147">
                  <c:v>4.41</c:v>
                </c:pt>
                <c:pt idx="148">
                  <c:v>4.4399999999999995</c:v>
                </c:pt>
                <c:pt idx="149">
                  <c:v>4.47</c:v>
                </c:pt>
                <c:pt idx="150">
                  <c:v>4.5</c:v>
                </c:pt>
              </c:numCache>
            </c:numRef>
          </c:xVal>
          <c:yVal>
            <c:numRef>
              <c:f>Eff_vs_IOUT!$AW$7:$AW$157</c:f>
              <c:numCache>
                <c:formatCode>General</c:formatCode>
                <c:ptCount val="151"/>
                <c:pt idx="0">
                  <c:v>0</c:v>
                </c:pt>
                <c:pt idx="1">
                  <c:v>58.923913251829482</c:v>
                </c:pt>
                <c:pt idx="2">
                  <c:v>73.936462976213733</c:v>
                </c:pt>
                <c:pt idx="3">
                  <c:v>80.761164912294419</c:v>
                </c:pt>
                <c:pt idx="4">
                  <c:v>84.638206168160707</c:v>
                </c:pt>
                <c:pt idx="5">
                  <c:v>87.122440857304255</c:v>
                </c:pt>
                <c:pt idx="6">
                  <c:v>88.83873246918445</c:v>
                </c:pt>
                <c:pt idx="7">
                  <c:v>90.086816886149307</c:v>
                </c:pt>
                <c:pt idx="8">
                  <c:v>91.028423740966531</c:v>
                </c:pt>
                <c:pt idx="9">
                  <c:v>91.758504614585561</c:v>
                </c:pt>
                <c:pt idx="10">
                  <c:v>92.33647389860694</c:v>
                </c:pt>
                <c:pt idx="11">
                  <c:v>92.801411723745304</c:v>
                </c:pt>
                <c:pt idx="12">
                  <c:v>93.180077390406893</c:v>
                </c:pt>
                <c:pt idx="13">
                  <c:v>93.491410091714783</c:v>
                </c:pt>
                <c:pt idx="14">
                  <c:v>93.74919105751114</c:v>
                </c:pt>
                <c:pt idx="15">
                  <c:v>93.96368751519239</c:v>
                </c:pt>
                <c:pt idx="16">
                  <c:v>94.142705567523265</c:v>
                </c:pt>
                <c:pt idx="17">
                  <c:v>94.29228591277672</c:v>
                </c:pt>
                <c:pt idx="18">
                  <c:v>94.417176191201349</c:v>
                </c:pt>
                <c:pt idx="19">
                  <c:v>94.52115937910871</c:v>
                </c:pt>
                <c:pt idx="20">
                  <c:v>94.607286939275198</c:v>
                </c:pt>
                <c:pt idx="21">
                  <c:v>94.678047468975635</c:v>
                </c:pt>
                <c:pt idx="22">
                  <c:v>94.735490747105871</c:v>
                </c:pt>
                <c:pt idx="23">
                  <c:v>94.781320360547852</c:v>
                </c:pt>
                <c:pt idx="24">
                  <c:v>94.816963818912953</c:v>
                </c:pt>
                <c:pt idx="25">
                  <c:v>94.843626292190095</c:v>
                </c:pt>
                <c:pt idx="26">
                  <c:v>94.862332266912333</c:v>
                </c:pt>
                <c:pt idx="27">
                  <c:v>94.873958175289303</c:v>
                </c:pt>
                <c:pt idx="28">
                  <c:v>94.87925819997217</c:v>
                </c:pt>
                <c:pt idx="29">
                  <c:v>94.878884863558653</c:v>
                </c:pt>
                <c:pt idx="30">
                  <c:v>94.873405592465559</c:v>
                </c:pt>
                <c:pt idx="31">
                  <c:v>94.863316144457059</c:v>
                </c:pt>
                <c:pt idx="32">
                  <c:v>94.84905157147189</c:v>
                </c:pt>
                <c:pt idx="33">
                  <c:v>94.83099522989356</c:v>
                </c:pt>
                <c:pt idx="34">
                  <c:v>94.809486232291391</c:v>
                </c:pt>
                <c:pt idx="35">
                  <c:v>94.784825646332976</c:v>
                </c:pt>
                <c:pt idx="36">
                  <c:v>94.757281679907393</c:v>
                </c:pt>
                <c:pt idx="37">
                  <c:v>94.727094040758004</c:v>
                </c:pt>
                <c:pt idx="38">
                  <c:v>94.694477619986159</c:v>
                </c:pt>
                <c:pt idx="39">
                  <c:v>94.659625618679698</c:v>
                </c:pt>
                <c:pt idx="40">
                  <c:v>94.622712213472298</c:v>
                </c:pt>
                <c:pt idx="41">
                  <c:v>94.583894838454825</c:v>
                </c:pt>
                <c:pt idx="42">
                  <c:v>94.543316146349454</c:v>
                </c:pt>
                <c:pt idx="43">
                  <c:v>94.5011057003384</c:v>
                </c:pt>
                <c:pt idx="44">
                  <c:v>94.457381438737741</c:v>
                </c:pt>
                <c:pt idx="45">
                  <c:v>94.412250947320317</c:v>
                </c:pt>
                <c:pt idx="46">
                  <c:v>94.365812568126927</c:v>
                </c:pt>
                <c:pt idx="47">
                  <c:v>94.318156368767703</c:v>
                </c:pt>
                <c:pt idx="48">
                  <c:v>94.269364992271505</c:v>
                </c:pt>
                <c:pt idx="49">
                  <c:v>94.21951440431188</c:v>
                </c:pt>
                <c:pt idx="50">
                  <c:v>94.168674551981439</c:v>
                </c:pt>
                <c:pt idx="51">
                  <c:v>94.11690994609441</c:v>
                </c:pt>
                <c:pt idx="52">
                  <c:v>94.064280177176457</c:v>
                </c:pt>
                <c:pt idx="53">
                  <c:v>94.010840373788582</c:v>
                </c:pt>
                <c:pt idx="54">
                  <c:v>93.956641610565683</c:v>
                </c:pt>
                <c:pt idx="55">
                  <c:v>93.901731272291329</c:v>
                </c:pt>
                <c:pt idx="56">
                  <c:v>93.846153379437098</c:v>
                </c:pt>
                <c:pt idx="57">
                  <c:v>93.789948879842655</c:v>
                </c:pt>
                <c:pt idx="58">
                  <c:v>93.733155910575348</c:v>
                </c:pt>
                <c:pt idx="59">
                  <c:v>93.675810033466135</c:v>
                </c:pt>
                <c:pt idx="60">
                  <c:v>93.617944447358681</c:v>
                </c:pt>
                <c:pt idx="61">
                  <c:v>93.559590179713609</c:v>
                </c:pt>
                <c:pt idx="62">
                  <c:v>93.500776259873618</c:v>
                </c:pt>
                <c:pt idx="63">
                  <c:v>93.441529876004765</c:v>
                </c:pt>
                <c:pt idx="64">
                  <c:v>93.381876517480848</c:v>
                </c:pt>
                <c:pt idx="65">
                  <c:v>93.32184010426144</c:v>
                </c:pt>
                <c:pt idx="66">
                  <c:v>93.261443104629677</c:v>
                </c:pt>
                <c:pt idx="67">
                  <c:v>93.200706642492861</c:v>
                </c:pt>
                <c:pt idx="68">
                  <c:v>93.139650595309803</c:v>
                </c:pt>
                <c:pt idx="69">
                  <c:v>93.078293683586679</c:v>
                </c:pt>
                <c:pt idx="70">
                  <c:v>93.016653552775935</c:v>
                </c:pt>
                <c:pt idx="71">
                  <c:v>92.954746848320241</c:v>
                </c:pt>
                <c:pt idx="72">
                  <c:v>92.892589284501867</c:v>
                </c:pt>
                <c:pt idx="73">
                  <c:v>92.830195707685363</c:v>
                </c:pt>
                <c:pt idx="74">
                  <c:v>92.767580154479674</c:v>
                </c:pt>
                <c:pt idx="75">
                  <c:v>92.704755905289232</c:v>
                </c:pt>
                <c:pt idx="76">
                  <c:v>92.64173553367479</c:v>
                </c:pt>
                <c:pt idx="77">
                  <c:v>92.578530951901968</c:v>
                </c:pt>
                <c:pt idx="78">
                  <c:v>92.515153453016225</c:v>
                </c:pt>
                <c:pt idx="79">
                  <c:v>92.451613749749711</c:v>
                </c:pt>
                <c:pt idx="80">
                  <c:v>92.387922010534623</c:v>
                </c:pt>
                <c:pt idx="81">
                  <c:v>92.324087892871219</c:v>
                </c:pt>
                <c:pt idx="82">
                  <c:v>92.260120574274183</c:v>
                </c:pt>
                <c:pt idx="83">
                  <c:v>92.196028781000194</c:v>
                </c:pt>
                <c:pt idx="84">
                  <c:v>92.131820814739839</c:v>
                </c:pt>
                <c:pt idx="85">
                  <c:v>92.067504577440317</c:v>
                </c:pt>
                <c:pt idx="86">
                  <c:v>92.003087594409877</c:v>
                </c:pt>
                <c:pt idx="87">
                  <c:v>91.938577035841021</c:v>
                </c:pt>
                <c:pt idx="88">
                  <c:v>91.873979736877487</c:v>
                </c:pt>
                <c:pt idx="89">
                  <c:v>91.809302216338452</c:v>
                </c:pt>
                <c:pt idx="90">
                  <c:v>91.744550694203753</c:v>
                </c:pt>
                <c:pt idx="91">
                  <c:v>91.679731107954666</c:v>
                </c:pt>
                <c:pt idx="92">
                  <c:v>91.614849127856729</c:v>
                </c:pt>
                <c:pt idx="93">
                  <c:v>91.549910171263534</c:v>
                </c:pt>
                <c:pt idx="94">
                  <c:v>91.484919416013952</c:v>
                </c:pt>
                <c:pt idx="95">
                  <c:v>91.419881812989118</c:v>
                </c:pt>
                <c:pt idx="96">
                  <c:v>91.354802097890087</c:v>
                </c:pt>
                <c:pt idx="97">
                  <c:v>91.28968480229166</c:v>
                </c:pt>
                <c:pt idx="98">
                  <c:v>91.224534264024257</c:v>
                </c:pt>
                <c:pt idx="99">
                  <c:v>91.159354636930601</c:v>
                </c:pt>
                <c:pt idx="100">
                  <c:v>91.094149900040762</c:v>
                </c:pt>
                <c:pt idx="101">
                  <c:v>91.028923866205815</c:v>
                </c:pt>
                <c:pt idx="102">
                  <c:v>90.963680190226668</c:v>
                </c:pt>
                <c:pt idx="103">
                  <c:v>90.898422376512528</c:v>
                </c:pt>
                <c:pt idx="104">
                  <c:v>90.833153786300102</c:v>
                </c:pt>
                <c:pt idx="105">
                  <c:v>90.767877644462928</c:v>
                </c:pt>
                <c:pt idx="106">
                  <c:v>90.702597045937367</c:v>
                </c:pt>
                <c:pt idx="107">
                  <c:v>90.637314961790722</c:v>
                </c:pt>
                <c:pt idx="108">
                  <c:v>90.572034244953954</c:v>
                </c:pt>
                <c:pt idx="109">
                  <c:v>90.506757635640668</c:v>
                </c:pt>
                <c:pt idx="110">
                  <c:v>90.441487766472335</c:v>
                </c:pt>
                <c:pt idx="111">
                  <c:v>90.376227167328025</c:v>
                </c:pt>
                <c:pt idx="112">
                  <c:v>90.310978269935518</c:v>
                </c:pt>
                <c:pt idx="113">
                  <c:v>90.245743412220264</c:v>
                </c:pt>
                <c:pt idx="114">
                  <c:v>90.180524842426507</c:v>
                </c:pt>
                <c:pt idx="115">
                  <c:v>90.1153247230246</c:v>
                </c:pt>
                <c:pt idx="116">
                  <c:v>90.050145134417193</c:v>
                </c:pt>
                <c:pt idx="117">
                  <c:v>89.984988078456368</c:v>
                </c:pt>
                <c:pt idx="118">
                  <c:v>89.919855481782889</c:v>
                </c:pt>
                <c:pt idx="119">
                  <c:v>89.85474919899778</c:v>
                </c:pt>
                <c:pt idx="120">
                  <c:v>89.789671015676248</c:v>
                </c:pt>
                <c:pt idx="121">
                  <c:v>89.724622651232693</c:v>
                </c:pt>
                <c:pt idx="122">
                  <c:v>89.659605761645693</c:v>
                </c:pt>
                <c:pt idx="123">
                  <c:v>89.594621942050452</c:v>
                </c:pt>
                <c:pt idx="124">
                  <c:v>89.529672729206425</c:v>
                </c:pt>
                <c:pt idx="125">
                  <c:v>89.464759603847185</c:v>
                </c:pt>
                <c:pt idx="126">
                  <c:v>89.399883992918689</c:v>
                </c:pt>
                <c:pt idx="127">
                  <c:v>89.335047271712227</c:v>
                </c:pt>
                <c:pt idx="128">
                  <c:v>89.270250765897998</c:v>
                </c:pt>
                <c:pt idx="129">
                  <c:v>89.205495753464206</c:v>
                </c:pt>
                <c:pt idx="130">
                  <c:v>89.140783466567328</c:v>
                </c:pt>
                <c:pt idx="131">
                  <c:v>89.076115093297688</c:v>
                </c:pt>
                <c:pt idx="132">
                  <c:v>89.011491779365201</c:v>
                </c:pt>
                <c:pt idx="133">
                  <c:v>88.94691462970934</c:v>
                </c:pt>
                <c:pt idx="134">
                  <c:v>88.882384710037272</c:v>
                </c:pt>
                <c:pt idx="135">
                  <c:v>88.817903048293815</c:v>
                </c:pt>
                <c:pt idx="136">
                  <c:v>88.753470636066851</c:v>
                </c:pt>
                <c:pt idx="137">
                  <c:v>88.689088429931289</c:v>
                </c:pt>
                <c:pt idx="138">
                  <c:v>88.624757352734818</c:v>
                </c:pt>
                <c:pt idx="139">
                  <c:v>88.5604782948284</c:v>
                </c:pt>
                <c:pt idx="140">
                  <c:v>88.49625211524399</c:v>
                </c:pt>
                <c:pt idx="141">
                  <c:v>88.432079642822529</c:v>
                </c:pt>
                <c:pt idx="142">
                  <c:v>88.367961677294147</c:v>
                </c:pt>
                <c:pt idx="143">
                  <c:v>88.303898990313428</c:v>
                </c:pt>
                <c:pt idx="144">
                  <c:v>88.239892326451354</c:v>
                </c:pt>
                <c:pt idx="145">
                  <c:v>88.175942404146554</c:v>
                </c:pt>
                <c:pt idx="146">
                  <c:v>88.112049916617423</c:v>
                </c:pt>
                <c:pt idx="147">
                  <c:v>88.048215532736975</c:v>
                </c:pt>
                <c:pt idx="148">
                  <c:v>87.984439897872662</c:v>
                </c:pt>
                <c:pt idx="149">
                  <c:v>87.920723634691953</c:v>
                </c:pt>
                <c:pt idx="150">
                  <c:v>87.85706734393618</c:v>
                </c:pt>
              </c:numCache>
            </c:numRef>
          </c:yVal>
          <c:smooth val="0"/>
          <c:extLst>
            <c:ext xmlns:c16="http://schemas.microsoft.com/office/drawing/2014/chart" uri="{C3380CC4-5D6E-409C-BE32-E72D297353CC}">
              <c16:uniqueId val="{00000000-6DF5-4D18-8D30-EE142E0FBE5F}"/>
            </c:ext>
          </c:extLst>
        </c:ser>
        <c:dLbls>
          <c:showLegendKey val="0"/>
          <c:showVal val="0"/>
          <c:showCatName val="0"/>
          <c:showSerName val="0"/>
          <c:showPercent val="0"/>
          <c:showBubbleSize val="0"/>
        </c:dLbls>
        <c:axId val="361445248"/>
        <c:axId val="361446784"/>
      </c:scatterChart>
      <c:scatterChart>
        <c:scatterStyle val="smoothMarker"/>
        <c:varyColors val="0"/>
        <c:ser>
          <c:idx val="1"/>
          <c:order val="1"/>
          <c:tx>
            <c:v>LS MOSFET</c:v>
          </c:tx>
          <c:spPr>
            <a:ln>
              <a:solidFill>
                <a:schemeClr val="tx2">
                  <a:lumMod val="75000"/>
                </a:schemeClr>
              </a:solidFill>
              <a:prstDash val="dashDot"/>
            </a:ln>
          </c:spPr>
          <c:marker>
            <c:symbol val="none"/>
          </c:marker>
          <c:xVal>
            <c:numRef>
              <c:f>Eff_vs_IOUT!$S$7:$S$157</c:f>
              <c:numCache>
                <c:formatCode>General</c:formatCode>
                <c:ptCount val="151"/>
                <c:pt idx="0">
                  <c:v>0</c:v>
                </c:pt>
                <c:pt idx="1">
                  <c:v>0.03</c:v>
                </c:pt>
                <c:pt idx="2">
                  <c:v>0.06</c:v>
                </c:pt>
                <c:pt idx="3">
                  <c:v>0.09</c:v>
                </c:pt>
                <c:pt idx="4">
                  <c:v>0.12</c:v>
                </c:pt>
                <c:pt idx="5">
                  <c:v>0.15</c:v>
                </c:pt>
                <c:pt idx="6">
                  <c:v>0.18</c:v>
                </c:pt>
                <c:pt idx="7">
                  <c:v>0.21</c:v>
                </c:pt>
                <c:pt idx="8">
                  <c:v>0.24</c:v>
                </c:pt>
                <c:pt idx="9">
                  <c:v>0.27</c:v>
                </c:pt>
                <c:pt idx="10">
                  <c:v>0.3</c:v>
                </c:pt>
                <c:pt idx="11">
                  <c:v>0.32999999999999996</c:v>
                </c:pt>
                <c:pt idx="12">
                  <c:v>0.36</c:v>
                </c:pt>
                <c:pt idx="13">
                  <c:v>0.39</c:v>
                </c:pt>
                <c:pt idx="14">
                  <c:v>0.42</c:v>
                </c:pt>
                <c:pt idx="15">
                  <c:v>0.44999999999999996</c:v>
                </c:pt>
                <c:pt idx="16">
                  <c:v>0.48</c:v>
                </c:pt>
                <c:pt idx="17">
                  <c:v>0.51</c:v>
                </c:pt>
                <c:pt idx="18">
                  <c:v>0.54</c:v>
                </c:pt>
                <c:pt idx="19">
                  <c:v>0.56999999999999995</c:v>
                </c:pt>
                <c:pt idx="20">
                  <c:v>0.6</c:v>
                </c:pt>
                <c:pt idx="21">
                  <c:v>0.63</c:v>
                </c:pt>
                <c:pt idx="22">
                  <c:v>0.65999999999999992</c:v>
                </c:pt>
                <c:pt idx="23">
                  <c:v>0.69</c:v>
                </c:pt>
                <c:pt idx="24">
                  <c:v>0.72</c:v>
                </c:pt>
                <c:pt idx="25">
                  <c:v>0.75</c:v>
                </c:pt>
                <c:pt idx="26">
                  <c:v>0.78</c:v>
                </c:pt>
                <c:pt idx="27">
                  <c:v>0.80999999999999994</c:v>
                </c:pt>
                <c:pt idx="28">
                  <c:v>0.84</c:v>
                </c:pt>
                <c:pt idx="29">
                  <c:v>0.87</c:v>
                </c:pt>
                <c:pt idx="30">
                  <c:v>0.89999999999999991</c:v>
                </c:pt>
                <c:pt idx="31">
                  <c:v>0.92999999999999994</c:v>
                </c:pt>
                <c:pt idx="32">
                  <c:v>0.96</c:v>
                </c:pt>
                <c:pt idx="33">
                  <c:v>0.99</c:v>
                </c:pt>
                <c:pt idx="34">
                  <c:v>1.02</c:v>
                </c:pt>
                <c:pt idx="35">
                  <c:v>1.05</c:v>
                </c:pt>
                <c:pt idx="36">
                  <c:v>1.08</c:v>
                </c:pt>
                <c:pt idx="37">
                  <c:v>1.1099999999999999</c:v>
                </c:pt>
                <c:pt idx="38">
                  <c:v>1.1399999999999999</c:v>
                </c:pt>
                <c:pt idx="39">
                  <c:v>1.17</c:v>
                </c:pt>
                <c:pt idx="40">
                  <c:v>1.2</c:v>
                </c:pt>
                <c:pt idx="41">
                  <c:v>1.23</c:v>
                </c:pt>
                <c:pt idx="42">
                  <c:v>1.26</c:v>
                </c:pt>
                <c:pt idx="43">
                  <c:v>1.29</c:v>
                </c:pt>
                <c:pt idx="44">
                  <c:v>1.3199999999999998</c:v>
                </c:pt>
                <c:pt idx="45">
                  <c:v>1.3499999999999999</c:v>
                </c:pt>
                <c:pt idx="46">
                  <c:v>1.38</c:v>
                </c:pt>
                <c:pt idx="47">
                  <c:v>1.41</c:v>
                </c:pt>
                <c:pt idx="48">
                  <c:v>1.44</c:v>
                </c:pt>
                <c:pt idx="49">
                  <c:v>1.47</c:v>
                </c:pt>
                <c:pt idx="50">
                  <c:v>1.5</c:v>
                </c:pt>
                <c:pt idx="51">
                  <c:v>1.53</c:v>
                </c:pt>
                <c:pt idx="52">
                  <c:v>1.56</c:v>
                </c:pt>
                <c:pt idx="53">
                  <c:v>1.5899999999999999</c:v>
                </c:pt>
                <c:pt idx="54">
                  <c:v>1.6199999999999999</c:v>
                </c:pt>
                <c:pt idx="55">
                  <c:v>1.65</c:v>
                </c:pt>
                <c:pt idx="56">
                  <c:v>1.68</c:v>
                </c:pt>
                <c:pt idx="57">
                  <c:v>1.71</c:v>
                </c:pt>
                <c:pt idx="58">
                  <c:v>1.74</c:v>
                </c:pt>
                <c:pt idx="59">
                  <c:v>1.77</c:v>
                </c:pt>
                <c:pt idx="60">
                  <c:v>1.7999999999999998</c:v>
                </c:pt>
                <c:pt idx="61">
                  <c:v>1.8299999999999998</c:v>
                </c:pt>
                <c:pt idx="62">
                  <c:v>1.8599999999999999</c:v>
                </c:pt>
                <c:pt idx="63">
                  <c:v>1.89</c:v>
                </c:pt>
                <c:pt idx="64">
                  <c:v>1.92</c:v>
                </c:pt>
                <c:pt idx="65">
                  <c:v>1.95</c:v>
                </c:pt>
                <c:pt idx="66">
                  <c:v>1.98</c:v>
                </c:pt>
                <c:pt idx="67">
                  <c:v>2.0099999999999998</c:v>
                </c:pt>
                <c:pt idx="68">
                  <c:v>2.04</c:v>
                </c:pt>
                <c:pt idx="69">
                  <c:v>2.0699999999999998</c:v>
                </c:pt>
                <c:pt idx="70">
                  <c:v>2.1</c:v>
                </c:pt>
                <c:pt idx="71">
                  <c:v>2.13</c:v>
                </c:pt>
                <c:pt idx="72">
                  <c:v>2.16</c:v>
                </c:pt>
                <c:pt idx="73">
                  <c:v>2.19</c:v>
                </c:pt>
                <c:pt idx="74">
                  <c:v>2.2199999999999998</c:v>
                </c:pt>
                <c:pt idx="75">
                  <c:v>2.25</c:v>
                </c:pt>
                <c:pt idx="76">
                  <c:v>2.2799999999999998</c:v>
                </c:pt>
                <c:pt idx="77">
                  <c:v>2.31</c:v>
                </c:pt>
                <c:pt idx="78">
                  <c:v>2.34</c:v>
                </c:pt>
                <c:pt idx="79">
                  <c:v>2.37</c:v>
                </c:pt>
                <c:pt idx="80">
                  <c:v>2.4</c:v>
                </c:pt>
                <c:pt idx="81">
                  <c:v>2.4299999999999997</c:v>
                </c:pt>
                <c:pt idx="82">
                  <c:v>2.46</c:v>
                </c:pt>
                <c:pt idx="83">
                  <c:v>2.4899999999999998</c:v>
                </c:pt>
                <c:pt idx="84">
                  <c:v>2.52</c:v>
                </c:pt>
                <c:pt idx="85">
                  <c:v>2.5499999999999998</c:v>
                </c:pt>
                <c:pt idx="86">
                  <c:v>2.58</c:v>
                </c:pt>
                <c:pt idx="87">
                  <c:v>2.61</c:v>
                </c:pt>
                <c:pt idx="88">
                  <c:v>2.6399999999999997</c:v>
                </c:pt>
                <c:pt idx="89">
                  <c:v>2.67</c:v>
                </c:pt>
                <c:pt idx="90">
                  <c:v>2.6999999999999997</c:v>
                </c:pt>
                <c:pt idx="91">
                  <c:v>2.73</c:v>
                </c:pt>
                <c:pt idx="92">
                  <c:v>2.76</c:v>
                </c:pt>
                <c:pt idx="93">
                  <c:v>2.79</c:v>
                </c:pt>
                <c:pt idx="94">
                  <c:v>2.82</c:v>
                </c:pt>
                <c:pt idx="95">
                  <c:v>2.85</c:v>
                </c:pt>
                <c:pt idx="96">
                  <c:v>2.88</c:v>
                </c:pt>
                <c:pt idx="97">
                  <c:v>2.9099999999999997</c:v>
                </c:pt>
                <c:pt idx="98">
                  <c:v>2.94</c:v>
                </c:pt>
                <c:pt idx="99">
                  <c:v>2.9699999999999998</c:v>
                </c:pt>
                <c:pt idx="100">
                  <c:v>3</c:v>
                </c:pt>
                <c:pt idx="101">
                  <c:v>3.03</c:v>
                </c:pt>
                <c:pt idx="102">
                  <c:v>3.06</c:v>
                </c:pt>
                <c:pt idx="103">
                  <c:v>3.09</c:v>
                </c:pt>
                <c:pt idx="104">
                  <c:v>3.12</c:v>
                </c:pt>
                <c:pt idx="105">
                  <c:v>3.15</c:v>
                </c:pt>
                <c:pt idx="106">
                  <c:v>3.1799999999999997</c:v>
                </c:pt>
                <c:pt idx="107">
                  <c:v>3.21</c:v>
                </c:pt>
                <c:pt idx="108">
                  <c:v>3.2399999999999998</c:v>
                </c:pt>
                <c:pt idx="109">
                  <c:v>3.27</c:v>
                </c:pt>
                <c:pt idx="110">
                  <c:v>3.3</c:v>
                </c:pt>
                <c:pt idx="111">
                  <c:v>3.33</c:v>
                </c:pt>
                <c:pt idx="112">
                  <c:v>3.36</c:v>
                </c:pt>
                <c:pt idx="113">
                  <c:v>3.3899999999999997</c:v>
                </c:pt>
                <c:pt idx="114">
                  <c:v>3.42</c:v>
                </c:pt>
                <c:pt idx="115">
                  <c:v>3.4499999999999997</c:v>
                </c:pt>
                <c:pt idx="116">
                  <c:v>3.48</c:v>
                </c:pt>
                <c:pt idx="117">
                  <c:v>3.51</c:v>
                </c:pt>
                <c:pt idx="118">
                  <c:v>3.54</c:v>
                </c:pt>
                <c:pt idx="119">
                  <c:v>3.57</c:v>
                </c:pt>
                <c:pt idx="120">
                  <c:v>3.5999999999999996</c:v>
                </c:pt>
                <c:pt idx="121">
                  <c:v>3.63</c:v>
                </c:pt>
                <c:pt idx="122">
                  <c:v>3.6599999999999997</c:v>
                </c:pt>
                <c:pt idx="123">
                  <c:v>3.69</c:v>
                </c:pt>
                <c:pt idx="124">
                  <c:v>3.7199999999999998</c:v>
                </c:pt>
                <c:pt idx="125">
                  <c:v>3.75</c:v>
                </c:pt>
                <c:pt idx="126">
                  <c:v>3.78</c:v>
                </c:pt>
                <c:pt idx="127">
                  <c:v>3.81</c:v>
                </c:pt>
                <c:pt idx="128">
                  <c:v>3.84</c:v>
                </c:pt>
                <c:pt idx="129">
                  <c:v>3.8699999999999997</c:v>
                </c:pt>
                <c:pt idx="130">
                  <c:v>3.9</c:v>
                </c:pt>
                <c:pt idx="131">
                  <c:v>3.9299999999999997</c:v>
                </c:pt>
                <c:pt idx="132">
                  <c:v>3.96</c:v>
                </c:pt>
                <c:pt idx="133">
                  <c:v>3.9899999999999998</c:v>
                </c:pt>
                <c:pt idx="134">
                  <c:v>4.0199999999999996</c:v>
                </c:pt>
                <c:pt idx="135">
                  <c:v>4.05</c:v>
                </c:pt>
                <c:pt idx="136">
                  <c:v>4.08</c:v>
                </c:pt>
                <c:pt idx="137">
                  <c:v>4.1099999999999994</c:v>
                </c:pt>
                <c:pt idx="138">
                  <c:v>4.1399999999999997</c:v>
                </c:pt>
                <c:pt idx="139">
                  <c:v>4.17</c:v>
                </c:pt>
                <c:pt idx="140">
                  <c:v>4.2</c:v>
                </c:pt>
                <c:pt idx="141">
                  <c:v>4.2299999999999995</c:v>
                </c:pt>
                <c:pt idx="142">
                  <c:v>4.26</c:v>
                </c:pt>
                <c:pt idx="143">
                  <c:v>4.29</c:v>
                </c:pt>
                <c:pt idx="144">
                  <c:v>4.32</c:v>
                </c:pt>
                <c:pt idx="145">
                  <c:v>4.3499999999999996</c:v>
                </c:pt>
                <c:pt idx="146">
                  <c:v>4.38</c:v>
                </c:pt>
                <c:pt idx="147">
                  <c:v>4.41</c:v>
                </c:pt>
                <c:pt idx="148">
                  <c:v>4.4399999999999995</c:v>
                </c:pt>
                <c:pt idx="149">
                  <c:v>4.47</c:v>
                </c:pt>
                <c:pt idx="150">
                  <c:v>4.5</c:v>
                </c:pt>
              </c:numCache>
            </c:numRef>
          </c:xVal>
          <c:yVal>
            <c:numRef>
              <c:f>Eff_vs_IOUT!$AI$7:$AI$157</c:f>
              <c:numCache>
                <c:formatCode>General</c:formatCode>
                <c:ptCount val="151"/>
                <c:pt idx="0">
                  <c:v>2.4000000000000001E-4</c:v>
                </c:pt>
                <c:pt idx="1">
                  <c:v>3.1384157881315798E-3</c:v>
                </c:pt>
                <c:pt idx="2">
                  <c:v>6.0404315762631593E-3</c:v>
                </c:pt>
                <c:pt idx="3">
                  <c:v>8.9460473643947405E-3</c:v>
                </c:pt>
                <c:pt idx="4">
                  <c:v>1.1855263152526319E-2</c:v>
                </c:pt>
                <c:pt idx="5">
                  <c:v>1.4768078940657899E-2</c:v>
                </c:pt>
                <c:pt idx="6">
                  <c:v>1.7684494728789482E-2</c:v>
                </c:pt>
                <c:pt idx="7">
                  <c:v>2.0604510516921061E-2</c:v>
                </c:pt>
                <c:pt idx="8">
                  <c:v>2.3528126305052639E-2</c:v>
                </c:pt>
                <c:pt idx="9">
                  <c:v>2.6455342093184221E-2</c:v>
                </c:pt>
                <c:pt idx="10">
                  <c:v>2.9386157881315798E-2</c:v>
                </c:pt>
                <c:pt idx="11">
                  <c:v>3.2320573669447378E-2</c:v>
                </c:pt>
                <c:pt idx="12">
                  <c:v>3.5258589457578961E-2</c:v>
                </c:pt>
                <c:pt idx="13">
                  <c:v>3.8200205245710543E-2</c:v>
                </c:pt>
                <c:pt idx="14">
                  <c:v>4.1145421033842118E-2</c:v>
                </c:pt>
                <c:pt idx="15">
                  <c:v>4.4094236821973692E-2</c:v>
                </c:pt>
                <c:pt idx="16">
                  <c:v>4.704665261010528E-2</c:v>
                </c:pt>
                <c:pt idx="17">
                  <c:v>5.0002668398236867E-2</c:v>
                </c:pt>
                <c:pt idx="18">
                  <c:v>5.2962284186368447E-2</c:v>
                </c:pt>
                <c:pt idx="19">
                  <c:v>5.5925499974500026E-2</c:v>
                </c:pt>
                <c:pt idx="20">
                  <c:v>5.8892315762631597E-2</c:v>
                </c:pt>
                <c:pt idx="21">
                  <c:v>6.1862731550763189E-2</c:v>
                </c:pt>
                <c:pt idx="22">
                  <c:v>6.483674733889476E-2</c:v>
                </c:pt>
                <c:pt idx="23">
                  <c:v>6.7814363127026336E-2</c:v>
                </c:pt>
                <c:pt idx="24">
                  <c:v>7.079557891515792E-2</c:v>
                </c:pt>
                <c:pt idx="25">
                  <c:v>7.3780394703289509E-2</c:v>
                </c:pt>
                <c:pt idx="26">
                  <c:v>7.6768810491421077E-2</c:v>
                </c:pt>
                <c:pt idx="27">
                  <c:v>7.9760826279552652E-2</c:v>
                </c:pt>
                <c:pt idx="28">
                  <c:v>8.2756442067684247E-2</c:v>
                </c:pt>
                <c:pt idx="29">
                  <c:v>8.575565785581582E-2</c:v>
                </c:pt>
                <c:pt idx="30">
                  <c:v>8.8758473643947386E-2</c:v>
                </c:pt>
                <c:pt idx="31">
                  <c:v>9.1764889432078972E-2</c:v>
                </c:pt>
                <c:pt idx="32">
                  <c:v>9.4774905220210565E-2</c:v>
                </c:pt>
                <c:pt idx="33">
                  <c:v>9.7788521008342122E-2</c:v>
                </c:pt>
                <c:pt idx="34">
                  <c:v>0.10080573679647373</c:v>
                </c:pt>
                <c:pt idx="35">
                  <c:v>0.10382655258460532</c:v>
                </c:pt>
                <c:pt idx="36">
                  <c:v>0.10685096837273689</c:v>
                </c:pt>
                <c:pt idx="37">
                  <c:v>0.10987898416086846</c:v>
                </c:pt>
                <c:pt idx="38">
                  <c:v>0.11291059994900005</c:v>
                </c:pt>
                <c:pt idx="39">
                  <c:v>0.11594581573713163</c:v>
                </c:pt>
                <c:pt idx="40">
                  <c:v>0.11898463152526319</c:v>
                </c:pt>
                <c:pt idx="41">
                  <c:v>0.12202704731339478</c:v>
                </c:pt>
                <c:pt idx="42">
                  <c:v>0.12507306310152638</c:v>
                </c:pt>
                <c:pt idx="43">
                  <c:v>0.12812267888965795</c:v>
                </c:pt>
                <c:pt idx="44">
                  <c:v>0.13117589467778951</c:v>
                </c:pt>
                <c:pt idx="45">
                  <c:v>0.13423271046592111</c:v>
                </c:pt>
                <c:pt idx="46">
                  <c:v>0.13729312625405266</c:v>
                </c:pt>
                <c:pt idx="47">
                  <c:v>0.14035714204218427</c:v>
                </c:pt>
                <c:pt idx="48">
                  <c:v>0.14342475783031586</c:v>
                </c:pt>
                <c:pt idx="49">
                  <c:v>0.14649597361844743</c:v>
                </c:pt>
                <c:pt idx="50">
                  <c:v>0.149570789406579</c:v>
                </c:pt>
                <c:pt idx="51">
                  <c:v>0.15264920519471059</c:v>
                </c:pt>
                <c:pt idx="52">
                  <c:v>0.15573122098284217</c:v>
                </c:pt>
                <c:pt idx="53">
                  <c:v>0.15881683677097375</c:v>
                </c:pt>
                <c:pt idx="54">
                  <c:v>0.16190605255910528</c:v>
                </c:pt>
                <c:pt idx="55">
                  <c:v>0.16499886834723687</c:v>
                </c:pt>
                <c:pt idx="56">
                  <c:v>0.16809528413536848</c:v>
                </c:pt>
                <c:pt idx="57">
                  <c:v>0.17119529992350008</c:v>
                </c:pt>
                <c:pt idx="58">
                  <c:v>0.17429891571163164</c:v>
                </c:pt>
                <c:pt idx="59">
                  <c:v>0.17740613149976325</c:v>
                </c:pt>
                <c:pt idx="60">
                  <c:v>0.18051694728789477</c:v>
                </c:pt>
                <c:pt idx="61">
                  <c:v>0.18363136307602634</c:v>
                </c:pt>
                <c:pt idx="62">
                  <c:v>0.18674937886415796</c:v>
                </c:pt>
                <c:pt idx="63">
                  <c:v>0.18987099465228954</c:v>
                </c:pt>
                <c:pt idx="64">
                  <c:v>0.19299621044042112</c:v>
                </c:pt>
                <c:pt idx="65">
                  <c:v>0.19612502622855268</c:v>
                </c:pt>
                <c:pt idx="66">
                  <c:v>0.19925744201668424</c:v>
                </c:pt>
                <c:pt idx="67">
                  <c:v>0.20239345780481582</c:v>
                </c:pt>
                <c:pt idx="68">
                  <c:v>0.20553307359294745</c:v>
                </c:pt>
                <c:pt idx="69">
                  <c:v>0.20867628938107902</c:v>
                </c:pt>
                <c:pt idx="70">
                  <c:v>0.21182310516921066</c:v>
                </c:pt>
                <c:pt idx="71">
                  <c:v>0.21497352095734221</c:v>
                </c:pt>
                <c:pt idx="72">
                  <c:v>0.21812753674547378</c:v>
                </c:pt>
                <c:pt idx="73">
                  <c:v>0.22128515253360537</c:v>
                </c:pt>
                <c:pt idx="74">
                  <c:v>0.22444636832173689</c:v>
                </c:pt>
                <c:pt idx="75">
                  <c:v>0.22761118410986853</c:v>
                </c:pt>
                <c:pt idx="76">
                  <c:v>0.23077959989800009</c:v>
                </c:pt>
                <c:pt idx="77">
                  <c:v>0.23395161568613168</c:v>
                </c:pt>
                <c:pt idx="78">
                  <c:v>0.23712723147426323</c:v>
                </c:pt>
                <c:pt idx="79">
                  <c:v>0.24030644726239483</c:v>
                </c:pt>
                <c:pt idx="80">
                  <c:v>0.24348926305052637</c:v>
                </c:pt>
                <c:pt idx="81">
                  <c:v>0.24667567883865796</c:v>
                </c:pt>
                <c:pt idx="82">
                  <c:v>0.24986569462678956</c:v>
                </c:pt>
                <c:pt idx="83">
                  <c:v>0.25305931041492113</c:v>
                </c:pt>
                <c:pt idx="84">
                  <c:v>0.25625652620305278</c:v>
                </c:pt>
                <c:pt idx="85">
                  <c:v>0.25945734199118425</c:v>
                </c:pt>
                <c:pt idx="86">
                  <c:v>0.26266175777931589</c:v>
                </c:pt>
                <c:pt idx="87">
                  <c:v>0.26586977356744745</c:v>
                </c:pt>
                <c:pt idx="88">
                  <c:v>0.26908138935557901</c:v>
                </c:pt>
                <c:pt idx="89">
                  <c:v>0.27229660514371062</c:v>
                </c:pt>
                <c:pt idx="90">
                  <c:v>0.27551542093184223</c:v>
                </c:pt>
                <c:pt idx="91">
                  <c:v>0.27873783671997376</c:v>
                </c:pt>
                <c:pt idx="92">
                  <c:v>0.28196385250810535</c:v>
                </c:pt>
                <c:pt idx="93">
                  <c:v>0.28519346829623698</c:v>
                </c:pt>
                <c:pt idx="94">
                  <c:v>0.28842668408436856</c:v>
                </c:pt>
                <c:pt idx="95">
                  <c:v>0.29166349987250012</c:v>
                </c:pt>
                <c:pt idx="96">
                  <c:v>0.29490391566063168</c:v>
                </c:pt>
                <c:pt idx="97">
                  <c:v>0.29814793144876317</c:v>
                </c:pt>
                <c:pt idx="98">
                  <c:v>0.30139554723689488</c:v>
                </c:pt>
                <c:pt idx="99">
                  <c:v>0.30464676302502641</c:v>
                </c:pt>
                <c:pt idx="100">
                  <c:v>0.30790157881315799</c:v>
                </c:pt>
                <c:pt idx="101">
                  <c:v>0.31115999460128957</c:v>
                </c:pt>
                <c:pt idx="102">
                  <c:v>0.31442201038942119</c:v>
                </c:pt>
                <c:pt idx="103">
                  <c:v>0.31768762617755275</c:v>
                </c:pt>
                <c:pt idx="104">
                  <c:v>0.3209568419656843</c:v>
                </c:pt>
                <c:pt idx="105">
                  <c:v>0.3242296577538159</c:v>
                </c:pt>
                <c:pt idx="106">
                  <c:v>0.3275060735419475</c:v>
                </c:pt>
                <c:pt idx="107">
                  <c:v>0.33078608933007897</c:v>
                </c:pt>
                <c:pt idx="108">
                  <c:v>0.3340697051182106</c:v>
                </c:pt>
                <c:pt idx="109">
                  <c:v>0.33735692090634228</c:v>
                </c:pt>
                <c:pt idx="110">
                  <c:v>0.34064773669447374</c:v>
                </c:pt>
                <c:pt idx="111">
                  <c:v>0.3439421524826054</c:v>
                </c:pt>
                <c:pt idx="112">
                  <c:v>0.34724016827073695</c:v>
                </c:pt>
                <c:pt idx="113">
                  <c:v>0.35054178405886849</c:v>
                </c:pt>
                <c:pt idx="114">
                  <c:v>0.35384699984700013</c:v>
                </c:pt>
                <c:pt idx="115">
                  <c:v>0.35715581563513171</c:v>
                </c:pt>
                <c:pt idx="116">
                  <c:v>0.36046823142326329</c:v>
                </c:pt>
                <c:pt idx="117">
                  <c:v>0.36378424721139491</c:v>
                </c:pt>
                <c:pt idx="118">
                  <c:v>0.36710386299952652</c:v>
                </c:pt>
                <c:pt idx="119">
                  <c:v>0.37042707878765807</c:v>
                </c:pt>
                <c:pt idx="120">
                  <c:v>0.37375389457578956</c:v>
                </c:pt>
                <c:pt idx="121">
                  <c:v>0.3770843103639212</c:v>
                </c:pt>
                <c:pt idx="122">
                  <c:v>0.38041832615205268</c:v>
                </c:pt>
                <c:pt idx="123">
                  <c:v>0.38375594194018436</c:v>
                </c:pt>
                <c:pt idx="124">
                  <c:v>0.38709715772831593</c:v>
                </c:pt>
                <c:pt idx="125">
                  <c:v>0.39044197351644749</c:v>
                </c:pt>
                <c:pt idx="126">
                  <c:v>0.39379038930457905</c:v>
                </c:pt>
                <c:pt idx="127">
                  <c:v>0.3971424050927107</c:v>
                </c:pt>
                <c:pt idx="128">
                  <c:v>0.40049802088084224</c:v>
                </c:pt>
                <c:pt idx="129">
                  <c:v>0.40385723666897383</c:v>
                </c:pt>
                <c:pt idx="130">
                  <c:v>0.40722005245710541</c:v>
                </c:pt>
                <c:pt idx="131">
                  <c:v>0.41058646824523698</c:v>
                </c:pt>
                <c:pt idx="132">
                  <c:v>0.41395648403336849</c:v>
                </c:pt>
                <c:pt idx="133">
                  <c:v>0.4173300998215001</c:v>
                </c:pt>
                <c:pt idx="134">
                  <c:v>0.42070731560963165</c:v>
                </c:pt>
                <c:pt idx="135">
                  <c:v>0.42408813139776325</c:v>
                </c:pt>
                <c:pt idx="136">
                  <c:v>0.42747254718589489</c:v>
                </c:pt>
                <c:pt idx="137">
                  <c:v>0.43086056297402642</c:v>
                </c:pt>
                <c:pt idx="138">
                  <c:v>0.43425217876215799</c:v>
                </c:pt>
                <c:pt idx="139">
                  <c:v>0.43764739455028961</c:v>
                </c:pt>
                <c:pt idx="140">
                  <c:v>0.44104621033842129</c:v>
                </c:pt>
                <c:pt idx="141">
                  <c:v>0.44444862612655273</c:v>
                </c:pt>
                <c:pt idx="142">
                  <c:v>0.44785464191468438</c:v>
                </c:pt>
                <c:pt idx="143">
                  <c:v>0.45126425770281597</c:v>
                </c:pt>
                <c:pt idx="144">
                  <c:v>0.45467747349094756</c:v>
                </c:pt>
                <c:pt idx="145">
                  <c:v>0.45809428927907903</c:v>
                </c:pt>
                <c:pt idx="146">
                  <c:v>0.46151470506721071</c:v>
                </c:pt>
                <c:pt idx="147">
                  <c:v>0.46493872085534227</c:v>
                </c:pt>
                <c:pt idx="148">
                  <c:v>0.46836633664347382</c:v>
                </c:pt>
                <c:pt idx="149">
                  <c:v>0.47179755243160543</c:v>
                </c:pt>
                <c:pt idx="150">
                  <c:v>0.47523236821973702</c:v>
                </c:pt>
              </c:numCache>
            </c:numRef>
          </c:yVal>
          <c:smooth val="1"/>
          <c:extLst>
            <c:ext xmlns:c16="http://schemas.microsoft.com/office/drawing/2014/chart" uri="{C3380CC4-5D6E-409C-BE32-E72D297353CC}">
              <c16:uniqueId val="{00000001-6DF5-4D18-8D30-EE142E0FBE5F}"/>
            </c:ext>
          </c:extLst>
        </c:ser>
        <c:ser>
          <c:idx val="2"/>
          <c:order val="2"/>
          <c:tx>
            <c:v>HS MOSFET</c:v>
          </c:tx>
          <c:spPr>
            <a:ln>
              <a:solidFill>
                <a:schemeClr val="bg2">
                  <a:lumMod val="50000"/>
                </a:schemeClr>
              </a:solidFill>
              <a:prstDash val="sysDash"/>
            </a:ln>
          </c:spPr>
          <c:marker>
            <c:symbol val="none"/>
          </c:marker>
          <c:xVal>
            <c:numRef>
              <c:f>Eff_vs_IOUT!$S$7:$S$157</c:f>
              <c:numCache>
                <c:formatCode>General</c:formatCode>
                <c:ptCount val="151"/>
                <c:pt idx="0">
                  <c:v>0</c:v>
                </c:pt>
                <c:pt idx="1">
                  <c:v>0.03</c:v>
                </c:pt>
                <c:pt idx="2">
                  <c:v>0.06</c:v>
                </c:pt>
                <c:pt idx="3">
                  <c:v>0.09</c:v>
                </c:pt>
                <c:pt idx="4">
                  <c:v>0.12</c:v>
                </c:pt>
                <c:pt idx="5">
                  <c:v>0.15</c:v>
                </c:pt>
                <c:pt idx="6">
                  <c:v>0.18</c:v>
                </c:pt>
                <c:pt idx="7">
                  <c:v>0.21</c:v>
                </c:pt>
                <c:pt idx="8">
                  <c:v>0.24</c:v>
                </c:pt>
                <c:pt idx="9">
                  <c:v>0.27</c:v>
                </c:pt>
                <c:pt idx="10">
                  <c:v>0.3</c:v>
                </c:pt>
                <c:pt idx="11">
                  <c:v>0.32999999999999996</c:v>
                </c:pt>
                <c:pt idx="12">
                  <c:v>0.36</c:v>
                </c:pt>
                <c:pt idx="13">
                  <c:v>0.39</c:v>
                </c:pt>
                <c:pt idx="14">
                  <c:v>0.42</c:v>
                </c:pt>
                <c:pt idx="15">
                  <c:v>0.44999999999999996</c:v>
                </c:pt>
                <c:pt idx="16">
                  <c:v>0.48</c:v>
                </c:pt>
                <c:pt idx="17">
                  <c:v>0.51</c:v>
                </c:pt>
                <c:pt idx="18">
                  <c:v>0.54</c:v>
                </c:pt>
                <c:pt idx="19">
                  <c:v>0.56999999999999995</c:v>
                </c:pt>
                <c:pt idx="20">
                  <c:v>0.6</c:v>
                </c:pt>
                <c:pt idx="21">
                  <c:v>0.63</c:v>
                </c:pt>
                <c:pt idx="22">
                  <c:v>0.65999999999999992</c:v>
                </c:pt>
                <c:pt idx="23">
                  <c:v>0.69</c:v>
                </c:pt>
                <c:pt idx="24">
                  <c:v>0.72</c:v>
                </c:pt>
                <c:pt idx="25">
                  <c:v>0.75</c:v>
                </c:pt>
                <c:pt idx="26">
                  <c:v>0.78</c:v>
                </c:pt>
                <c:pt idx="27">
                  <c:v>0.80999999999999994</c:v>
                </c:pt>
                <c:pt idx="28">
                  <c:v>0.84</c:v>
                </c:pt>
                <c:pt idx="29">
                  <c:v>0.87</c:v>
                </c:pt>
                <c:pt idx="30">
                  <c:v>0.89999999999999991</c:v>
                </c:pt>
                <c:pt idx="31">
                  <c:v>0.92999999999999994</c:v>
                </c:pt>
                <c:pt idx="32">
                  <c:v>0.96</c:v>
                </c:pt>
                <c:pt idx="33">
                  <c:v>0.99</c:v>
                </c:pt>
                <c:pt idx="34">
                  <c:v>1.02</c:v>
                </c:pt>
                <c:pt idx="35">
                  <c:v>1.05</c:v>
                </c:pt>
                <c:pt idx="36">
                  <c:v>1.08</c:v>
                </c:pt>
                <c:pt idx="37">
                  <c:v>1.1099999999999999</c:v>
                </c:pt>
                <c:pt idx="38">
                  <c:v>1.1399999999999999</c:v>
                </c:pt>
                <c:pt idx="39">
                  <c:v>1.17</c:v>
                </c:pt>
                <c:pt idx="40">
                  <c:v>1.2</c:v>
                </c:pt>
                <c:pt idx="41">
                  <c:v>1.23</c:v>
                </c:pt>
                <c:pt idx="42">
                  <c:v>1.26</c:v>
                </c:pt>
                <c:pt idx="43">
                  <c:v>1.29</c:v>
                </c:pt>
                <c:pt idx="44">
                  <c:v>1.3199999999999998</c:v>
                </c:pt>
                <c:pt idx="45">
                  <c:v>1.3499999999999999</c:v>
                </c:pt>
                <c:pt idx="46">
                  <c:v>1.38</c:v>
                </c:pt>
                <c:pt idx="47">
                  <c:v>1.41</c:v>
                </c:pt>
                <c:pt idx="48">
                  <c:v>1.44</c:v>
                </c:pt>
                <c:pt idx="49">
                  <c:v>1.47</c:v>
                </c:pt>
                <c:pt idx="50">
                  <c:v>1.5</c:v>
                </c:pt>
                <c:pt idx="51">
                  <c:v>1.53</c:v>
                </c:pt>
                <c:pt idx="52">
                  <c:v>1.56</c:v>
                </c:pt>
                <c:pt idx="53">
                  <c:v>1.5899999999999999</c:v>
                </c:pt>
                <c:pt idx="54">
                  <c:v>1.6199999999999999</c:v>
                </c:pt>
                <c:pt idx="55">
                  <c:v>1.65</c:v>
                </c:pt>
                <c:pt idx="56">
                  <c:v>1.68</c:v>
                </c:pt>
                <c:pt idx="57">
                  <c:v>1.71</c:v>
                </c:pt>
                <c:pt idx="58">
                  <c:v>1.74</c:v>
                </c:pt>
                <c:pt idx="59">
                  <c:v>1.77</c:v>
                </c:pt>
                <c:pt idx="60">
                  <c:v>1.7999999999999998</c:v>
                </c:pt>
                <c:pt idx="61">
                  <c:v>1.8299999999999998</c:v>
                </c:pt>
                <c:pt idx="62">
                  <c:v>1.8599999999999999</c:v>
                </c:pt>
                <c:pt idx="63">
                  <c:v>1.89</c:v>
                </c:pt>
                <c:pt idx="64">
                  <c:v>1.92</c:v>
                </c:pt>
                <c:pt idx="65">
                  <c:v>1.95</c:v>
                </c:pt>
                <c:pt idx="66">
                  <c:v>1.98</c:v>
                </c:pt>
                <c:pt idx="67">
                  <c:v>2.0099999999999998</c:v>
                </c:pt>
                <c:pt idx="68">
                  <c:v>2.04</c:v>
                </c:pt>
                <c:pt idx="69">
                  <c:v>2.0699999999999998</c:v>
                </c:pt>
                <c:pt idx="70">
                  <c:v>2.1</c:v>
                </c:pt>
                <c:pt idx="71">
                  <c:v>2.13</c:v>
                </c:pt>
                <c:pt idx="72">
                  <c:v>2.16</c:v>
                </c:pt>
                <c:pt idx="73">
                  <c:v>2.19</c:v>
                </c:pt>
                <c:pt idx="74">
                  <c:v>2.2199999999999998</c:v>
                </c:pt>
                <c:pt idx="75">
                  <c:v>2.25</c:v>
                </c:pt>
                <c:pt idx="76">
                  <c:v>2.2799999999999998</c:v>
                </c:pt>
                <c:pt idx="77">
                  <c:v>2.31</c:v>
                </c:pt>
                <c:pt idx="78">
                  <c:v>2.34</c:v>
                </c:pt>
                <c:pt idx="79">
                  <c:v>2.37</c:v>
                </c:pt>
                <c:pt idx="80">
                  <c:v>2.4</c:v>
                </c:pt>
                <c:pt idx="81">
                  <c:v>2.4299999999999997</c:v>
                </c:pt>
                <c:pt idx="82">
                  <c:v>2.46</c:v>
                </c:pt>
                <c:pt idx="83">
                  <c:v>2.4899999999999998</c:v>
                </c:pt>
                <c:pt idx="84">
                  <c:v>2.52</c:v>
                </c:pt>
                <c:pt idx="85">
                  <c:v>2.5499999999999998</c:v>
                </c:pt>
                <c:pt idx="86">
                  <c:v>2.58</c:v>
                </c:pt>
                <c:pt idx="87">
                  <c:v>2.61</c:v>
                </c:pt>
                <c:pt idx="88">
                  <c:v>2.6399999999999997</c:v>
                </c:pt>
                <c:pt idx="89">
                  <c:v>2.67</c:v>
                </c:pt>
                <c:pt idx="90">
                  <c:v>2.6999999999999997</c:v>
                </c:pt>
                <c:pt idx="91">
                  <c:v>2.73</c:v>
                </c:pt>
                <c:pt idx="92">
                  <c:v>2.76</c:v>
                </c:pt>
                <c:pt idx="93">
                  <c:v>2.79</c:v>
                </c:pt>
                <c:pt idx="94">
                  <c:v>2.82</c:v>
                </c:pt>
                <c:pt idx="95">
                  <c:v>2.85</c:v>
                </c:pt>
                <c:pt idx="96">
                  <c:v>2.88</c:v>
                </c:pt>
                <c:pt idx="97">
                  <c:v>2.9099999999999997</c:v>
                </c:pt>
                <c:pt idx="98">
                  <c:v>2.94</c:v>
                </c:pt>
                <c:pt idx="99">
                  <c:v>2.9699999999999998</c:v>
                </c:pt>
                <c:pt idx="100">
                  <c:v>3</c:v>
                </c:pt>
                <c:pt idx="101">
                  <c:v>3.03</c:v>
                </c:pt>
                <c:pt idx="102">
                  <c:v>3.06</c:v>
                </c:pt>
                <c:pt idx="103">
                  <c:v>3.09</c:v>
                </c:pt>
                <c:pt idx="104">
                  <c:v>3.12</c:v>
                </c:pt>
                <c:pt idx="105">
                  <c:v>3.15</c:v>
                </c:pt>
                <c:pt idx="106">
                  <c:v>3.1799999999999997</c:v>
                </c:pt>
                <c:pt idx="107">
                  <c:v>3.21</c:v>
                </c:pt>
                <c:pt idx="108">
                  <c:v>3.2399999999999998</c:v>
                </c:pt>
                <c:pt idx="109">
                  <c:v>3.27</c:v>
                </c:pt>
                <c:pt idx="110">
                  <c:v>3.3</c:v>
                </c:pt>
                <c:pt idx="111">
                  <c:v>3.33</c:v>
                </c:pt>
                <c:pt idx="112">
                  <c:v>3.36</c:v>
                </c:pt>
                <c:pt idx="113">
                  <c:v>3.3899999999999997</c:v>
                </c:pt>
                <c:pt idx="114">
                  <c:v>3.42</c:v>
                </c:pt>
                <c:pt idx="115">
                  <c:v>3.4499999999999997</c:v>
                </c:pt>
                <c:pt idx="116">
                  <c:v>3.48</c:v>
                </c:pt>
                <c:pt idx="117">
                  <c:v>3.51</c:v>
                </c:pt>
                <c:pt idx="118">
                  <c:v>3.54</c:v>
                </c:pt>
                <c:pt idx="119">
                  <c:v>3.57</c:v>
                </c:pt>
                <c:pt idx="120">
                  <c:v>3.5999999999999996</c:v>
                </c:pt>
                <c:pt idx="121">
                  <c:v>3.63</c:v>
                </c:pt>
                <c:pt idx="122">
                  <c:v>3.6599999999999997</c:v>
                </c:pt>
                <c:pt idx="123">
                  <c:v>3.69</c:v>
                </c:pt>
                <c:pt idx="124">
                  <c:v>3.7199999999999998</c:v>
                </c:pt>
                <c:pt idx="125">
                  <c:v>3.75</c:v>
                </c:pt>
                <c:pt idx="126">
                  <c:v>3.78</c:v>
                </c:pt>
                <c:pt idx="127">
                  <c:v>3.81</c:v>
                </c:pt>
                <c:pt idx="128">
                  <c:v>3.84</c:v>
                </c:pt>
                <c:pt idx="129">
                  <c:v>3.8699999999999997</c:v>
                </c:pt>
                <c:pt idx="130">
                  <c:v>3.9</c:v>
                </c:pt>
                <c:pt idx="131">
                  <c:v>3.9299999999999997</c:v>
                </c:pt>
                <c:pt idx="132">
                  <c:v>3.96</c:v>
                </c:pt>
                <c:pt idx="133">
                  <c:v>3.9899999999999998</c:v>
                </c:pt>
                <c:pt idx="134">
                  <c:v>4.0199999999999996</c:v>
                </c:pt>
                <c:pt idx="135">
                  <c:v>4.05</c:v>
                </c:pt>
                <c:pt idx="136">
                  <c:v>4.08</c:v>
                </c:pt>
                <c:pt idx="137">
                  <c:v>4.1099999999999994</c:v>
                </c:pt>
                <c:pt idx="138">
                  <c:v>4.1399999999999997</c:v>
                </c:pt>
                <c:pt idx="139">
                  <c:v>4.17</c:v>
                </c:pt>
                <c:pt idx="140">
                  <c:v>4.2</c:v>
                </c:pt>
                <c:pt idx="141">
                  <c:v>4.2299999999999995</c:v>
                </c:pt>
                <c:pt idx="142">
                  <c:v>4.26</c:v>
                </c:pt>
                <c:pt idx="143">
                  <c:v>4.29</c:v>
                </c:pt>
                <c:pt idx="144">
                  <c:v>4.32</c:v>
                </c:pt>
                <c:pt idx="145">
                  <c:v>4.3499999999999996</c:v>
                </c:pt>
                <c:pt idx="146">
                  <c:v>4.38</c:v>
                </c:pt>
                <c:pt idx="147">
                  <c:v>4.41</c:v>
                </c:pt>
                <c:pt idx="148">
                  <c:v>4.4399999999999995</c:v>
                </c:pt>
                <c:pt idx="149">
                  <c:v>4.47</c:v>
                </c:pt>
                <c:pt idx="150">
                  <c:v>4.5</c:v>
                </c:pt>
              </c:numCache>
            </c:numRef>
          </c:xVal>
          <c:yVal>
            <c:numRef>
              <c:f>Eff_vs_IOUT!$AO$7:$AO$157</c:f>
              <c:numCache>
                <c:formatCode>General</c:formatCode>
                <c:ptCount val="151"/>
                <c:pt idx="0">
                  <c:v>0.22404000000000002</c:v>
                </c:pt>
                <c:pt idx="1">
                  <c:v>0.22500180000000003</c:v>
                </c:pt>
                <c:pt idx="2">
                  <c:v>0.22596720000000003</c:v>
                </c:pt>
                <c:pt idx="3">
                  <c:v>0.22693620000000003</c:v>
                </c:pt>
                <c:pt idx="4">
                  <c:v>0.22790880000000005</c:v>
                </c:pt>
                <c:pt idx="5">
                  <c:v>0.22888500000000003</c:v>
                </c:pt>
                <c:pt idx="6">
                  <c:v>0.22986480000000004</c:v>
                </c:pt>
                <c:pt idx="7">
                  <c:v>0.23084820000000003</c:v>
                </c:pt>
                <c:pt idx="8">
                  <c:v>0.23183520000000002</c:v>
                </c:pt>
                <c:pt idx="9">
                  <c:v>0.23282580000000003</c:v>
                </c:pt>
                <c:pt idx="10">
                  <c:v>0.23382000000000003</c:v>
                </c:pt>
                <c:pt idx="11">
                  <c:v>0.23481780000000005</c:v>
                </c:pt>
                <c:pt idx="12">
                  <c:v>0.23581920000000003</c:v>
                </c:pt>
                <c:pt idx="13">
                  <c:v>0.23682420000000004</c:v>
                </c:pt>
                <c:pt idx="14">
                  <c:v>0.23783280000000004</c:v>
                </c:pt>
                <c:pt idx="15">
                  <c:v>0.23884500000000003</c:v>
                </c:pt>
                <c:pt idx="16">
                  <c:v>0.23986080000000004</c:v>
                </c:pt>
                <c:pt idx="17">
                  <c:v>0.24088020000000002</c:v>
                </c:pt>
                <c:pt idx="18">
                  <c:v>0.24190320000000004</c:v>
                </c:pt>
                <c:pt idx="19">
                  <c:v>0.24292980000000003</c:v>
                </c:pt>
                <c:pt idx="20">
                  <c:v>0.24396000000000001</c:v>
                </c:pt>
                <c:pt idx="21">
                  <c:v>0.24499380000000004</c:v>
                </c:pt>
                <c:pt idx="22">
                  <c:v>0.24603120000000003</c:v>
                </c:pt>
                <c:pt idx="23">
                  <c:v>0.24707220000000005</c:v>
                </c:pt>
                <c:pt idx="24">
                  <c:v>0.24811680000000003</c:v>
                </c:pt>
                <c:pt idx="25">
                  <c:v>0.24916500000000003</c:v>
                </c:pt>
                <c:pt idx="26">
                  <c:v>0.25021680000000002</c:v>
                </c:pt>
                <c:pt idx="27">
                  <c:v>0.25127220000000006</c:v>
                </c:pt>
                <c:pt idx="28">
                  <c:v>0.25233120000000003</c:v>
                </c:pt>
                <c:pt idx="29">
                  <c:v>0.2533938</c:v>
                </c:pt>
                <c:pt idx="30">
                  <c:v>0.25446000000000002</c:v>
                </c:pt>
                <c:pt idx="31">
                  <c:v>0.25552980000000003</c:v>
                </c:pt>
                <c:pt idx="32">
                  <c:v>0.25660320000000003</c:v>
                </c:pt>
                <c:pt idx="33">
                  <c:v>0.25768020000000003</c:v>
                </c:pt>
                <c:pt idx="34">
                  <c:v>0.25876080000000007</c:v>
                </c:pt>
                <c:pt idx="35">
                  <c:v>0.25984500000000005</c:v>
                </c:pt>
                <c:pt idx="36">
                  <c:v>0.26093280000000008</c:v>
                </c:pt>
                <c:pt idx="37">
                  <c:v>0.26202420000000004</c:v>
                </c:pt>
                <c:pt idx="38">
                  <c:v>0.2631192</c:v>
                </c:pt>
                <c:pt idx="39">
                  <c:v>0.26421780000000006</c:v>
                </c:pt>
                <c:pt idx="40">
                  <c:v>0.26532000000000006</c:v>
                </c:pt>
                <c:pt idx="41">
                  <c:v>0.26642580000000005</c:v>
                </c:pt>
                <c:pt idx="42">
                  <c:v>0.26753520000000003</c:v>
                </c:pt>
                <c:pt idx="43">
                  <c:v>0.2686482</c:v>
                </c:pt>
                <c:pt idx="44">
                  <c:v>0.26976480000000003</c:v>
                </c:pt>
                <c:pt idx="45">
                  <c:v>0.27088500000000004</c:v>
                </c:pt>
                <c:pt idx="46">
                  <c:v>0.27200880000000005</c:v>
                </c:pt>
                <c:pt idx="47">
                  <c:v>0.27313620000000005</c:v>
                </c:pt>
                <c:pt idx="48">
                  <c:v>0.27426720000000004</c:v>
                </c:pt>
                <c:pt idx="49">
                  <c:v>0.27540180000000003</c:v>
                </c:pt>
                <c:pt idx="50">
                  <c:v>0.27654000000000001</c:v>
                </c:pt>
                <c:pt idx="51">
                  <c:v>0.27768180000000003</c:v>
                </c:pt>
                <c:pt idx="52">
                  <c:v>0.27882720000000005</c:v>
                </c:pt>
                <c:pt idx="53">
                  <c:v>0.27997620000000001</c:v>
                </c:pt>
                <c:pt idx="54">
                  <c:v>0.28112880000000001</c:v>
                </c:pt>
                <c:pt idx="55">
                  <c:v>0.28228500000000001</c:v>
                </c:pt>
                <c:pt idx="56">
                  <c:v>0.28344480000000005</c:v>
                </c:pt>
                <c:pt idx="57">
                  <c:v>0.28460820000000003</c:v>
                </c:pt>
                <c:pt idx="58">
                  <c:v>0.28577520000000001</c:v>
                </c:pt>
                <c:pt idx="59">
                  <c:v>0.28694580000000003</c:v>
                </c:pt>
                <c:pt idx="60">
                  <c:v>0.28812000000000004</c:v>
                </c:pt>
                <c:pt idx="61">
                  <c:v>0.28929780000000005</c:v>
                </c:pt>
                <c:pt idx="62">
                  <c:v>0.29047920000000005</c:v>
                </c:pt>
                <c:pt idx="63">
                  <c:v>0.29166420000000004</c:v>
                </c:pt>
                <c:pt idx="64">
                  <c:v>0.29285280000000002</c:v>
                </c:pt>
                <c:pt idx="65">
                  <c:v>0.294045</c:v>
                </c:pt>
                <c:pt idx="66">
                  <c:v>0.29524080000000003</c:v>
                </c:pt>
                <c:pt idx="67">
                  <c:v>0.29644020000000004</c:v>
                </c:pt>
                <c:pt idx="68">
                  <c:v>0.2976432</c:v>
                </c:pt>
                <c:pt idx="69">
                  <c:v>0.29884980000000005</c:v>
                </c:pt>
                <c:pt idx="70">
                  <c:v>0.30006000000000005</c:v>
                </c:pt>
                <c:pt idx="71">
                  <c:v>0.30127380000000004</c:v>
                </c:pt>
                <c:pt idx="72">
                  <c:v>0.30249120000000007</c:v>
                </c:pt>
                <c:pt idx="73">
                  <c:v>0.30371220000000004</c:v>
                </c:pt>
                <c:pt idx="74">
                  <c:v>0.30493680000000001</c:v>
                </c:pt>
                <c:pt idx="75">
                  <c:v>0.30616500000000002</c:v>
                </c:pt>
                <c:pt idx="76">
                  <c:v>0.30739680000000003</c:v>
                </c:pt>
                <c:pt idx="77">
                  <c:v>0.30863220000000002</c:v>
                </c:pt>
                <c:pt idx="78">
                  <c:v>0.30987120000000001</c:v>
                </c:pt>
                <c:pt idx="79">
                  <c:v>0.31111380000000005</c:v>
                </c:pt>
                <c:pt idx="80">
                  <c:v>0.31236000000000003</c:v>
                </c:pt>
                <c:pt idx="81">
                  <c:v>0.31360980000000005</c:v>
                </c:pt>
                <c:pt idx="82">
                  <c:v>0.31486320000000001</c:v>
                </c:pt>
                <c:pt idx="83">
                  <c:v>0.31612020000000002</c:v>
                </c:pt>
                <c:pt idx="84">
                  <c:v>0.31738080000000002</c:v>
                </c:pt>
                <c:pt idx="85">
                  <c:v>0.31864500000000007</c:v>
                </c:pt>
                <c:pt idx="86">
                  <c:v>0.31991280000000005</c:v>
                </c:pt>
                <c:pt idx="87">
                  <c:v>0.32118420000000003</c:v>
                </c:pt>
                <c:pt idx="88">
                  <c:v>0.32245920000000006</c:v>
                </c:pt>
                <c:pt idx="89">
                  <c:v>0.32373780000000002</c:v>
                </c:pt>
                <c:pt idx="90">
                  <c:v>0.32502000000000003</c:v>
                </c:pt>
                <c:pt idx="91">
                  <c:v>0.32630580000000003</c:v>
                </c:pt>
                <c:pt idx="92">
                  <c:v>0.32759520000000003</c:v>
                </c:pt>
                <c:pt idx="93">
                  <c:v>0.32888820000000007</c:v>
                </c:pt>
                <c:pt idx="94">
                  <c:v>0.3301848</c:v>
                </c:pt>
                <c:pt idx="95">
                  <c:v>0.33148500000000003</c:v>
                </c:pt>
                <c:pt idx="96">
                  <c:v>0.33278880000000005</c:v>
                </c:pt>
                <c:pt idx="97">
                  <c:v>0.33409620000000001</c:v>
                </c:pt>
                <c:pt idx="98">
                  <c:v>0.33540720000000002</c:v>
                </c:pt>
                <c:pt idx="99">
                  <c:v>0.33672180000000007</c:v>
                </c:pt>
                <c:pt idx="100">
                  <c:v>0.33804000000000006</c:v>
                </c:pt>
                <c:pt idx="101">
                  <c:v>0.33936180000000005</c:v>
                </c:pt>
                <c:pt idx="102">
                  <c:v>0.34068720000000008</c:v>
                </c:pt>
                <c:pt idx="103">
                  <c:v>0.34201620000000005</c:v>
                </c:pt>
                <c:pt idx="104">
                  <c:v>0.34334880000000001</c:v>
                </c:pt>
                <c:pt idx="105">
                  <c:v>0.34468500000000002</c:v>
                </c:pt>
                <c:pt idx="106">
                  <c:v>0.34602480000000002</c:v>
                </c:pt>
                <c:pt idx="107">
                  <c:v>0.34736820000000002</c:v>
                </c:pt>
                <c:pt idx="108">
                  <c:v>0.3487152</c:v>
                </c:pt>
                <c:pt idx="109">
                  <c:v>0.35006580000000004</c:v>
                </c:pt>
                <c:pt idx="110">
                  <c:v>0.35142000000000001</c:v>
                </c:pt>
                <c:pt idx="111">
                  <c:v>0.35277780000000003</c:v>
                </c:pt>
                <c:pt idx="112">
                  <c:v>0.35413920000000004</c:v>
                </c:pt>
                <c:pt idx="113">
                  <c:v>0.35550420000000005</c:v>
                </c:pt>
                <c:pt idx="114">
                  <c:v>0.35687279999999999</c:v>
                </c:pt>
                <c:pt idx="115">
                  <c:v>0.35824500000000004</c:v>
                </c:pt>
                <c:pt idx="116">
                  <c:v>0.35962080000000007</c:v>
                </c:pt>
                <c:pt idx="117">
                  <c:v>0.36100019999999999</c:v>
                </c:pt>
                <c:pt idx="118">
                  <c:v>0.36238320000000002</c:v>
                </c:pt>
                <c:pt idx="119">
                  <c:v>0.36376980000000003</c:v>
                </c:pt>
                <c:pt idx="120">
                  <c:v>0.36516000000000004</c:v>
                </c:pt>
                <c:pt idx="121">
                  <c:v>0.36655380000000004</c:v>
                </c:pt>
                <c:pt idx="122">
                  <c:v>0.36795120000000003</c:v>
                </c:pt>
                <c:pt idx="123">
                  <c:v>0.36935220000000002</c:v>
                </c:pt>
                <c:pt idx="124">
                  <c:v>0.3707568</c:v>
                </c:pt>
                <c:pt idx="125">
                  <c:v>0.37216500000000002</c:v>
                </c:pt>
                <c:pt idx="126">
                  <c:v>0.37357680000000004</c:v>
                </c:pt>
                <c:pt idx="127">
                  <c:v>0.3749922</c:v>
                </c:pt>
                <c:pt idx="128">
                  <c:v>0.3764112</c:v>
                </c:pt>
                <c:pt idx="129">
                  <c:v>0.3778338</c:v>
                </c:pt>
                <c:pt idx="130">
                  <c:v>0.37926000000000004</c:v>
                </c:pt>
                <c:pt idx="131">
                  <c:v>0.38068979999999997</c:v>
                </c:pt>
                <c:pt idx="132">
                  <c:v>0.3821232</c:v>
                </c:pt>
                <c:pt idx="133">
                  <c:v>0.38356020000000002</c:v>
                </c:pt>
                <c:pt idx="134">
                  <c:v>0.38500079999999998</c:v>
                </c:pt>
                <c:pt idx="135">
                  <c:v>0.38644500000000004</c:v>
                </c:pt>
                <c:pt idx="136">
                  <c:v>0.38789280000000004</c:v>
                </c:pt>
                <c:pt idx="137">
                  <c:v>0.38934420000000003</c:v>
                </c:pt>
                <c:pt idx="138">
                  <c:v>0.39079920000000001</c:v>
                </c:pt>
                <c:pt idx="139">
                  <c:v>0.39225779999999999</c:v>
                </c:pt>
                <c:pt idx="140">
                  <c:v>0.39372000000000001</c:v>
                </c:pt>
                <c:pt idx="141">
                  <c:v>0.39518580000000003</c:v>
                </c:pt>
                <c:pt idx="142">
                  <c:v>0.39665519999999999</c:v>
                </c:pt>
                <c:pt idx="143">
                  <c:v>0.39812820000000004</c:v>
                </c:pt>
                <c:pt idx="144">
                  <c:v>0.39960480000000004</c:v>
                </c:pt>
                <c:pt idx="145">
                  <c:v>0.40108500000000002</c:v>
                </c:pt>
                <c:pt idx="146">
                  <c:v>0.40256880000000006</c:v>
                </c:pt>
                <c:pt idx="147">
                  <c:v>0.40405619999999998</c:v>
                </c:pt>
                <c:pt idx="148">
                  <c:v>0.4055472</c:v>
                </c:pt>
                <c:pt idx="149">
                  <c:v>0.40704180000000001</c:v>
                </c:pt>
                <c:pt idx="150">
                  <c:v>0.40854000000000001</c:v>
                </c:pt>
              </c:numCache>
            </c:numRef>
          </c:yVal>
          <c:smooth val="1"/>
          <c:extLst>
            <c:ext xmlns:c16="http://schemas.microsoft.com/office/drawing/2014/chart" uri="{C3380CC4-5D6E-409C-BE32-E72D297353CC}">
              <c16:uniqueId val="{00000002-6DF5-4D18-8D30-EE142E0FBE5F}"/>
            </c:ext>
          </c:extLst>
        </c:ser>
        <c:ser>
          <c:idx val="3"/>
          <c:order val="3"/>
          <c:tx>
            <c:v>RCS</c:v>
          </c:tx>
          <c:spPr>
            <a:ln>
              <a:solidFill>
                <a:schemeClr val="accent5">
                  <a:lumMod val="75000"/>
                </a:schemeClr>
              </a:solidFill>
              <a:prstDash val="lgDashDotDot"/>
            </a:ln>
          </c:spPr>
          <c:marker>
            <c:symbol val="none"/>
          </c:marker>
          <c:xVal>
            <c:numRef>
              <c:f>Eff_vs_IOUT!$S$7:$S$157</c:f>
              <c:numCache>
                <c:formatCode>General</c:formatCode>
                <c:ptCount val="151"/>
                <c:pt idx="0">
                  <c:v>0</c:v>
                </c:pt>
                <c:pt idx="1">
                  <c:v>0.03</c:v>
                </c:pt>
                <c:pt idx="2">
                  <c:v>0.06</c:v>
                </c:pt>
                <c:pt idx="3">
                  <c:v>0.09</c:v>
                </c:pt>
                <c:pt idx="4">
                  <c:v>0.12</c:v>
                </c:pt>
                <c:pt idx="5">
                  <c:v>0.15</c:v>
                </c:pt>
                <c:pt idx="6">
                  <c:v>0.18</c:v>
                </c:pt>
                <c:pt idx="7">
                  <c:v>0.21</c:v>
                </c:pt>
                <c:pt idx="8">
                  <c:v>0.24</c:v>
                </c:pt>
                <c:pt idx="9">
                  <c:v>0.27</c:v>
                </c:pt>
                <c:pt idx="10">
                  <c:v>0.3</c:v>
                </c:pt>
                <c:pt idx="11">
                  <c:v>0.32999999999999996</c:v>
                </c:pt>
                <c:pt idx="12">
                  <c:v>0.36</c:v>
                </c:pt>
                <c:pt idx="13">
                  <c:v>0.39</c:v>
                </c:pt>
                <c:pt idx="14">
                  <c:v>0.42</c:v>
                </c:pt>
                <c:pt idx="15">
                  <c:v>0.44999999999999996</c:v>
                </c:pt>
                <c:pt idx="16">
                  <c:v>0.48</c:v>
                </c:pt>
                <c:pt idx="17">
                  <c:v>0.51</c:v>
                </c:pt>
                <c:pt idx="18">
                  <c:v>0.54</c:v>
                </c:pt>
                <c:pt idx="19">
                  <c:v>0.56999999999999995</c:v>
                </c:pt>
                <c:pt idx="20">
                  <c:v>0.6</c:v>
                </c:pt>
                <c:pt idx="21">
                  <c:v>0.63</c:v>
                </c:pt>
                <c:pt idx="22">
                  <c:v>0.65999999999999992</c:v>
                </c:pt>
                <c:pt idx="23">
                  <c:v>0.69</c:v>
                </c:pt>
                <c:pt idx="24">
                  <c:v>0.72</c:v>
                </c:pt>
                <c:pt idx="25">
                  <c:v>0.75</c:v>
                </c:pt>
                <c:pt idx="26">
                  <c:v>0.78</c:v>
                </c:pt>
                <c:pt idx="27">
                  <c:v>0.80999999999999994</c:v>
                </c:pt>
                <c:pt idx="28">
                  <c:v>0.84</c:v>
                </c:pt>
                <c:pt idx="29">
                  <c:v>0.87</c:v>
                </c:pt>
                <c:pt idx="30">
                  <c:v>0.89999999999999991</c:v>
                </c:pt>
                <c:pt idx="31">
                  <c:v>0.92999999999999994</c:v>
                </c:pt>
                <c:pt idx="32">
                  <c:v>0.96</c:v>
                </c:pt>
                <c:pt idx="33">
                  <c:v>0.99</c:v>
                </c:pt>
                <c:pt idx="34">
                  <c:v>1.02</c:v>
                </c:pt>
                <c:pt idx="35">
                  <c:v>1.05</c:v>
                </c:pt>
                <c:pt idx="36">
                  <c:v>1.08</c:v>
                </c:pt>
                <c:pt idx="37">
                  <c:v>1.1099999999999999</c:v>
                </c:pt>
                <c:pt idx="38">
                  <c:v>1.1399999999999999</c:v>
                </c:pt>
                <c:pt idx="39">
                  <c:v>1.17</c:v>
                </c:pt>
                <c:pt idx="40">
                  <c:v>1.2</c:v>
                </c:pt>
                <c:pt idx="41">
                  <c:v>1.23</c:v>
                </c:pt>
                <c:pt idx="42">
                  <c:v>1.26</c:v>
                </c:pt>
                <c:pt idx="43">
                  <c:v>1.29</c:v>
                </c:pt>
                <c:pt idx="44">
                  <c:v>1.3199999999999998</c:v>
                </c:pt>
                <c:pt idx="45">
                  <c:v>1.3499999999999999</c:v>
                </c:pt>
                <c:pt idx="46">
                  <c:v>1.38</c:v>
                </c:pt>
                <c:pt idx="47">
                  <c:v>1.41</c:v>
                </c:pt>
                <c:pt idx="48">
                  <c:v>1.44</c:v>
                </c:pt>
                <c:pt idx="49">
                  <c:v>1.47</c:v>
                </c:pt>
                <c:pt idx="50">
                  <c:v>1.5</c:v>
                </c:pt>
                <c:pt idx="51">
                  <c:v>1.53</c:v>
                </c:pt>
                <c:pt idx="52">
                  <c:v>1.56</c:v>
                </c:pt>
                <c:pt idx="53">
                  <c:v>1.5899999999999999</c:v>
                </c:pt>
                <c:pt idx="54">
                  <c:v>1.6199999999999999</c:v>
                </c:pt>
                <c:pt idx="55">
                  <c:v>1.65</c:v>
                </c:pt>
                <c:pt idx="56">
                  <c:v>1.68</c:v>
                </c:pt>
                <c:pt idx="57">
                  <c:v>1.71</c:v>
                </c:pt>
                <c:pt idx="58">
                  <c:v>1.74</c:v>
                </c:pt>
                <c:pt idx="59">
                  <c:v>1.77</c:v>
                </c:pt>
                <c:pt idx="60">
                  <c:v>1.7999999999999998</c:v>
                </c:pt>
                <c:pt idx="61">
                  <c:v>1.8299999999999998</c:v>
                </c:pt>
                <c:pt idx="62">
                  <c:v>1.8599999999999999</c:v>
                </c:pt>
                <c:pt idx="63">
                  <c:v>1.89</c:v>
                </c:pt>
                <c:pt idx="64">
                  <c:v>1.92</c:v>
                </c:pt>
                <c:pt idx="65">
                  <c:v>1.95</c:v>
                </c:pt>
                <c:pt idx="66">
                  <c:v>1.98</c:v>
                </c:pt>
                <c:pt idx="67">
                  <c:v>2.0099999999999998</c:v>
                </c:pt>
                <c:pt idx="68">
                  <c:v>2.04</c:v>
                </c:pt>
                <c:pt idx="69">
                  <c:v>2.0699999999999998</c:v>
                </c:pt>
                <c:pt idx="70">
                  <c:v>2.1</c:v>
                </c:pt>
                <c:pt idx="71">
                  <c:v>2.13</c:v>
                </c:pt>
                <c:pt idx="72">
                  <c:v>2.16</c:v>
                </c:pt>
                <c:pt idx="73">
                  <c:v>2.19</c:v>
                </c:pt>
                <c:pt idx="74">
                  <c:v>2.2199999999999998</c:v>
                </c:pt>
                <c:pt idx="75">
                  <c:v>2.25</c:v>
                </c:pt>
                <c:pt idx="76">
                  <c:v>2.2799999999999998</c:v>
                </c:pt>
                <c:pt idx="77">
                  <c:v>2.31</c:v>
                </c:pt>
                <c:pt idx="78">
                  <c:v>2.34</c:v>
                </c:pt>
                <c:pt idx="79">
                  <c:v>2.37</c:v>
                </c:pt>
                <c:pt idx="80">
                  <c:v>2.4</c:v>
                </c:pt>
                <c:pt idx="81">
                  <c:v>2.4299999999999997</c:v>
                </c:pt>
                <c:pt idx="82">
                  <c:v>2.46</c:v>
                </c:pt>
                <c:pt idx="83">
                  <c:v>2.4899999999999998</c:v>
                </c:pt>
                <c:pt idx="84">
                  <c:v>2.52</c:v>
                </c:pt>
                <c:pt idx="85">
                  <c:v>2.5499999999999998</c:v>
                </c:pt>
                <c:pt idx="86">
                  <c:v>2.58</c:v>
                </c:pt>
                <c:pt idx="87">
                  <c:v>2.61</c:v>
                </c:pt>
                <c:pt idx="88">
                  <c:v>2.6399999999999997</c:v>
                </c:pt>
                <c:pt idx="89">
                  <c:v>2.67</c:v>
                </c:pt>
                <c:pt idx="90">
                  <c:v>2.6999999999999997</c:v>
                </c:pt>
                <c:pt idx="91">
                  <c:v>2.73</c:v>
                </c:pt>
                <c:pt idx="92">
                  <c:v>2.76</c:v>
                </c:pt>
                <c:pt idx="93">
                  <c:v>2.79</c:v>
                </c:pt>
                <c:pt idx="94">
                  <c:v>2.82</c:v>
                </c:pt>
                <c:pt idx="95">
                  <c:v>2.85</c:v>
                </c:pt>
                <c:pt idx="96">
                  <c:v>2.88</c:v>
                </c:pt>
                <c:pt idx="97">
                  <c:v>2.9099999999999997</c:v>
                </c:pt>
                <c:pt idx="98">
                  <c:v>2.94</c:v>
                </c:pt>
                <c:pt idx="99">
                  <c:v>2.9699999999999998</c:v>
                </c:pt>
                <c:pt idx="100">
                  <c:v>3</c:v>
                </c:pt>
                <c:pt idx="101">
                  <c:v>3.03</c:v>
                </c:pt>
                <c:pt idx="102">
                  <c:v>3.06</c:v>
                </c:pt>
                <c:pt idx="103">
                  <c:v>3.09</c:v>
                </c:pt>
                <c:pt idx="104">
                  <c:v>3.12</c:v>
                </c:pt>
                <c:pt idx="105">
                  <c:v>3.15</c:v>
                </c:pt>
                <c:pt idx="106">
                  <c:v>3.1799999999999997</c:v>
                </c:pt>
                <c:pt idx="107">
                  <c:v>3.21</c:v>
                </c:pt>
                <c:pt idx="108">
                  <c:v>3.2399999999999998</c:v>
                </c:pt>
                <c:pt idx="109">
                  <c:v>3.27</c:v>
                </c:pt>
                <c:pt idx="110">
                  <c:v>3.3</c:v>
                </c:pt>
                <c:pt idx="111">
                  <c:v>3.33</c:v>
                </c:pt>
                <c:pt idx="112">
                  <c:v>3.36</c:v>
                </c:pt>
                <c:pt idx="113">
                  <c:v>3.3899999999999997</c:v>
                </c:pt>
                <c:pt idx="114">
                  <c:v>3.42</c:v>
                </c:pt>
                <c:pt idx="115">
                  <c:v>3.4499999999999997</c:v>
                </c:pt>
                <c:pt idx="116">
                  <c:v>3.48</c:v>
                </c:pt>
                <c:pt idx="117">
                  <c:v>3.51</c:v>
                </c:pt>
                <c:pt idx="118">
                  <c:v>3.54</c:v>
                </c:pt>
                <c:pt idx="119">
                  <c:v>3.57</c:v>
                </c:pt>
                <c:pt idx="120">
                  <c:v>3.5999999999999996</c:v>
                </c:pt>
                <c:pt idx="121">
                  <c:v>3.63</c:v>
                </c:pt>
                <c:pt idx="122">
                  <c:v>3.6599999999999997</c:v>
                </c:pt>
                <c:pt idx="123">
                  <c:v>3.69</c:v>
                </c:pt>
                <c:pt idx="124">
                  <c:v>3.7199999999999998</c:v>
                </c:pt>
                <c:pt idx="125">
                  <c:v>3.75</c:v>
                </c:pt>
                <c:pt idx="126">
                  <c:v>3.78</c:v>
                </c:pt>
                <c:pt idx="127">
                  <c:v>3.81</c:v>
                </c:pt>
                <c:pt idx="128">
                  <c:v>3.84</c:v>
                </c:pt>
                <c:pt idx="129">
                  <c:v>3.8699999999999997</c:v>
                </c:pt>
                <c:pt idx="130">
                  <c:v>3.9</c:v>
                </c:pt>
                <c:pt idx="131">
                  <c:v>3.9299999999999997</c:v>
                </c:pt>
                <c:pt idx="132">
                  <c:v>3.96</c:v>
                </c:pt>
                <c:pt idx="133">
                  <c:v>3.9899999999999998</c:v>
                </c:pt>
                <c:pt idx="134">
                  <c:v>4.0199999999999996</c:v>
                </c:pt>
                <c:pt idx="135">
                  <c:v>4.05</c:v>
                </c:pt>
                <c:pt idx="136">
                  <c:v>4.08</c:v>
                </c:pt>
                <c:pt idx="137">
                  <c:v>4.1099999999999994</c:v>
                </c:pt>
                <c:pt idx="138">
                  <c:v>4.1399999999999997</c:v>
                </c:pt>
                <c:pt idx="139">
                  <c:v>4.17</c:v>
                </c:pt>
                <c:pt idx="140">
                  <c:v>4.2</c:v>
                </c:pt>
                <c:pt idx="141">
                  <c:v>4.2299999999999995</c:v>
                </c:pt>
                <c:pt idx="142">
                  <c:v>4.26</c:v>
                </c:pt>
                <c:pt idx="143">
                  <c:v>4.29</c:v>
                </c:pt>
                <c:pt idx="144">
                  <c:v>4.32</c:v>
                </c:pt>
                <c:pt idx="145">
                  <c:v>4.3499999999999996</c:v>
                </c:pt>
                <c:pt idx="146">
                  <c:v>4.38</c:v>
                </c:pt>
                <c:pt idx="147">
                  <c:v>4.41</c:v>
                </c:pt>
                <c:pt idx="148">
                  <c:v>4.4399999999999995</c:v>
                </c:pt>
                <c:pt idx="149">
                  <c:v>4.47</c:v>
                </c:pt>
                <c:pt idx="150">
                  <c:v>4.5</c:v>
                </c:pt>
              </c:numCache>
            </c:numRef>
          </c:xVal>
          <c:yVal>
            <c:numRef>
              <c:f>Eff_vs_IOUT!$AP$7:$AP$157</c:f>
              <c:numCache>
                <c:formatCode>General</c:formatCode>
                <c:ptCount val="151"/>
                <c:pt idx="0">
                  <c:v>1.92E-3</c:v>
                </c:pt>
                <c:pt idx="1">
                  <c:v>1.9343999999999997E-3</c:v>
                </c:pt>
                <c:pt idx="2">
                  <c:v>1.9775999999999999E-3</c:v>
                </c:pt>
                <c:pt idx="3">
                  <c:v>2.0495999999999999E-3</c:v>
                </c:pt>
                <c:pt idx="4">
                  <c:v>2.1503999999999998E-3</c:v>
                </c:pt>
                <c:pt idx="5">
                  <c:v>2.2799999999999999E-3</c:v>
                </c:pt>
                <c:pt idx="6">
                  <c:v>2.4383999999999999E-3</c:v>
                </c:pt>
                <c:pt idx="7">
                  <c:v>2.6255999999999996E-3</c:v>
                </c:pt>
                <c:pt idx="8">
                  <c:v>2.8416000000000001E-3</c:v>
                </c:pt>
                <c:pt idx="9">
                  <c:v>3.0864E-3</c:v>
                </c:pt>
                <c:pt idx="10">
                  <c:v>3.3600000000000001E-3</c:v>
                </c:pt>
                <c:pt idx="11">
                  <c:v>3.6624000000000001E-3</c:v>
                </c:pt>
                <c:pt idx="12">
                  <c:v>3.9936000000000008E-3</c:v>
                </c:pt>
                <c:pt idx="13">
                  <c:v>4.3535999999999991E-3</c:v>
                </c:pt>
                <c:pt idx="14">
                  <c:v>4.7423999999999999E-3</c:v>
                </c:pt>
                <c:pt idx="15">
                  <c:v>5.1599999999999997E-3</c:v>
                </c:pt>
                <c:pt idx="16">
                  <c:v>5.606400000000001E-3</c:v>
                </c:pt>
                <c:pt idx="17">
                  <c:v>6.0816000000000012E-3</c:v>
                </c:pt>
                <c:pt idx="18">
                  <c:v>6.5856000000000013E-3</c:v>
                </c:pt>
                <c:pt idx="19">
                  <c:v>7.1183999999999987E-3</c:v>
                </c:pt>
                <c:pt idx="20">
                  <c:v>7.6800000000000002E-3</c:v>
                </c:pt>
                <c:pt idx="21">
                  <c:v>8.2704000000000007E-3</c:v>
                </c:pt>
                <c:pt idx="22">
                  <c:v>8.8895999999999992E-3</c:v>
                </c:pt>
                <c:pt idx="23">
                  <c:v>9.5376000000000002E-3</c:v>
                </c:pt>
                <c:pt idx="24">
                  <c:v>1.0214400000000002E-2</c:v>
                </c:pt>
                <c:pt idx="25">
                  <c:v>1.0919999999999999E-2</c:v>
                </c:pt>
                <c:pt idx="26">
                  <c:v>1.1654399999999997E-2</c:v>
                </c:pt>
                <c:pt idx="27">
                  <c:v>1.2417599999999999E-2</c:v>
                </c:pt>
                <c:pt idx="28">
                  <c:v>1.3209599999999997E-2</c:v>
                </c:pt>
                <c:pt idx="29">
                  <c:v>1.40304E-2</c:v>
                </c:pt>
                <c:pt idx="30">
                  <c:v>1.4879999999999999E-2</c:v>
                </c:pt>
                <c:pt idx="31">
                  <c:v>1.5758400000000002E-2</c:v>
                </c:pt>
                <c:pt idx="32">
                  <c:v>1.6665599999999996E-2</c:v>
                </c:pt>
                <c:pt idx="33">
                  <c:v>1.7601599999999998E-2</c:v>
                </c:pt>
                <c:pt idx="34">
                  <c:v>1.8566399999999997E-2</c:v>
                </c:pt>
                <c:pt idx="35">
                  <c:v>1.9560000000000008E-2</c:v>
                </c:pt>
                <c:pt idx="36">
                  <c:v>2.0582399999999997E-2</c:v>
                </c:pt>
                <c:pt idx="37">
                  <c:v>2.1633599999999996E-2</c:v>
                </c:pt>
                <c:pt idx="38">
                  <c:v>2.2713599999999997E-2</c:v>
                </c:pt>
                <c:pt idx="39">
                  <c:v>2.382239999999999E-2</c:v>
                </c:pt>
                <c:pt idx="40">
                  <c:v>2.4960000000000003E-2</c:v>
                </c:pt>
                <c:pt idx="41">
                  <c:v>2.6126400000000001E-2</c:v>
                </c:pt>
                <c:pt idx="42">
                  <c:v>2.7321600000000001E-2</c:v>
                </c:pt>
                <c:pt idx="43">
                  <c:v>2.8545600000000001E-2</c:v>
                </c:pt>
                <c:pt idx="44">
                  <c:v>2.9798399999999999E-2</c:v>
                </c:pt>
                <c:pt idx="45">
                  <c:v>3.1079999999999993E-2</c:v>
                </c:pt>
                <c:pt idx="46">
                  <c:v>3.2390399999999993E-2</c:v>
                </c:pt>
                <c:pt idx="47">
                  <c:v>3.3729599999999998E-2</c:v>
                </c:pt>
                <c:pt idx="48">
                  <c:v>3.5097600000000007E-2</c:v>
                </c:pt>
                <c:pt idx="49">
                  <c:v>3.6494399999999996E-2</c:v>
                </c:pt>
                <c:pt idx="50">
                  <c:v>3.7920000000000009E-2</c:v>
                </c:pt>
                <c:pt idx="51">
                  <c:v>3.9374399999999997E-2</c:v>
                </c:pt>
                <c:pt idx="52">
                  <c:v>4.0857599999999994E-2</c:v>
                </c:pt>
                <c:pt idx="53">
                  <c:v>4.23696E-2</c:v>
                </c:pt>
                <c:pt idx="54">
                  <c:v>4.3910399999999995E-2</c:v>
                </c:pt>
                <c:pt idx="55">
                  <c:v>4.5479999999999979E-2</c:v>
                </c:pt>
                <c:pt idx="56">
                  <c:v>4.7078399999999992E-2</c:v>
                </c:pt>
                <c:pt idx="57">
                  <c:v>4.8705599999999988E-2</c:v>
                </c:pt>
                <c:pt idx="58">
                  <c:v>5.0361600000000013E-2</c:v>
                </c:pt>
                <c:pt idx="59">
                  <c:v>5.2046400000000007E-2</c:v>
                </c:pt>
                <c:pt idx="60">
                  <c:v>5.3759999999999988E-2</c:v>
                </c:pt>
                <c:pt idx="61">
                  <c:v>5.5502399999999993E-2</c:v>
                </c:pt>
                <c:pt idx="62">
                  <c:v>5.7273600000000008E-2</c:v>
                </c:pt>
                <c:pt idx="63">
                  <c:v>5.9073599999999997E-2</c:v>
                </c:pt>
                <c:pt idx="64">
                  <c:v>6.0902399999999995E-2</c:v>
                </c:pt>
                <c:pt idx="65">
                  <c:v>6.2759999999999996E-2</c:v>
                </c:pt>
                <c:pt idx="66">
                  <c:v>6.4646399999999979E-2</c:v>
                </c:pt>
                <c:pt idx="67">
                  <c:v>6.6561599999999971E-2</c:v>
                </c:pt>
                <c:pt idx="68">
                  <c:v>6.85056E-2</c:v>
                </c:pt>
                <c:pt idx="69">
                  <c:v>7.0478399999999997E-2</c:v>
                </c:pt>
                <c:pt idx="70">
                  <c:v>7.2480000000000003E-2</c:v>
                </c:pt>
                <c:pt idx="71">
                  <c:v>7.4510399999999991E-2</c:v>
                </c:pt>
                <c:pt idx="72">
                  <c:v>7.6569600000000002E-2</c:v>
                </c:pt>
                <c:pt idx="73">
                  <c:v>7.8657600000000008E-2</c:v>
                </c:pt>
                <c:pt idx="74">
                  <c:v>8.0774399999999982E-2</c:v>
                </c:pt>
                <c:pt idx="75">
                  <c:v>8.2919999999999994E-2</c:v>
                </c:pt>
                <c:pt idx="76">
                  <c:v>8.5094400000000014E-2</c:v>
                </c:pt>
                <c:pt idx="77">
                  <c:v>8.7297600000000003E-2</c:v>
                </c:pt>
                <c:pt idx="78">
                  <c:v>8.9529600000000001E-2</c:v>
                </c:pt>
                <c:pt idx="79">
                  <c:v>9.1790400000000008E-2</c:v>
                </c:pt>
                <c:pt idx="80">
                  <c:v>9.4080000000000011E-2</c:v>
                </c:pt>
                <c:pt idx="81">
                  <c:v>9.6398399999999995E-2</c:v>
                </c:pt>
                <c:pt idx="82">
                  <c:v>9.8745600000000003E-2</c:v>
                </c:pt>
                <c:pt idx="83">
                  <c:v>0.10112159999999998</c:v>
                </c:pt>
                <c:pt idx="84">
                  <c:v>0.10352639999999999</c:v>
                </c:pt>
                <c:pt idx="85">
                  <c:v>0.10595999999999998</c:v>
                </c:pt>
                <c:pt idx="86">
                  <c:v>0.10842240000000002</c:v>
                </c:pt>
                <c:pt idx="87">
                  <c:v>0.11091359999999999</c:v>
                </c:pt>
                <c:pt idx="88">
                  <c:v>0.11343359999999995</c:v>
                </c:pt>
                <c:pt idx="89">
                  <c:v>0.1159824</c:v>
                </c:pt>
                <c:pt idx="90">
                  <c:v>0.11855999999999996</c:v>
                </c:pt>
                <c:pt idx="91">
                  <c:v>0.12116640000000001</c:v>
                </c:pt>
                <c:pt idx="92">
                  <c:v>0.12380159999999998</c:v>
                </c:pt>
                <c:pt idx="93">
                  <c:v>0.12646560000000004</c:v>
                </c:pt>
                <c:pt idx="94">
                  <c:v>0.12915839999999998</c:v>
                </c:pt>
                <c:pt idx="95">
                  <c:v>0.13188</c:v>
                </c:pt>
                <c:pt idx="96">
                  <c:v>0.13463040000000001</c:v>
                </c:pt>
                <c:pt idx="97">
                  <c:v>0.13740959999999997</c:v>
                </c:pt>
                <c:pt idx="98">
                  <c:v>0.14021759999999997</c:v>
                </c:pt>
                <c:pt idx="99">
                  <c:v>0.14305440000000003</c:v>
                </c:pt>
                <c:pt idx="100">
                  <c:v>0.14591999999999999</c:v>
                </c:pt>
                <c:pt idx="101">
                  <c:v>0.14881439999999999</c:v>
                </c:pt>
                <c:pt idx="102">
                  <c:v>0.15173760000000003</c:v>
                </c:pt>
                <c:pt idx="103">
                  <c:v>0.15468959999999998</c:v>
                </c:pt>
                <c:pt idx="104">
                  <c:v>0.15767039999999996</c:v>
                </c:pt>
                <c:pt idx="105">
                  <c:v>0.16067999999999999</c:v>
                </c:pt>
                <c:pt idx="106">
                  <c:v>0.16371839999999996</c:v>
                </c:pt>
                <c:pt idx="107">
                  <c:v>0.16678559999999992</c:v>
                </c:pt>
                <c:pt idx="108">
                  <c:v>0.16988159999999997</c:v>
                </c:pt>
                <c:pt idx="109">
                  <c:v>0.17300639999999995</c:v>
                </c:pt>
                <c:pt idx="110">
                  <c:v>0.17615999999999993</c:v>
                </c:pt>
                <c:pt idx="111">
                  <c:v>0.17934240000000001</c:v>
                </c:pt>
                <c:pt idx="112">
                  <c:v>0.18255359999999995</c:v>
                </c:pt>
                <c:pt idx="113">
                  <c:v>0.18579359999999992</c:v>
                </c:pt>
                <c:pt idx="114">
                  <c:v>0.18906239999999996</c:v>
                </c:pt>
                <c:pt idx="115">
                  <c:v>0.19235999999999995</c:v>
                </c:pt>
                <c:pt idx="116">
                  <c:v>0.19568639999999995</c:v>
                </c:pt>
                <c:pt idx="117">
                  <c:v>0.19904159999999996</c:v>
                </c:pt>
                <c:pt idx="118">
                  <c:v>0.20242560000000004</c:v>
                </c:pt>
                <c:pt idx="119">
                  <c:v>0.20583839999999995</c:v>
                </c:pt>
                <c:pt idx="120">
                  <c:v>0.20927999999999994</c:v>
                </c:pt>
                <c:pt idx="121">
                  <c:v>0.21275040000000001</c:v>
                </c:pt>
                <c:pt idx="122">
                  <c:v>0.21624959999999999</c:v>
                </c:pt>
                <c:pt idx="123">
                  <c:v>0.21977759999999999</c:v>
                </c:pt>
                <c:pt idx="124">
                  <c:v>0.22333439999999999</c:v>
                </c:pt>
                <c:pt idx="125">
                  <c:v>0.22692000000000001</c:v>
                </c:pt>
                <c:pt idx="126">
                  <c:v>0.2305344</c:v>
                </c:pt>
                <c:pt idx="127">
                  <c:v>0.23417760000000001</c:v>
                </c:pt>
                <c:pt idx="128">
                  <c:v>0.23784959999999999</c:v>
                </c:pt>
                <c:pt idx="129">
                  <c:v>0.24155039999999992</c:v>
                </c:pt>
                <c:pt idx="130">
                  <c:v>0.24528</c:v>
                </c:pt>
                <c:pt idx="131">
                  <c:v>0.24903839999999991</c:v>
                </c:pt>
                <c:pt idx="132">
                  <c:v>0.25282559999999987</c:v>
                </c:pt>
                <c:pt idx="133">
                  <c:v>0.25664159999999997</c:v>
                </c:pt>
                <c:pt idx="134">
                  <c:v>0.2604863999999999</c:v>
                </c:pt>
                <c:pt idx="135">
                  <c:v>0.26436000000000004</c:v>
                </c:pt>
                <c:pt idx="136">
                  <c:v>0.26826240000000007</c:v>
                </c:pt>
                <c:pt idx="137">
                  <c:v>0.27219359999999998</c:v>
                </c:pt>
                <c:pt idx="138">
                  <c:v>0.27615360000000005</c:v>
                </c:pt>
                <c:pt idx="139">
                  <c:v>0.28014240000000007</c:v>
                </c:pt>
                <c:pt idx="140">
                  <c:v>0.28415999999999997</c:v>
                </c:pt>
                <c:pt idx="141">
                  <c:v>0.28820639999999992</c:v>
                </c:pt>
                <c:pt idx="142">
                  <c:v>0.29228159999999997</c:v>
                </c:pt>
                <c:pt idx="143">
                  <c:v>0.29638560000000008</c:v>
                </c:pt>
                <c:pt idx="144">
                  <c:v>0.30051840000000013</c:v>
                </c:pt>
                <c:pt idx="145">
                  <c:v>0.30467999999999995</c:v>
                </c:pt>
                <c:pt idx="146">
                  <c:v>0.3088704000000001</c:v>
                </c:pt>
                <c:pt idx="147">
                  <c:v>0.31308960000000002</c:v>
                </c:pt>
                <c:pt idx="148">
                  <c:v>0.31733759999999994</c:v>
                </c:pt>
                <c:pt idx="149">
                  <c:v>0.32161439999999991</c:v>
                </c:pt>
                <c:pt idx="150">
                  <c:v>0.32591999999999999</c:v>
                </c:pt>
              </c:numCache>
            </c:numRef>
          </c:yVal>
          <c:smooth val="1"/>
          <c:extLst>
            <c:ext xmlns:c16="http://schemas.microsoft.com/office/drawing/2014/chart" uri="{C3380CC4-5D6E-409C-BE32-E72D297353CC}">
              <c16:uniqueId val="{00000003-6DF5-4D18-8D30-EE142E0FBE5F}"/>
            </c:ext>
          </c:extLst>
        </c:ser>
        <c:dLbls>
          <c:showLegendKey val="0"/>
          <c:showVal val="0"/>
          <c:showCatName val="0"/>
          <c:showSerName val="0"/>
          <c:showPercent val="0"/>
          <c:showBubbleSize val="0"/>
        </c:dLbls>
        <c:axId val="361467264"/>
        <c:axId val="361465344"/>
      </c:scatterChart>
      <c:valAx>
        <c:axId val="361445248"/>
        <c:scaling>
          <c:orientation val="minMax"/>
        </c:scaling>
        <c:delete val="0"/>
        <c:axPos val="b"/>
        <c:majorGridlines/>
        <c:numFmt formatCode="General" sourceLinked="1"/>
        <c:majorTickMark val="out"/>
        <c:minorTickMark val="none"/>
        <c:tickLblPos val="nextTo"/>
        <c:crossAx val="361446784"/>
        <c:crosses val="autoZero"/>
        <c:crossBetween val="midCat"/>
      </c:valAx>
      <c:valAx>
        <c:axId val="361446784"/>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361445248"/>
        <c:crosses val="autoZero"/>
        <c:crossBetween val="midCat"/>
      </c:valAx>
      <c:valAx>
        <c:axId val="361465344"/>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361467264"/>
        <c:crosses val="max"/>
        <c:crossBetween val="midCat"/>
      </c:valAx>
      <c:valAx>
        <c:axId val="361467264"/>
        <c:scaling>
          <c:orientation val="minMax"/>
        </c:scaling>
        <c:delete val="1"/>
        <c:axPos val="b"/>
        <c:title>
          <c:tx>
            <c:rich>
              <a:bodyPr/>
              <a:lstStyle/>
              <a:p>
                <a:pPr>
                  <a:defRPr/>
                </a:pPr>
                <a:r>
                  <a:rPr lang="en-US"/>
                  <a:t>Load</a:t>
                </a:r>
                <a:r>
                  <a:rPr lang="en-US" baseline="0"/>
                  <a:t> Current (A)</a:t>
                </a:r>
                <a:endParaRPr lang="en-US"/>
              </a:p>
            </c:rich>
          </c:tx>
          <c:overlay val="0"/>
        </c:title>
        <c:numFmt formatCode="General" sourceLinked="1"/>
        <c:majorTickMark val="out"/>
        <c:minorTickMark val="none"/>
        <c:tickLblPos val="nextTo"/>
        <c:crossAx val="361465344"/>
        <c:crosses val="autoZero"/>
        <c:crossBetween val="midCat"/>
      </c:valAx>
    </c:plotArea>
    <c:legend>
      <c:legendPos val="r"/>
      <c:layout>
        <c:manualLayout>
          <c:xMode val="edge"/>
          <c:yMode val="edge"/>
          <c:x val="0.51894403926190358"/>
          <c:y val="6.4862204724409449E-3"/>
          <c:w val="0.39609572935704079"/>
          <c:h val="0.12183653099700564"/>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Eff_vs_VIN!$T$7:$T$157</c:f>
              <c:numCache>
                <c:formatCode>General</c:formatCode>
                <c:ptCount val="151"/>
                <c:pt idx="0">
                  <c:v>9</c:v>
                </c:pt>
                <c:pt idx="1">
                  <c:v>9.0733333333333341</c:v>
                </c:pt>
                <c:pt idx="2">
                  <c:v>9.1466666666666665</c:v>
                </c:pt>
                <c:pt idx="3">
                  <c:v>9.2200000000000006</c:v>
                </c:pt>
                <c:pt idx="4">
                  <c:v>9.293333333333333</c:v>
                </c:pt>
                <c:pt idx="5">
                  <c:v>9.3666666666666671</c:v>
                </c:pt>
                <c:pt idx="6">
                  <c:v>9.44</c:v>
                </c:pt>
                <c:pt idx="7">
                  <c:v>9.5133333333333336</c:v>
                </c:pt>
                <c:pt idx="8">
                  <c:v>9.586666666666666</c:v>
                </c:pt>
                <c:pt idx="9">
                  <c:v>9.66</c:v>
                </c:pt>
                <c:pt idx="10">
                  <c:v>9.7333333333333343</c:v>
                </c:pt>
                <c:pt idx="11">
                  <c:v>9.8066666666666666</c:v>
                </c:pt>
                <c:pt idx="12">
                  <c:v>9.8800000000000008</c:v>
                </c:pt>
                <c:pt idx="13">
                  <c:v>9.9533333333333331</c:v>
                </c:pt>
                <c:pt idx="14">
                  <c:v>10.026666666666667</c:v>
                </c:pt>
                <c:pt idx="15">
                  <c:v>10.1</c:v>
                </c:pt>
                <c:pt idx="16">
                  <c:v>10.173333333333334</c:v>
                </c:pt>
                <c:pt idx="17">
                  <c:v>10.246666666666666</c:v>
                </c:pt>
                <c:pt idx="18">
                  <c:v>10.32</c:v>
                </c:pt>
                <c:pt idx="19">
                  <c:v>10.393333333333333</c:v>
                </c:pt>
                <c:pt idx="20">
                  <c:v>10.466666666666667</c:v>
                </c:pt>
                <c:pt idx="21">
                  <c:v>10.54</c:v>
                </c:pt>
                <c:pt idx="22">
                  <c:v>10.613333333333333</c:v>
                </c:pt>
                <c:pt idx="23">
                  <c:v>10.686666666666667</c:v>
                </c:pt>
                <c:pt idx="24">
                  <c:v>10.76</c:v>
                </c:pt>
                <c:pt idx="25">
                  <c:v>10.833333333333334</c:v>
                </c:pt>
                <c:pt idx="26">
                  <c:v>10.906666666666666</c:v>
                </c:pt>
                <c:pt idx="27">
                  <c:v>10.98</c:v>
                </c:pt>
                <c:pt idx="28">
                  <c:v>11.053333333333333</c:v>
                </c:pt>
                <c:pt idx="29">
                  <c:v>11.126666666666667</c:v>
                </c:pt>
                <c:pt idx="30">
                  <c:v>11.2</c:v>
                </c:pt>
                <c:pt idx="31">
                  <c:v>11.273333333333333</c:v>
                </c:pt>
                <c:pt idx="32">
                  <c:v>11.346666666666668</c:v>
                </c:pt>
                <c:pt idx="33">
                  <c:v>11.42</c:v>
                </c:pt>
                <c:pt idx="34">
                  <c:v>11.493333333333332</c:v>
                </c:pt>
                <c:pt idx="35">
                  <c:v>11.566666666666666</c:v>
                </c:pt>
                <c:pt idx="36">
                  <c:v>11.64</c:v>
                </c:pt>
                <c:pt idx="37">
                  <c:v>11.713333333333333</c:v>
                </c:pt>
                <c:pt idx="38">
                  <c:v>11.786666666666667</c:v>
                </c:pt>
                <c:pt idx="39">
                  <c:v>11.86</c:v>
                </c:pt>
                <c:pt idx="40">
                  <c:v>11.933333333333334</c:v>
                </c:pt>
                <c:pt idx="41">
                  <c:v>12.006666666666668</c:v>
                </c:pt>
                <c:pt idx="42">
                  <c:v>12.08</c:v>
                </c:pt>
                <c:pt idx="43">
                  <c:v>12.153333333333332</c:v>
                </c:pt>
                <c:pt idx="44">
                  <c:v>12.226666666666667</c:v>
                </c:pt>
                <c:pt idx="45">
                  <c:v>12.3</c:v>
                </c:pt>
                <c:pt idx="46">
                  <c:v>12.373333333333333</c:v>
                </c:pt>
                <c:pt idx="47">
                  <c:v>12.446666666666667</c:v>
                </c:pt>
                <c:pt idx="48">
                  <c:v>12.52</c:v>
                </c:pt>
                <c:pt idx="49">
                  <c:v>12.593333333333334</c:v>
                </c:pt>
                <c:pt idx="50">
                  <c:v>12.666666666666666</c:v>
                </c:pt>
                <c:pt idx="51">
                  <c:v>12.74</c:v>
                </c:pt>
                <c:pt idx="52">
                  <c:v>12.813333333333333</c:v>
                </c:pt>
                <c:pt idx="53">
                  <c:v>12.886666666666667</c:v>
                </c:pt>
                <c:pt idx="54">
                  <c:v>12.96</c:v>
                </c:pt>
                <c:pt idx="55">
                  <c:v>13.033333333333333</c:v>
                </c:pt>
                <c:pt idx="56">
                  <c:v>13.106666666666666</c:v>
                </c:pt>
                <c:pt idx="57">
                  <c:v>13.18</c:v>
                </c:pt>
                <c:pt idx="58">
                  <c:v>13.253333333333334</c:v>
                </c:pt>
                <c:pt idx="59">
                  <c:v>13.326666666666668</c:v>
                </c:pt>
                <c:pt idx="60">
                  <c:v>13.4</c:v>
                </c:pt>
                <c:pt idx="61">
                  <c:v>13.473333333333333</c:v>
                </c:pt>
                <c:pt idx="62">
                  <c:v>13.546666666666667</c:v>
                </c:pt>
                <c:pt idx="63">
                  <c:v>13.620000000000001</c:v>
                </c:pt>
                <c:pt idx="64">
                  <c:v>13.693333333333333</c:v>
                </c:pt>
                <c:pt idx="65">
                  <c:v>13.766666666666666</c:v>
                </c:pt>
                <c:pt idx="66">
                  <c:v>13.84</c:v>
                </c:pt>
                <c:pt idx="67">
                  <c:v>13.913333333333334</c:v>
                </c:pt>
                <c:pt idx="68">
                  <c:v>13.986666666666666</c:v>
                </c:pt>
                <c:pt idx="69">
                  <c:v>14.059999999999999</c:v>
                </c:pt>
                <c:pt idx="70">
                  <c:v>14.133333333333333</c:v>
                </c:pt>
                <c:pt idx="71">
                  <c:v>14.206666666666667</c:v>
                </c:pt>
                <c:pt idx="72">
                  <c:v>14.280000000000001</c:v>
                </c:pt>
                <c:pt idx="73">
                  <c:v>14.353333333333333</c:v>
                </c:pt>
                <c:pt idx="74">
                  <c:v>14.426666666666666</c:v>
                </c:pt>
                <c:pt idx="75">
                  <c:v>14.5</c:v>
                </c:pt>
                <c:pt idx="76">
                  <c:v>14.573333333333334</c:v>
                </c:pt>
                <c:pt idx="77">
                  <c:v>14.646666666666667</c:v>
                </c:pt>
                <c:pt idx="78">
                  <c:v>14.719999999999999</c:v>
                </c:pt>
                <c:pt idx="79">
                  <c:v>14.793333333333333</c:v>
                </c:pt>
                <c:pt idx="80">
                  <c:v>14.866666666666667</c:v>
                </c:pt>
                <c:pt idx="81">
                  <c:v>14.940000000000001</c:v>
                </c:pt>
                <c:pt idx="82">
                  <c:v>15.013333333333334</c:v>
                </c:pt>
                <c:pt idx="83">
                  <c:v>15.086666666666666</c:v>
                </c:pt>
                <c:pt idx="84">
                  <c:v>15.16</c:v>
                </c:pt>
                <c:pt idx="85">
                  <c:v>15.233333333333334</c:v>
                </c:pt>
                <c:pt idx="86">
                  <c:v>15.306666666666667</c:v>
                </c:pt>
                <c:pt idx="87">
                  <c:v>15.379999999999999</c:v>
                </c:pt>
                <c:pt idx="88">
                  <c:v>15.453333333333333</c:v>
                </c:pt>
                <c:pt idx="89">
                  <c:v>15.526666666666667</c:v>
                </c:pt>
                <c:pt idx="90">
                  <c:v>15.6</c:v>
                </c:pt>
                <c:pt idx="91">
                  <c:v>15.673333333333334</c:v>
                </c:pt>
                <c:pt idx="92">
                  <c:v>15.746666666666666</c:v>
                </c:pt>
                <c:pt idx="93">
                  <c:v>15.82</c:v>
                </c:pt>
                <c:pt idx="94">
                  <c:v>15.893333333333334</c:v>
                </c:pt>
                <c:pt idx="95">
                  <c:v>15.966666666666667</c:v>
                </c:pt>
                <c:pt idx="96">
                  <c:v>16.04</c:v>
                </c:pt>
                <c:pt idx="97">
                  <c:v>16.113333333333333</c:v>
                </c:pt>
                <c:pt idx="98">
                  <c:v>16.186666666666667</c:v>
                </c:pt>
                <c:pt idx="99">
                  <c:v>16.259999999999998</c:v>
                </c:pt>
                <c:pt idx="100">
                  <c:v>16.333333333333332</c:v>
                </c:pt>
                <c:pt idx="101">
                  <c:v>16.406666666666666</c:v>
                </c:pt>
                <c:pt idx="102">
                  <c:v>16.48</c:v>
                </c:pt>
                <c:pt idx="103">
                  <c:v>16.553333333333335</c:v>
                </c:pt>
                <c:pt idx="104">
                  <c:v>16.626666666666665</c:v>
                </c:pt>
                <c:pt idx="105">
                  <c:v>16.7</c:v>
                </c:pt>
                <c:pt idx="106">
                  <c:v>16.773333333333333</c:v>
                </c:pt>
                <c:pt idx="107">
                  <c:v>16.846666666666668</c:v>
                </c:pt>
                <c:pt idx="108">
                  <c:v>16.920000000000002</c:v>
                </c:pt>
                <c:pt idx="109">
                  <c:v>16.993333333333332</c:v>
                </c:pt>
                <c:pt idx="110">
                  <c:v>17.066666666666666</c:v>
                </c:pt>
                <c:pt idx="111">
                  <c:v>17.14</c:v>
                </c:pt>
                <c:pt idx="112">
                  <c:v>17.213333333333331</c:v>
                </c:pt>
                <c:pt idx="113">
                  <c:v>17.286666666666669</c:v>
                </c:pt>
                <c:pt idx="114">
                  <c:v>17.36</c:v>
                </c:pt>
                <c:pt idx="115">
                  <c:v>17.433333333333334</c:v>
                </c:pt>
                <c:pt idx="116">
                  <c:v>17.506666666666668</c:v>
                </c:pt>
                <c:pt idx="117">
                  <c:v>17.579999999999998</c:v>
                </c:pt>
                <c:pt idx="118">
                  <c:v>17.653333333333336</c:v>
                </c:pt>
                <c:pt idx="119">
                  <c:v>17.726666666666667</c:v>
                </c:pt>
                <c:pt idx="120">
                  <c:v>17.8</c:v>
                </c:pt>
                <c:pt idx="121">
                  <c:v>17.873333333333335</c:v>
                </c:pt>
                <c:pt idx="122">
                  <c:v>17.946666666666665</c:v>
                </c:pt>
                <c:pt idx="123">
                  <c:v>18.02</c:v>
                </c:pt>
                <c:pt idx="124">
                  <c:v>18.093333333333334</c:v>
                </c:pt>
                <c:pt idx="125">
                  <c:v>18.166666666666664</c:v>
                </c:pt>
                <c:pt idx="126">
                  <c:v>18.240000000000002</c:v>
                </c:pt>
                <c:pt idx="127">
                  <c:v>18.313333333333333</c:v>
                </c:pt>
                <c:pt idx="128">
                  <c:v>18.386666666666667</c:v>
                </c:pt>
                <c:pt idx="129">
                  <c:v>18.46</c:v>
                </c:pt>
                <c:pt idx="130">
                  <c:v>18.533333333333331</c:v>
                </c:pt>
                <c:pt idx="131">
                  <c:v>18.606666666666669</c:v>
                </c:pt>
                <c:pt idx="132">
                  <c:v>18.68</c:v>
                </c:pt>
                <c:pt idx="133">
                  <c:v>18.753333333333334</c:v>
                </c:pt>
                <c:pt idx="134">
                  <c:v>18.826666666666668</c:v>
                </c:pt>
                <c:pt idx="135">
                  <c:v>18.899999999999999</c:v>
                </c:pt>
                <c:pt idx="136">
                  <c:v>18.973333333333333</c:v>
                </c:pt>
                <c:pt idx="137">
                  <c:v>19.046666666666667</c:v>
                </c:pt>
                <c:pt idx="138">
                  <c:v>19.119999999999997</c:v>
                </c:pt>
                <c:pt idx="139">
                  <c:v>19.193333333333335</c:v>
                </c:pt>
                <c:pt idx="140">
                  <c:v>19.266666666666666</c:v>
                </c:pt>
                <c:pt idx="141">
                  <c:v>19.34</c:v>
                </c:pt>
                <c:pt idx="142">
                  <c:v>19.413333333333334</c:v>
                </c:pt>
                <c:pt idx="143">
                  <c:v>19.486666666666665</c:v>
                </c:pt>
                <c:pt idx="144">
                  <c:v>19.560000000000002</c:v>
                </c:pt>
                <c:pt idx="145">
                  <c:v>19.633333333333333</c:v>
                </c:pt>
                <c:pt idx="146">
                  <c:v>19.706666666666667</c:v>
                </c:pt>
                <c:pt idx="147">
                  <c:v>19.78</c:v>
                </c:pt>
                <c:pt idx="148">
                  <c:v>19.853333333333332</c:v>
                </c:pt>
                <c:pt idx="149">
                  <c:v>19.926666666666666</c:v>
                </c:pt>
                <c:pt idx="150">
                  <c:v>20</c:v>
                </c:pt>
              </c:numCache>
            </c:numRef>
          </c:xVal>
          <c:yVal>
            <c:numRef>
              <c:f>Eff_vs_VIN!$AW$7:$AW$157</c:f>
              <c:numCache>
                <c:formatCode>General</c:formatCode>
                <c:ptCount val="151"/>
                <c:pt idx="0">
                  <c:v>80.684297991858486</c:v>
                </c:pt>
                <c:pt idx="1">
                  <c:v>80.926839319372618</c:v>
                </c:pt>
                <c:pt idx="2">
                  <c:v>81.16500455524033</c:v>
                </c:pt>
                <c:pt idx="3">
                  <c:v>81.398889686841301</c:v>
                </c:pt>
                <c:pt idx="4">
                  <c:v>81.628588442876165</c:v>
                </c:pt>
                <c:pt idx="5">
                  <c:v>81.854192341728961</c:v>
                </c:pt>
                <c:pt idx="6">
                  <c:v>82.075790739474499</c:v>
                </c:pt>
                <c:pt idx="7">
                  <c:v>82.293470877463037</c:v>
                </c:pt>
                <c:pt idx="8">
                  <c:v>82.50731792942176</c:v>
                </c:pt>
                <c:pt idx="9">
                  <c:v>82.71741504802003</c:v>
                </c:pt>
                <c:pt idx="10">
                  <c:v>82.923843410852186</c:v>
                </c:pt>
                <c:pt idx="11">
                  <c:v>83.126682265797399</c:v>
                </c:pt>
                <c:pt idx="12">
                  <c:v>83.326008975721535</c:v>
                </c:pt>
                <c:pt idx="13">
                  <c:v>83.521899062491457</c:v>
                </c:pt>
                <c:pt idx="14">
                  <c:v>83.714426250276404</c:v>
                </c:pt>
                <c:pt idx="15">
                  <c:v>83.903662508115403</c:v>
                </c:pt>
                <c:pt idx="16">
                  <c:v>84.089678091733319</c:v>
                </c:pt>
                <c:pt idx="17">
                  <c:v>84.272541584591977</c:v>
                </c:pt>
                <c:pt idx="18">
                  <c:v>84.452319938165459</c:v>
                </c:pt>
                <c:pt idx="19">
                  <c:v>84.629078511431857</c:v>
                </c:pt>
                <c:pt idx="20">
                  <c:v>84.802881109576205</c:v>
                </c:pt>
                <c:pt idx="21">
                  <c:v>84.973790021901578</c:v>
                </c:pt>
                <c:pt idx="22">
                  <c:v>85.141866058947443</c:v>
                </c:pt>
                <c:pt idx="23">
                  <c:v>85.307168588816381</c:v>
                </c:pt>
                <c:pt idx="24">
                  <c:v>85.469755572711875</c:v>
                </c:pt>
                <c:pt idx="25">
                  <c:v>85.629683599691091</c:v>
                </c:pt>
                <c:pt idx="26">
                  <c:v>85.787007920638388</c:v>
                </c:pt>
                <c:pt idx="27">
                  <c:v>85.941782481466234</c:v>
                </c:pt>
                <c:pt idx="28">
                  <c:v>86.094059955551188</c:v>
                </c:pt>
                <c:pt idx="29">
                  <c:v>86.243891775413559</c:v>
                </c:pt>
                <c:pt idx="30">
                  <c:v>86.391328163650456</c:v>
                </c:pt>
                <c:pt idx="31">
                  <c:v>86.536418163132026</c:v>
                </c:pt>
                <c:pt idx="32">
                  <c:v>86.679209666472147</c:v>
                </c:pt>
                <c:pt idx="33">
                  <c:v>86.819749444784321</c:v>
                </c:pt>
                <c:pt idx="34">
                  <c:v>86.95808317573497</c:v>
                </c:pt>
                <c:pt idx="35">
                  <c:v>87.094255470905935</c:v>
                </c:pt>
                <c:pt idx="36">
                  <c:v>87.22830990247877</c:v>
                </c:pt>
                <c:pt idx="37">
                  <c:v>87.36028902925338</c:v>
                </c:pt>
                <c:pt idx="38">
                  <c:v>87.49023442201387</c:v>
                </c:pt>
                <c:pt idx="39">
                  <c:v>87.618186688254468</c:v>
                </c:pt>
                <c:pt idx="40">
                  <c:v>87.744185496278931</c:v>
                </c:pt>
                <c:pt idx="41">
                  <c:v>87.86826959868597</c:v>
                </c:pt>
                <c:pt idx="42">
                  <c:v>87.990476855254485</c:v>
                </c:pt>
                <c:pt idx="43">
                  <c:v>88.110844255241204</c:v>
                </c:pt>
                <c:pt idx="44">
                  <c:v>88.229407939104178</c:v>
                </c:pt>
                <c:pt idx="45">
                  <c:v>88.346203219664858</c:v>
                </c:pt>
                <c:pt idx="46">
                  <c:v>88.46126460272194</c:v>
                </c:pt>
                <c:pt idx="47">
                  <c:v>88.574625807129507</c:v>
                </c:pt>
                <c:pt idx="48">
                  <c:v>88.68631978435252</c:v>
                </c:pt>
                <c:pt idx="49">
                  <c:v>88.796378737511731</c:v>
                </c:pt>
                <c:pt idx="50">
                  <c:v>88.90483413993087</c:v>
                </c:pt>
                <c:pt idx="51">
                  <c:v>89.011716753197859</c:v>
                </c:pt>
                <c:pt idx="52">
                  <c:v>89.117056644752523</c:v>
                </c:pt>
                <c:pt idx="53">
                  <c:v>89.220883205012299</c:v>
                </c:pt>
                <c:pt idx="54">
                  <c:v>89.323225164047628</c:v>
                </c:pt>
                <c:pt idx="55">
                  <c:v>89.424110607818662</c:v>
                </c:pt>
                <c:pt idx="56">
                  <c:v>89.52356699398436</c:v>
                </c:pt>
                <c:pt idx="57">
                  <c:v>89.62162116729489</c:v>
                </c:pt>
                <c:pt idx="58">
                  <c:v>89.718299374578379</c:v>
                </c:pt>
                <c:pt idx="59">
                  <c:v>89.813627279332323</c:v>
                </c:pt>
                <c:pt idx="60">
                  <c:v>89.907629975930249</c:v>
                </c:pt>
                <c:pt idx="61">
                  <c:v>90.000332003453622</c:v>
                </c:pt>
                <c:pt idx="62">
                  <c:v>90.091757359158919</c:v>
                </c:pt>
                <c:pt idx="63">
                  <c:v>90.181929511589658</c:v>
                </c:pt>
                <c:pt idx="64">
                  <c:v>90.270871413342675</c:v>
                </c:pt>
                <c:pt idx="65">
                  <c:v>90.358605513498119</c:v>
                </c:pt>
                <c:pt idx="66">
                  <c:v>90.44515376972204</c:v>
                </c:pt>
                <c:pt idx="67">
                  <c:v>90.530537660050541</c:v>
                </c:pt>
                <c:pt idx="68">
                  <c:v>90.614778194363851</c:v>
                </c:pt>
                <c:pt idx="69">
                  <c:v>90.697895925559038</c:v>
                </c:pt>
                <c:pt idx="70">
                  <c:v>90.779910960429262</c:v>
                </c:pt>
                <c:pt idx="71">
                  <c:v>90.860842970257792</c:v>
                </c:pt>
                <c:pt idx="72">
                  <c:v>90.940711201134377</c:v>
                </c:pt>
                <c:pt idx="73">
                  <c:v>91.01953448400171</c:v>
                </c:pt>
                <c:pt idx="74">
                  <c:v>91.097331244439161</c:v>
                </c:pt>
                <c:pt idx="75">
                  <c:v>91.174119512191368</c:v>
                </c:pt>
                <c:pt idx="76">
                  <c:v>91.249916930448165</c:v>
                </c:pt>
                <c:pt idx="77">
                  <c:v>91.32474076488316</c:v>
                </c:pt>
                <c:pt idx="78">
                  <c:v>91.398607912457365</c:v>
                </c:pt>
                <c:pt idx="79">
                  <c:v>91.471534909994247</c:v>
                </c:pt>
                <c:pt idx="80">
                  <c:v>91.543537942532822</c:v>
                </c:pt>
                <c:pt idx="81">
                  <c:v>91.614632851464634</c:v>
                </c:pt>
                <c:pt idx="82">
                  <c:v>91.684835142460656</c:v>
                </c:pt>
                <c:pt idx="83">
                  <c:v>91.754159993194008</c:v>
                </c:pt>
                <c:pt idx="84">
                  <c:v>91.82262226086398</c:v>
                </c:pt>
                <c:pt idx="85">
                  <c:v>91.890236489526984</c:v>
                </c:pt>
                <c:pt idx="86">
                  <c:v>91.957016917239642</c:v>
                </c:pt>
                <c:pt idx="87">
                  <c:v>92.022977483019361</c:v>
                </c:pt>
                <c:pt idx="88">
                  <c:v>92.088131833627301</c:v>
                </c:pt>
                <c:pt idx="89">
                  <c:v>92.152493330178643</c:v>
                </c:pt>
                <c:pt idx="90">
                  <c:v>92.216075054585104</c:v>
                </c:pt>
                <c:pt idx="91">
                  <c:v>92.278889815834148</c:v>
                </c:pt>
                <c:pt idx="92">
                  <c:v>92.340950156109386</c:v>
                </c:pt>
                <c:pt idx="93">
                  <c:v>92.402268356756807</c:v>
                </c:pt>
                <c:pt idx="94">
                  <c:v>92.462856444100865</c:v>
                </c:pt>
                <c:pt idx="95">
                  <c:v>92.522726195114473</c:v>
                </c:pt>
                <c:pt idx="96">
                  <c:v>92.581889142947404</c:v>
                </c:pt>
                <c:pt idx="97">
                  <c:v>92.640356582316414</c:v>
                </c:pt>
                <c:pt idx="98">
                  <c:v>92.698139574761413</c:v>
                </c:pt>
                <c:pt idx="99">
                  <c:v>92.755248953770902</c:v>
                </c:pt>
                <c:pt idx="100">
                  <c:v>92.811695329780875</c:v>
                </c:pt>
                <c:pt idx="101">
                  <c:v>92.867489095049933</c:v>
                </c:pt>
                <c:pt idx="102">
                  <c:v>92.92264042841478</c:v>
                </c:pt>
                <c:pt idx="103">
                  <c:v>92.977159299928786</c:v>
                </c:pt>
                <c:pt idx="104">
                  <c:v>93.03105547538722</c:v>
                </c:pt>
                <c:pt idx="105">
                  <c:v>93.084338520742079</c:v>
                </c:pt>
                <c:pt idx="106">
                  <c:v>93.137017806409645</c:v>
                </c:pt>
                <c:pt idx="107">
                  <c:v>93.189102511473635</c:v>
                </c:pt>
                <c:pt idx="108">
                  <c:v>93.24060162778693</c:v>
                </c:pt>
                <c:pt idx="109">
                  <c:v>93.291523963974626</c:v>
                </c:pt>
                <c:pt idx="110">
                  <c:v>93.341878149340957</c:v>
                </c:pt>
                <c:pt idx="111">
                  <c:v>93.391672637683101</c:v>
                </c:pt>
                <c:pt idx="112">
                  <c:v>93.440915711014043</c:v>
                </c:pt>
                <c:pt idx="113">
                  <c:v>93.489615483197269</c:v>
                </c:pt>
                <c:pt idx="114">
                  <c:v>93.537779903495519</c:v>
                </c:pt>
                <c:pt idx="115">
                  <c:v>93.585416760036182</c:v>
                </c:pt>
                <c:pt idx="116">
                  <c:v>93.63253368319539</c:v>
                </c:pt>
                <c:pt idx="117">
                  <c:v>93.679138148903235</c:v>
                </c:pt>
                <c:pt idx="118">
                  <c:v>93.725237481872284</c:v>
                </c:pt>
                <c:pt idx="119">
                  <c:v>93.770838858751233</c:v>
                </c:pt>
                <c:pt idx="120">
                  <c:v>93.815949311206253</c:v>
                </c:pt>
                <c:pt idx="121">
                  <c:v>93.860575728931508</c:v>
                </c:pt>
                <c:pt idx="122">
                  <c:v>93.904724862591266</c:v>
                </c:pt>
                <c:pt idx="123">
                  <c:v>93.9484033266952</c:v>
                </c:pt>
                <c:pt idx="124">
                  <c:v>93.991617602408795</c:v>
                </c:pt>
                <c:pt idx="125">
                  <c:v>94.034374040300818</c:v>
                </c:pt>
                <c:pt idx="126">
                  <c:v>94.076678863029386</c:v>
                </c:pt>
                <c:pt idx="127">
                  <c:v>94.118538167968609</c:v>
                </c:pt>
                <c:pt idx="128">
                  <c:v>94.159957929777278</c:v>
                </c:pt>
                <c:pt idx="129">
                  <c:v>94.200944002911285</c:v>
                </c:pt>
                <c:pt idx="130">
                  <c:v>94.241502124081407</c:v>
                </c:pt>
                <c:pt idx="131">
                  <c:v>94.28163791465812</c:v>
                </c:pt>
                <c:pt idx="132">
                  <c:v>94.321356883024634</c:v>
                </c:pt>
                <c:pt idx="133">
                  <c:v>94.360664426880064</c:v>
                </c:pt>
                <c:pt idx="134">
                  <c:v>94.399565835493902</c:v>
                </c:pt>
                <c:pt idx="135">
                  <c:v>94.438066291913231</c:v>
                </c:pt>
                <c:pt idx="136">
                  <c:v>94.476170875124296</c:v>
                </c:pt>
                <c:pt idx="137">
                  <c:v>94.513884562169494</c:v>
                </c:pt>
                <c:pt idx="138">
                  <c:v>94.551212230221438</c:v>
                </c:pt>
                <c:pt idx="139">
                  <c:v>94.588158658615086</c:v>
                </c:pt>
                <c:pt idx="140">
                  <c:v>94.624728530839491</c:v>
                </c:pt>
                <c:pt idx="141">
                  <c:v>94.660926436490399</c:v>
                </c:pt>
                <c:pt idx="142">
                  <c:v>94.696756873184697</c:v>
                </c:pt>
                <c:pt idx="143">
                  <c:v>94.732224248438328</c:v>
                </c:pt>
                <c:pt idx="144">
                  <c:v>94.767332881508636</c:v>
                </c:pt>
                <c:pt idx="145">
                  <c:v>94.802087005202367</c:v>
                </c:pt>
                <c:pt idx="146">
                  <c:v>94.836490767650545</c:v>
                </c:pt>
                <c:pt idx="147">
                  <c:v>94.870548234051498</c:v>
                </c:pt>
                <c:pt idx="148">
                  <c:v>94.904263388383001</c:v>
                </c:pt>
                <c:pt idx="149">
                  <c:v>94.937640135084848</c:v>
                </c:pt>
                <c:pt idx="150">
                  <c:v>94.970682300713023</c:v>
                </c:pt>
              </c:numCache>
            </c:numRef>
          </c:yVal>
          <c:smooth val="0"/>
          <c:extLst>
            <c:ext xmlns:c16="http://schemas.microsoft.com/office/drawing/2014/chart" uri="{C3380CC4-5D6E-409C-BE32-E72D297353CC}">
              <c16:uniqueId val="{00000000-0B1C-42A1-BAB5-10FCC4361A6B}"/>
            </c:ext>
          </c:extLst>
        </c:ser>
        <c:dLbls>
          <c:showLegendKey val="0"/>
          <c:showVal val="0"/>
          <c:showCatName val="0"/>
          <c:showSerName val="0"/>
          <c:showPercent val="0"/>
          <c:showBubbleSize val="0"/>
        </c:dLbls>
        <c:axId val="361445248"/>
        <c:axId val="361446784"/>
      </c:scatterChart>
      <c:scatterChart>
        <c:scatterStyle val="smoothMarker"/>
        <c:varyColors val="0"/>
        <c:ser>
          <c:idx val="1"/>
          <c:order val="1"/>
          <c:tx>
            <c:v>LS MOSFET</c:v>
          </c:tx>
          <c:spPr>
            <a:ln>
              <a:solidFill>
                <a:schemeClr val="tx2">
                  <a:lumMod val="75000"/>
                </a:schemeClr>
              </a:solidFill>
              <a:prstDash val="dashDot"/>
            </a:ln>
          </c:spPr>
          <c:marker>
            <c:symbol val="none"/>
          </c:marker>
          <c:xVal>
            <c:numRef>
              <c:f>Eff_vs_VIN!$T$7:$T$157</c:f>
              <c:numCache>
                <c:formatCode>General</c:formatCode>
                <c:ptCount val="151"/>
                <c:pt idx="0">
                  <c:v>9</c:v>
                </c:pt>
                <c:pt idx="1">
                  <c:v>9.0733333333333341</c:v>
                </c:pt>
                <c:pt idx="2">
                  <c:v>9.1466666666666665</c:v>
                </c:pt>
                <c:pt idx="3">
                  <c:v>9.2200000000000006</c:v>
                </c:pt>
                <c:pt idx="4">
                  <c:v>9.293333333333333</c:v>
                </c:pt>
                <c:pt idx="5">
                  <c:v>9.3666666666666671</c:v>
                </c:pt>
                <c:pt idx="6">
                  <c:v>9.44</c:v>
                </c:pt>
                <c:pt idx="7">
                  <c:v>9.5133333333333336</c:v>
                </c:pt>
                <c:pt idx="8">
                  <c:v>9.586666666666666</c:v>
                </c:pt>
                <c:pt idx="9">
                  <c:v>9.66</c:v>
                </c:pt>
                <c:pt idx="10">
                  <c:v>9.7333333333333343</c:v>
                </c:pt>
                <c:pt idx="11">
                  <c:v>9.8066666666666666</c:v>
                </c:pt>
                <c:pt idx="12">
                  <c:v>9.8800000000000008</c:v>
                </c:pt>
                <c:pt idx="13">
                  <c:v>9.9533333333333331</c:v>
                </c:pt>
                <c:pt idx="14">
                  <c:v>10.026666666666667</c:v>
                </c:pt>
                <c:pt idx="15">
                  <c:v>10.1</c:v>
                </c:pt>
                <c:pt idx="16">
                  <c:v>10.173333333333334</c:v>
                </c:pt>
                <c:pt idx="17">
                  <c:v>10.246666666666666</c:v>
                </c:pt>
                <c:pt idx="18">
                  <c:v>10.32</c:v>
                </c:pt>
                <c:pt idx="19">
                  <c:v>10.393333333333333</c:v>
                </c:pt>
                <c:pt idx="20">
                  <c:v>10.466666666666667</c:v>
                </c:pt>
                <c:pt idx="21">
                  <c:v>10.54</c:v>
                </c:pt>
                <c:pt idx="22">
                  <c:v>10.613333333333333</c:v>
                </c:pt>
                <c:pt idx="23">
                  <c:v>10.686666666666667</c:v>
                </c:pt>
                <c:pt idx="24">
                  <c:v>10.76</c:v>
                </c:pt>
                <c:pt idx="25">
                  <c:v>10.833333333333334</c:v>
                </c:pt>
                <c:pt idx="26">
                  <c:v>10.906666666666666</c:v>
                </c:pt>
                <c:pt idx="27">
                  <c:v>10.98</c:v>
                </c:pt>
                <c:pt idx="28">
                  <c:v>11.053333333333333</c:v>
                </c:pt>
                <c:pt idx="29">
                  <c:v>11.126666666666667</c:v>
                </c:pt>
                <c:pt idx="30">
                  <c:v>11.2</c:v>
                </c:pt>
                <c:pt idx="31">
                  <c:v>11.273333333333333</c:v>
                </c:pt>
                <c:pt idx="32">
                  <c:v>11.346666666666668</c:v>
                </c:pt>
                <c:pt idx="33">
                  <c:v>11.42</c:v>
                </c:pt>
                <c:pt idx="34">
                  <c:v>11.493333333333332</c:v>
                </c:pt>
                <c:pt idx="35">
                  <c:v>11.566666666666666</c:v>
                </c:pt>
                <c:pt idx="36">
                  <c:v>11.64</c:v>
                </c:pt>
                <c:pt idx="37">
                  <c:v>11.713333333333333</c:v>
                </c:pt>
                <c:pt idx="38">
                  <c:v>11.786666666666667</c:v>
                </c:pt>
                <c:pt idx="39">
                  <c:v>11.86</c:v>
                </c:pt>
                <c:pt idx="40">
                  <c:v>11.933333333333334</c:v>
                </c:pt>
                <c:pt idx="41">
                  <c:v>12.006666666666668</c:v>
                </c:pt>
                <c:pt idx="42">
                  <c:v>12.08</c:v>
                </c:pt>
                <c:pt idx="43">
                  <c:v>12.153333333333332</c:v>
                </c:pt>
                <c:pt idx="44">
                  <c:v>12.226666666666667</c:v>
                </c:pt>
                <c:pt idx="45">
                  <c:v>12.3</c:v>
                </c:pt>
                <c:pt idx="46">
                  <c:v>12.373333333333333</c:v>
                </c:pt>
                <c:pt idx="47">
                  <c:v>12.446666666666667</c:v>
                </c:pt>
                <c:pt idx="48">
                  <c:v>12.52</c:v>
                </c:pt>
                <c:pt idx="49">
                  <c:v>12.593333333333334</c:v>
                </c:pt>
                <c:pt idx="50">
                  <c:v>12.666666666666666</c:v>
                </c:pt>
                <c:pt idx="51">
                  <c:v>12.74</c:v>
                </c:pt>
                <c:pt idx="52">
                  <c:v>12.813333333333333</c:v>
                </c:pt>
                <c:pt idx="53">
                  <c:v>12.886666666666667</c:v>
                </c:pt>
                <c:pt idx="54">
                  <c:v>12.96</c:v>
                </c:pt>
                <c:pt idx="55">
                  <c:v>13.033333333333333</c:v>
                </c:pt>
                <c:pt idx="56">
                  <c:v>13.106666666666666</c:v>
                </c:pt>
                <c:pt idx="57">
                  <c:v>13.18</c:v>
                </c:pt>
                <c:pt idx="58">
                  <c:v>13.253333333333334</c:v>
                </c:pt>
                <c:pt idx="59">
                  <c:v>13.326666666666668</c:v>
                </c:pt>
                <c:pt idx="60">
                  <c:v>13.4</c:v>
                </c:pt>
                <c:pt idx="61">
                  <c:v>13.473333333333333</c:v>
                </c:pt>
                <c:pt idx="62">
                  <c:v>13.546666666666667</c:v>
                </c:pt>
                <c:pt idx="63">
                  <c:v>13.620000000000001</c:v>
                </c:pt>
                <c:pt idx="64">
                  <c:v>13.693333333333333</c:v>
                </c:pt>
                <c:pt idx="65">
                  <c:v>13.766666666666666</c:v>
                </c:pt>
                <c:pt idx="66">
                  <c:v>13.84</c:v>
                </c:pt>
                <c:pt idx="67">
                  <c:v>13.913333333333334</c:v>
                </c:pt>
                <c:pt idx="68">
                  <c:v>13.986666666666666</c:v>
                </c:pt>
                <c:pt idx="69">
                  <c:v>14.059999999999999</c:v>
                </c:pt>
                <c:pt idx="70">
                  <c:v>14.133333333333333</c:v>
                </c:pt>
                <c:pt idx="71">
                  <c:v>14.206666666666667</c:v>
                </c:pt>
                <c:pt idx="72">
                  <c:v>14.280000000000001</c:v>
                </c:pt>
                <c:pt idx="73">
                  <c:v>14.353333333333333</c:v>
                </c:pt>
                <c:pt idx="74">
                  <c:v>14.426666666666666</c:v>
                </c:pt>
                <c:pt idx="75">
                  <c:v>14.5</c:v>
                </c:pt>
                <c:pt idx="76">
                  <c:v>14.573333333333334</c:v>
                </c:pt>
                <c:pt idx="77">
                  <c:v>14.646666666666667</c:v>
                </c:pt>
                <c:pt idx="78">
                  <c:v>14.719999999999999</c:v>
                </c:pt>
                <c:pt idx="79">
                  <c:v>14.793333333333333</c:v>
                </c:pt>
                <c:pt idx="80">
                  <c:v>14.866666666666667</c:v>
                </c:pt>
                <c:pt idx="81">
                  <c:v>14.940000000000001</c:v>
                </c:pt>
                <c:pt idx="82">
                  <c:v>15.013333333333334</c:v>
                </c:pt>
                <c:pt idx="83">
                  <c:v>15.086666666666666</c:v>
                </c:pt>
                <c:pt idx="84">
                  <c:v>15.16</c:v>
                </c:pt>
                <c:pt idx="85">
                  <c:v>15.233333333333334</c:v>
                </c:pt>
                <c:pt idx="86">
                  <c:v>15.306666666666667</c:v>
                </c:pt>
                <c:pt idx="87">
                  <c:v>15.379999999999999</c:v>
                </c:pt>
                <c:pt idx="88">
                  <c:v>15.453333333333333</c:v>
                </c:pt>
                <c:pt idx="89">
                  <c:v>15.526666666666667</c:v>
                </c:pt>
                <c:pt idx="90">
                  <c:v>15.6</c:v>
                </c:pt>
                <c:pt idx="91">
                  <c:v>15.673333333333334</c:v>
                </c:pt>
                <c:pt idx="92">
                  <c:v>15.746666666666666</c:v>
                </c:pt>
                <c:pt idx="93">
                  <c:v>15.82</c:v>
                </c:pt>
                <c:pt idx="94">
                  <c:v>15.893333333333334</c:v>
                </c:pt>
                <c:pt idx="95">
                  <c:v>15.966666666666667</c:v>
                </c:pt>
                <c:pt idx="96">
                  <c:v>16.04</c:v>
                </c:pt>
                <c:pt idx="97">
                  <c:v>16.113333333333333</c:v>
                </c:pt>
                <c:pt idx="98">
                  <c:v>16.186666666666667</c:v>
                </c:pt>
                <c:pt idx="99">
                  <c:v>16.259999999999998</c:v>
                </c:pt>
                <c:pt idx="100">
                  <c:v>16.333333333333332</c:v>
                </c:pt>
                <c:pt idx="101">
                  <c:v>16.406666666666666</c:v>
                </c:pt>
                <c:pt idx="102">
                  <c:v>16.48</c:v>
                </c:pt>
                <c:pt idx="103">
                  <c:v>16.553333333333335</c:v>
                </c:pt>
                <c:pt idx="104">
                  <c:v>16.626666666666665</c:v>
                </c:pt>
                <c:pt idx="105">
                  <c:v>16.7</c:v>
                </c:pt>
                <c:pt idx="106">
                  <c:v>16.773333333333333</c:v>
                </c:pt>
                <c:pt idx="107">
                  <c:v>16.846666666666668</c:v>
                </c:pt>
                <c:pt idx="108">
                  <c:v>16.920000000000002</c:v>
                </c:pt>
                <c:pt idx="109">
                  <c:v>16.993333333333332</c:v>
                </c:pt>
                <c:pt idx="110">
                  <c:v>17.066666666666666</c:v>
                </c:pt>
                <c:pt idx="111">
                  <c:v>17.14</c:v>
                </c:pt>
                <c:pt idx="112">
                  <c:v>17.213333333333331</c:v>
                </c:pt>
                <c:pt idx="113">
                  <c:v>17.286666666666669</c:v>
                </c:pt>
                <c:pt idx="114">
                  <c:v>17.36</c:v>
                </c:pt>
                <c:pt idx="115">
                  <c:v>17.433333333333334</c:v>
                </c:pt>
                <c:pt idx="116">
                  <c:v>17.506666666666668</c:v>
                </c:pt>
                <c:pt idx="117">
                  <c:v>17.579999999999998</c:v>
                </c:pt>
                <c:pt idx="118">
                  <c:v>17.653333333333336</c:v>
                </c:pt>
                <c:pt idx="119">
                  <c:v>17.726666666666667</c:v>
                </c:pt>
                <c:pt idx="120">
                  <c:v>17.8</c:v>
                </c:pt>
                <c:pt idx="121">
                  <c:v>17.873333333333335</c:v>
                </c:pt>
                <c:pt idx="122">
                  <c:v>17.946666666666665</c:v>
                </c:pt>
                <c:pt idx="123">
                  <c:v>18.02</c:v>
                </c:pt>
                <c:pt idx="124">
                  <c:v>18.093333333333334</c:v>
                </c:pt>
                <c:pt idx="125">
                  <c:v>18.166666666666664</c:v>
                </c:pt>
                <c:pt idx="126">
                  <c:v>18.240000000000002</c:v>
                </c:pt>
                <c:pt idx="127">
                  <c:v>18.313333333333333</c:v>
                </c:pt>
                <c:pt idx="128">
                  <c:v>18.386666666666667</c:v>
                </c:pt>
                <c:pt idx="129">
                  <c:v>18.46</c:v>
                </c:pt>
                <c:pt idx="130">
                  <c:v>18.533333333333331</c:v>
                </c:pt>
                <c:pt idx="131">
                  <c:v>18.606666666666669</c:v>
                </c:pt>
                <c:pt idx="132">
                  <c:v>18.68</c:v>
                </c:pt>
                <c:pt idx="133">
                  <c:v>18.753333333333334</c:v>
                </c:pt>
                <c:pt idx="134">
                  <c:v>18.826666666666668</c:v>
                </c:pt>
                <c:pt idx="135">
                  <c:v>18.899999999999999</c:v>
                </c:pt>
                <c:pt idx="136">
                  <c:v>18.973333333333333</c:v>
                </c:pt>
                <c:pt idx="137">
                  <c:v>19.046666666666667</c:v>
                </c:pt>
                <c:pt idx="138">
                  <c:v>19.119999999999997</c:v>
                </c:pt>
                <c:pt idx="139">
                  <c:v>19.193333333333335</c:v>
                </c:pt>
                <c:pt idx="140">
                  <c:v>19.266666666666666</c:v>
                </c:pt>
                <c:pt idx="141">
                  <c:v>19.34</c:v>
                </c:pt>
                <c:pt idx="142">
                  <c:v>19.413333333333334</c:v>
                </c:pt>
                <c:pt idx="143">
                  <c:v>19.486666666666665</c:v>
                </c:pt>
                <c:pt idx="144">
                  <c:v>19.560000000000002</c:v>
                </c:pt>
                <c:pt idx="145">
                  <c:v>19.633333333333333</c:v>
                </c:pt>
                <c:pt idx="146">
                  <c:v>19.706666666666667</c:v>
                </c:pt>
                <c:pt idx="147">
                  <c:v>19.78</c:v>
                </c:pt>
                <c:pt idx="148">
                  <c:v>19.853333333333332</c:v>
                </c:pt>
                <c:pt idx="149">
                  <c:v>19.926666666666666</c:v>
                </c:pt>
                <c:pt idx="150">
                  <c:v>20</c:v>
                </c:pt>
              </c:numCache>
            </c:numRef>
          </c:xVal>
          <c:yVal>
            <c:numRef>
              <c:f>Eff_vs_VIN!$AI$7:$AI$157</c:f>
              <c:numCache>
                <c:formatCode>General</c:formatCode>
                <c:ptCount val="151"/>
                <c:pt idx="0">
                  <c:v>0.66958682950131609</c:v>
                </c:pt>
                <c:pt idx="1">
                  <c:v>0.66302312357656645</c:v>
                </c:pt>
                <c:pt idx="2">
                  <c:v>0.65658298303000251</c:v>
                </c:pt>
                <c:pt idx="3">
                  <c:v>0.65026302365105249</c:v>
                </c:pt>
                <c:pt idx="4">
                  <c:v>0.64405998168205003</c:v>
                </c:pt>
                <c:pt idx="5">
                  <c:v>0.63797070857475791</c:v>
                </c:pt>
                <c:pt idx="6">
                  <c:v>0.63199216601573538</c:v>
                </c:pt>
                <c:pt idx="7">
                  <c:v>0.62612142120472392</c:v>
                </c:pt>
                <c:pt idx="8">
                  <c:v>0.62035564237129071</c:v>
                </c:pt>
                <c:pt idx="9">
                  <c:v>0.61469209451592599</c:v>
                </c:pt>
                <c:pt idx="10">
                  <c:v>0.60912813536270061</c:v>
                </c:pt>
                <c:pt idx="11">
                  <c:v>0.60366121151141972</c:v>
                </c:pt>
                <c:pt idx="12">
                  <c:v>0.59828885477797933</c:v>
                </c:pt>
                <c:pt idx="13">
                  <c:v>0.59300867871236329</c:v>
                </c:pt>
                <c:pt idx="14">
                  <c:v>0.58781837528437408</c:v>
                </c:pt>
                <c:pt idx="15">
                  <c:v>0.58271571172782011</c:v>
                </c:pt>
                <c:pt idx="16">
                  <c:v>0.57769852753445983</c:v>
                </c:pt>
                <c:pt idx="17">
                  <c:v>0.57276473158953767</c:v>
                </c:pt>
                <c:pt idx="18">
                  <c:v>0.56791229944125143</c:v>
                </c:pt>
                <c:pt idx="19">
                  <c:v>0.56313927069695724</c:v>
                </c:pt>
                <c:pt idx="20">
                  <c:v>0.55844374653935158</c:v>
                </c:pt>
                <c:pt idx="21">
                  <c:v>0.55382388735628096</c:v>
                </c:pt>
                <c:pt idx="22">
                  <c:v>0.54927791047820151</c:v>
                </c:pt>
                <c:pt idx="23">
                  <c:v>0.54480408801767288</c:v>
                </c:pt>
                <c:pt idx="24">
                  <c:v>0.54040074480559475</c:v>
                </c:pt>
                <c:pt idx="25">
                  <c:v>0.53606625641920769</c:v>
                </c:pt>
                <c:pt idx="26">
                  <c:v>0.53179904729716798</c:v>
                </c:pt>
                <c:pt idx="27">
                  <c:v>0.52759758893727393</c:v>
                </c:pt>
                <c:pt idx="28">
                  <c:v>0.52346039817267831</c:v>
                </c:pt>
                <c:pt idx="29">
                  <c:v>0.51938603552265605</c:v>
                </c:pt>
                <c:pt idx="30">
                  <c:v>0.51537310361421818</c:v>
                </c:pt>
                <c:pt idx="31">
                  <c:v>0.51142024567107092</c:v>
                </c:pt>
                <c:pt idx="32">
                  <c:v>0.507526144066618</c:v>
                </c:pt>
                <c:pt idx="33">
                  <c:v>0.50368951893787939</c:v>
                </c:pt>
                <c:pt idx="34">
                  <c:v>0.49990912685737909</c:v>
                </c:pt>
                <c:pt idx="35">
                  <c:v>0.49618375956021116</c:v>
                </c:pt>
                <c:pt idx="36">
                  <c:v>0.49251224272364663</c:v>
                </c:pt>
                <c:pt idx="37">
                  <c:v>0.4888934347967861</c:v>
                </c:pt>
                <c:pt idx="38">
                  <c:v>0.48532622587789376</c:v>
                </c:pt>
                <c:pt idx="39">
                  <c:v>0.4818095366371814</c:v>
                </c:pt>
                <c:pt idx="40">
                  <c:v>0.47834231728291954</c:v>
                </c:pt>
                <c:pt idx="41">
                  <c:v>0.47492354656887315</c:v>
                </c:pt>
                <c:pt idx="42">
                  <c:v>0.47155223084115849</c:v>
                </c:pt>
                <c:pt idx="43">
                  <c:v>0.46822740312271915</c:v>
                </c:pt>
                <c:pt idx="44">
                  <c:v>0.46494812223371118</c:v>
                </c:pt>
                <c:pt idx="45">
                  <c:v>0.4617134719461764</c:v>
                </c:pt>
                <c:pt idx="46">
                  <c:v>0.4585225601714632</c:v>
                </c:pt>
                <c:pt idx="47">
                  <c:v>0.45537451817893448</c:v>
                </c:pt>
                <c:pt idx="48">
                  <c:v>0.45226849984457579</c:v>
                </c:pt>
                <c:pt idx="49">
                  <c:v>0.44920368092818336</c:v>
                </c:pt>
                <c:pt idx="50">
                  <c:v>0.44617925837788319</c:v>
                </c:pt>
                <c:pt idx="51">
                  <c:v>0.44319444966078642</c:v>
                </c:pt>
                <c:pt idx="52">
                  <c:v>0.44024849211865308</c:v>
                </c:pt>
                <c:pt idx="53">
                  <c:v>0.43734064234748404</c:v>
                </c:pt>
                <c:pt idx="54">
                  <c:v>0.43447017560002071</c:v>
                </c:pt>
                <c:pt idx="55">
                  <c:v>0.43163638521017483</c:v>
                </c:pt>
                <c:pt idx="56">
                  <c:v>0.42883858203846137</c:v>
                </c:pt>
                <c:pt idx="57">
                  <c:v>0.42607609393755169</c:v>
                </c:pt>
                <c:pt idx="58">
                  <c:v>0.423348265237106</c:v>
                </c:pt>
                <c:pt idx="59">
                  <c:v>0.42065445624708087</c:v>
                </c:pt>
                <c:pt idx="60">
                  <c:v>0.41799404277875041</c:v>
                </c:pt>
                <c:pt idx="61">
                  <c:v>0.41536641568271193</c:v>
                </c:pt>
                <c:pt idx="62">
                  <c:v>0.41277098040318044</c:v>
                </c:pt>
                <c:pt idx="63">
                  <c:v>0.41020715654791184</c:v>
                </c:pt>
                <c:pt idx="64">
                  <c:v>0.40767437747312096</c:v>
                </c:pt>
                <c:pt idx="65">
                  <c:v>0.4051720898827918</c:v>
                </c:pt>
                <c:pt idx="66">
                  <c:v>0.40269975344180481</c:v>
                </c:pt>
                <c:pt idx="67">
                  <c:v>0.40025684040233178</c:v>
                </c:pt>
                <c:pt idx="68">
                  <c:v>0.39784283524297226</c:v>
                </c:pt>
                <c:pt idx="69">
                  <c:v>0.39545723432013086</c:v>
                </c:pt>
                <c:pt idx="70">
                  <c:v>0.39309954553115711</c:v>
                </c:pt>
                <c:pt idx="71">
                  <c:v>0.39076928798878741</c:v>
                </c:pt>
                <c:pt idx="72">
                  <c:v>0.38846599170645529</c:v>
                </c:pt>
                <c:pt idx="73">
                  <c:v>0.38618919729404716</c:v>
                </c:pt>
                <c:pt idx="74">
                  <c:v>0.38393845566370571</c:v>
                </c:pt>
                <c:pt idx="75">
                  <c:v>0.38171332774529793</c:v>
                </c:pt>
                <c:pt idx="76">
                  <c:v>0.37951338421118003</c:v>
                </c:pt>
                <c:pt idx="77">
                  <c:v>0.37733820520991002</c:v>
                </c:pt>
                <c:pt idx="78">
                  <c:v>0.37518738010857006</c:v>
                </c:pt>
                <c:pt idx="79">
                  <c:v>0.37306050724337925</c:v>
                </c:pt>
                <c:pt idx="80">
                  <c:v>0.37095719367828778</c:v>
                </c:pt>
                <c:pt idx="81">
                  <c:v>0.36887705497125733</c:v>
                </c:pt>
                <c:pt idx="82">
                  <c:v>0.36681971494794552</c:v>
                </c:pt>
                <c:pt idx="83">
                  <c:v>0.36478480548252268</c:v>
                </c:pt>
                <c:pt idx="84">
                  <c:v>0.36277196628536257</c:v>
                </c:pt>
                <c:pt idx="85">
                  <c:v>0.36078084469735661</c:v>
                </c:pt>
                <c:pt idx="86">
                  <c:v>0.35881109549061407</c:v>
                </c:pt>
                <c:pt idx="87">
                  <c:v>0.35686238067531761</c:v>
                </c:pt>
                <c:pt idx="88">
                  <c:v>0.35493436931251643</c:v>
                </c:pt>
                <c:pt idx="89">
                  <c:v>0.35302673733264417</c:v>
                </c:pt>
                <c:pt idx="90">
                  <c:v>0.35113916735956108</c:v>
                </c:pt>
                <c:pt idx="91">
                  <c:v>0.34927134853992325</c:v>
                </c:pt>
                <c:pt idx="92">
                  <c:v>0.34742297637769681</c:v>
                </c:pt>
                <c:pt idx="93">
                  <c:v>0.34559375257363284</c:v>
                </c:pt>
                <c:pt idx="94">
                  <c:v>0.3437833848695348</c:v>
                </c:pt>
                <c:pt idx="95">
                  <c:v>0.34199158689715153</c:v>
                </c:pt>
                <c:pt idx="96">
                  <c:v>0.34021807803153598</c:v>
                </c:pt>
                <c:pt idx="97">
                  <c:v>0.33846258324871953</c:v>
                </c:pt>
                <c:pt idx="98">
                  <c:v>0.33672483298755274</c:v>
                </c:pt>
                <c:pt idx="99">
                  <c:v>0.33500456301557208</c:v>
                </c:pt>
                <c:pt idx="100">
                  <c:v>0.3333015142987576</c:v>
                </c:pt>
                <c:pt idx="101">
                  <c:v>0.33161543287504996</c:v>
                </c:pt>
                <c:pt idx="102">
                  <c:v>0.32994606973150231</c:v>
                </c:pt>
                <c:pt idx="103">
                  <c:v>0.32829318068494445</c:v>
                </c:pt>
                <c:pt idx="104">
                  <c:v>0.32665652626604585</c:v>
                </c:pt>
                <c:pt idx="105">
                  <c:v>0.32503587160666125</c:v>
                </c:pt>
                <c:pt idx="106">
                  <c:v>0.32343098633035672</c:v>
                </c:pt>
                <c:pt idx="107">
                  <c:v>0.32184164444600688</c:v>
                </c:pt>
                <c:pt idx="108">
                  <c:v>0.32026762424436694</c:v>
                </c:pt>
                <c:pt idx="109">
                  <c:v>0.31870870819752239</c:v>
                </c:pt>
                <c:pt idx="110">
                  <c:v>0.31716468286112237</c:v>
                </c:pt>
                <c:pt idx="111">
                  <c:v>0.31563533877931016</c:v>
                </c:pt>
                <c:pt idx="112">
                  <c:v>0.31412047039226132</c:v>
                </c:pt>
                <c:pt idx="113">
                  <c:v>0.31261987594624929</c:v>
                </c:pt>
                <c:pt idx="114">
                  <c:v>0.31113335740615738</c:v>
                </c:pt>
                <c:pt idx="115">
                  <c:v>0.30966072037035908</c:v>
                </c:pt>
                <c:pt idx="116">
                  <c:v>0.30820177398789433</c:v>
                </c:pt>
                <c:pt idx="117">
                  <c:v>0.30675633087786869</c:v>
                </c:pt>
                <c:pt idx="118">
                  <c:v>0.30532420705100616</c:v>
                </c:pt>
                <c:pt idx="119">
                  <c:v>0.30390522183329055</c:v>
                </c:pt>
                <c:pt idx="120">
                  <c:v>0.30249919779162721</c:v>
                </c:pt>
                <c:pt idx="121">
                  <c:v>0.30110596066146872</c:v>
                </c:pt>
                <c:pt idx="122">
                  <c:v>0.29972533927633882</c:v>
                </c:pt>
                <c:pt idx="123">
                  <c:v>0.29835716549920044</c:v>
                </c:pt>
                <c:pt idx="124">
                  <c:v>0.29700127415561073</c:v>
                </c:pt>
                <c:pt idx="125">
                  <c:v>0.29565750296860821</c:v>
                </c:pt>
                <c:pt idx="126">
                  <c:v>0.29432569249528168</c:v>
                </c:pt>
                <c:pt idx="127">
                  <c:v>0.29300568606496935</c:v>
                </c:pt>
                <c:pt idx="128">
                  <c:v>0.29169732971903961</c:v>
                </c:pt>
                <c:pt idx="129">
                  <c:v>0.29040047215220693</c:v>
                </c:pt>
                <c:pt idx="130">
                  <c:v>0.28911496465533665</c:v>
                </c:pt>
                <c:pt idx="131">
                  <c:v>0.28784066105969636</c:v>
                </c:pt>
                <c:pt idx="132">
                  <c:v>0.28657741768260953</c:v>
                </c:pt>
                <c:pt idx="133">
                  <c:v>0.28532509327447109</c:v>
                </c:pt>
                <c:pt idx="134">
                  <c:v>0.28408354896708654</c:v>
                </c:pt>
                <c:pt idx="135">
                  <c:v>0.28285264822329353</c:v>
                </c:pt>
                <c:pt idx="136">
                  <c:v>0.28163225678783205</c:v>
                </c:pt>
                <c:pt idx="137">
                  <c:v>0.2804222426394245</c:v>
                </c:pt>
                <c:pt idx="138">
                  <c:v>0.27922247594403304</c:v>
                </c:pt>
                <c:pt idx="139">
                  <c:v>0.27803282900925924</c:v>
                </c:pt>
                <c:pt idx="140">
                  <c:v>0.27685317623985434</c:v>
                </c:pt>
                <c:pt idx="141">
                  <c:v>0.27568339409430814</c:v>
                </c:pt>
                <c:pt idx="142">
                  <c:v>0.2745233610424867</c:v>
                </c:pt>
                <c:pt idx="143">
                  <c:v>0.27337295752428908</c:v>
                </c:pt>
                <c:pt idx="144">
                  <c:v>0.27223206590929394</c:v>
                </c:pt>
                <c:pt idx="145">
                  <c:v>0.27110057045737002</c:v>
                </c:pt>
                <c:pt idx="146">
                  <c:v>0.26997835728022146</c:v>
                </c:pt>
                <c:pt idx="147">
                  <c:v>0.26886531430384503</c:v>
                </c:pt>
                <c:pt idx="148">
                  <c:v>0.26776133123187068</c:v>
                </c:pt>
                <c:pt idx="149">
                  <c:v>0.26666629950976417</c:v>
                </c:pt>
                <c:pt idx="150">
                  <c:v>0.265580112289867</c:v>
                </c:pt>
              </c:numCache>
            </c:numRef>
          </c:yVal>
          <c:smooth val="1"/>
          <c:extLst>
            <c:ext xmlns:c16="http://schemas.microsoft.com/office/drawing/2014/chart" uri="{C3380CC4-5D6E-409C-BE32-E72D297353CC}">
              <c16:uniqueId val="{00000001-0B1C-42A1-BAB5-10FCC4361A6B}"/>
            </c:ext>
          </c:extLst>
        </c:ser>
        <c:ser>
          <c:idx val="2"/>
          <c:order val="2"/>
          <c:tx>
            <c:v>HS MOSFET</c:v>
          </c:tx>
          <c:spPr>
            <a:ln>
              <a:solidFill>
                <a:schemeClr val="bg2">
                  <a:lumMod val="50000"/>
                </a:schemeClr>
              </a:solidFill>
              <a:prstDash val="sysDash"/>
            </a:ln>
          </c:spPr>
          <c:marker>
            <c:symbol val="none"/>
          </c:marker>
          <c:xVal>
            <c:numRef>
              <c:f>Eff_vs_VIN!$T$7:$T$157</c:f>
              <c:numCache>
                <c:formatCode>General</c:formatCode>
                <c:ptCount val="151"/>
                <c:pt idx="0">
                  <c:v>9</c:v>
                </c:pt>
                <c:pt idx="1">
                  <c:v>9.0733333333333341</c:v>
                </c:pt>
                <c:pt idx="2">
                  <c:v>9.1466666666666665</c:v>
                </c:pt>
                <c:pt idx="3">
                  <c:v>9.2200000000000006</c:v>
                </c:pt>
                <c:pt idx="4">
                  <c:v>9.293333333333333</c:v>
                </c:pt>
                <c:pt idx="5">
                  <c:v>9.3666666666666671</c:v>
                </c:pt>
                <c:pt idx="6">
                  <c:v>9.44</c:v>
                </c:pt>
                <c:pt idx="7">
                  <c:v>9.5133333333333336</c:v>
                </c:pt>
                <c:pt idx="8">
                  <c:v>9.586666666666666</c:v>
                </c:pt>
                <c:pt idx="9">
                  <c:v>9.66</c:v>
                </c:pt>
                <c:pt idx="10">
                  <c:v>9.7333333333333343</c:v>
                </c:pt>
                <c:pt idx="11">
                  <c:v>9.8066666666666666</c:v>
                </c:pt>
                <c:pt idx="12">
                  <c:v>9.8800000000000008</c:v>
                </c:pt>
                <c:pt idx="13">
                  <c:v>9.9533333333333331</c:v>
                </c:pt>
                <c:pt idx="14">
                  <c:v>10.026666666666667</c:v>
                </c:pt>
                <c:pt idx="15">
                  <c:v>10.1</c:v>
                </c:pt>
                <c:pt idx="16">
                  <c:v>10.173333333333334</c:v>
                </c:pt>
                <c:pt idx="17">
                  <c:v>10.246666666666666</c:v>
                </c:pt>
                <c:pt idx="18">
                  <c:v>10.32</c:v>
                </c:pt>
                <c:pt idx="19">
                  <c:v>10.393333333333333</c:v>
                </c:pt>
                <c:pt idx="20">
                  <c:v>10.466666666666667</c:v>
                </c:pt>
                <c:pt idx="21">
                  <c:v>10.54</c:v>
                </c:pt>
                <c:pt idx="22">
                  <c:v>10.613333333333333</c:v>
                </c:pt>
                <c:pt idx="23">
                  <c:v>10.686666666666667</c:v>
                </c:pt>
                <c:pt idx="24">
                  <c:v>10.76</c:v>
                </c:pt>
                <c:pt idx="25">
                  <c:v>10.833333333333334</c:v>
                </c:pt>
                <c:pt idx="26">
                  <c:v>10.906666666666666</c:v>
                </c:pt>
                <c:pt idx="27">
                  <c:v>10.98</c:v>
                </c:pt>
                <c:pt idx="28">
                  <c:v>11.053333333333333</c:v>
                </c:pt>
                <c:pt idx="29">
                  <c:v>11.126666666666667</c:v>
                </c:pt>
                <c:pt idx="30">
                  <c:v>11.2</c:v>
                </c:pt>
                <c:pt idx="31">
                  <c:v>11.273333333333333</c:v>
                </c:pt>
                <c:pt idx="32">
                  <c:v>11.346666666666668</c:v>
                </c:pt>
                <c:pt idx="33">
                  <c:v>11.42</c:v>
                </c:pt>
                <c:pt idx="34">
                  <c:v>11.493333333333332</c:v>
                </c:pt>
                <c:pt idx="35">
                  <c:v>11.566666666666666</c:v>
                </c:pt>
                <c:pt idx="36">
                  <c:v>11.64</c:v>
                </c:pt>
                <c:pt idx="37">
                  <c:v>11.713333333333333</c:v>
                </c:pt>
                <c:pt idx="38">
                  <c:v>11.786666666666667</c:v>
                </c:pt>
                <c:pt idx="39">
                  <c:v>11.86</c:v>
                </c:pt>
                <c:pt idx="40">
                  <c:v>11.933333333333334</c:v>
                </c:pt>
                <c:pt idx="41">
                  <c:v>12.006666666666668</c:v>
                </c:pt>
                <c:pt idx="42">
                  <c:v>12.08</c:v>
                </c:pt>
                <c:pt idx="43">
                  <c:v>12.153333333333332</c:v>
                </c:pt>
                <c:pt idx="44">
                  <c:v>12.226666666666667</c:v>
                </c:pt>
                <c:pt idx="45">
                  <c:v>12.3</c:v>
                </c:pt>
                <c:pt idx="46">
                  <c:v>12.373333333333333</c:v>
                </c:pt>
                <c:pt idx="47">
                  <c:v>12.446666666666667</c:v>
                </c:pt>
                <c:pt idx="48">
                  <c:v>12.52</c:v>
                </c:pt>
                <c:pt idx="49">
                  <c:v>12.593333333333334</c:v>
                </c:pt>
                <c:pt idx="50">
                  <c:v>12.666666666666666</c:v>
                </c:pt>
                <c:pt idx="51">
                  <c:v>12.74</c:v>
                </c:pt>
                <c:pt idx="52">
                  <c:v>12.813333333333333</c:v>
                </c:pt>
                <c:pt idx="53">
                  <c:v>12.886666666666667</c:v>
                </c:pt>
                <c:pt idx="54">
                  <c:v>12.96</c:v>
                </c:pt>
                <c:pt idx="55">
                  <c:v>13.033333333333333</c:v>
                </c:pt>
                <c:pt idx="56">
                  <c:v>13.106666666666666</c:v>
                </c:pt>
                <c:pt idx="57">
                  <c:v>13.18</c:v>
                </c:pt>
                <c:pt idx="58">
                  <c:v>13.253333333333334</c:v>
                </c:pt>
                <c:pt idx="59">
                  <c:v>13.326666666666668</c:v>
                </c:pt>
                <c:pt idx="60">
                  <c:v>13.4</c:v>
                </c:pt>
                <c:pt idx="61">
                  <c:v>13.473333333333333</c:v>
                </c:pt>
                <c:pt idx="62">
                  <c:v>13.546666666666667</c:v>
                </c:pt>
                <c:pt idx="63">
                  <c:v>13.620000000000001</c:v>
                </c:pt>
                <c:pt idx="64">
                  <c:v>13.693333333333333</c:v>
                </c:pt>
                <c:pt idx="65">
                  <c:v>13.766666666666666</c:v>
                </c:pt>
                <c:pt idx="66">
                  <c:v>13.84</c:v>
                </c:pt>
                <c:pt idx="67">
                  <c:v>13.913333333333334</c:v>
                </c:pt>
                <c:pt idx="68">
                  <c:v>13.986666666666666</c:v>
                </c:pt>
                <c:pt idx="69">
                  <c:v>14.059999999999999</c:v>
                </c:pt>
                <c:pt idx="70">
                  <c:v>14.133333333333333</c:v>
                </c:pt>
                <c:pt idx="71">
                  <c:v>14.206666666666667</c:v>
                </c:pt>
                <c:pt idx="72">
                  <c:v>14.280000000000001</c:v>
                </c:pt>
                <c:pt idx="73">
                  <c:v>14.353333333333333</c:v>
                </c:pt>
                <c:pt idx="74">
                  <c:v>14.426666666666666</c:v>
                </c:pt>
                <c:pt idx="75">
                  <c:v>14.5</c:v>
                </c:pt>
                <c:pt idx="76">
                  <c:v>14.573333333333334</c:v>
                </c:pt>
                <c:pt idx="77">
                  <c:v>14.646666666666667</c:v>
                </c:pt>
                <c:pt idx="78">
                  <c:v>14.719999999999999</c:v>
                </c:pt>
                <c:pt idx="79">
                  <c:v>14.793333333333333</c:v>
                </c:pt>
                <c:pt idx="80">
                  <c:v>14.866666666666667</c:v>
                </c:pt>
                <c:pt idx="81">
                  <c:v>14.940000000000001</c:v>
                </c:pt>
                <c:pt idx="82">
                  <c:v>15.013333333333334</c:v>
                </c:pt>
                <c:pt idx="83">
                  <c:v>15.086666666666666</c:v>
                </c:pt>
                <c:pt idx="84">
                  <c:v>15.16</c:v>
                </c:pt>
                <c:pt idx="85">
                  <c:v>15.233333333333334</c:v>
                </c:pt>
                <c:pt idx="86">
                  <c:v>15.306666666666667</c:v>
                </c:pt>
                <c:pt idx="87">
                  <c:v>15.379999999999999</c:v>
                </c:pt>
                <c:pt idx="88">
                  <c:v>15.453333333333333</c:v>
                </c:pt>
                <c:pt idx="89">
                  <c:v>15.526666666666667</c:v>
                </c:pt>
                <c:pt idx="90">
                  <c:v>15.6</c:v>
                </c:pt>
                <c:pt idx="91">
                  <c:v>15.673333333333334</c:v>
                </c:pt>
                <c:pt idx="92">
                  <c:v>15.746666666666666</c:v>
                </c:pt>
                <c:pt idx="93">
                  <c:v>15.82</c:v>
                </c:pt>
                <c:pt idx="94">
                  <c:v>15.893333333333334</c:v>
                </c:pt>
                <c:pt idx="95">
                  <c:v>15.966666666666667</c:v>
                </c:pt>
                <c:pt idx="96">
                  <c:v>16.04</c:v>
                </c:pt>
                <c:pt idx="97">
                  <c:v>16.113333333333333</c:v>
                </c:pt>
                <c:pt idx="98">
                  <c:v>16.186666666666667</c:v>
                </c:pt>
                <c:pt idx="99">
                  <c:v>16.259999999999998</c:v>
                </c:pt>
                <c:pt idx="100">
                  <c:v>16.333333333333332</c:v>
                </c:pt>
                <c:pt idx="101">
                  <c:v>16.406666666666666</c:v>
                </c:pt>
                <c:pt idx="102">
                  <c:v>16.48</c:v>
                </c:pt>
                <c:pt idx="103">
                  <c:v>16.553333333333335</c:v>
                </c:pt>
                <c:pt idx="104">
                  <c:v>16.626666666666665</c:v>
                </c:pt>
                <c:pt idx="105">
                  <c:v>16.7</c:v>
                </c:pt>
                <c:pt idx="106">
                  <c:v>16.773333333333333</c:v>
                </c:pt>
                <c:pt idx="107">
                  <c:v>16.846666666666668</c:v>
                </c:pt>
                <c:pt idx="108">
                  <c:v>16.920000000000002</c:v>
                </c:pt>
                <c:pt idx="109">
                  <c:v>16.993333333333332</c:v>
                </c:pt>
                <c:pt idx="110">
                  <c:v>17.066666666666666</c:v>
                </c:pt>
                <c:pt idx="111">
                  <c:v>17.14</c:v>
                </c:pt>
                <c:pt idx="112">
                  <c:v>17.213333333333331</c:v>
                </c:pt>
                <c:pt idx="113">
                  <c:v>17.286666666666669</c:v>
                </c:pt>
                <c:pt idx="114">
                  <c:v>17.36</c:v>
                </c:pt>
                <c:pt idx="115">
                  <c:v>17.433333333333334</c:v>
                </c:pt>
                <c:pt idx="116">
                  <c:v>17.506666666666668</c:v>
                </c:pt>
                <c:pt idx="117">
                  <c:v>17.579999999999998</c:v>
                </c:pt>
                <c:pt idx="118">
                  <c:v>17.653333333333336</c:v>
                </c:pt>
                <c:pt idx="119">
                  <c:v>17.726666666666667</c:v>
                </c:pt>
                <c:pt idx="120">
                  <c:v>17.8</c:v>
                </c:pt>
                <c:pt idx="121">
                  <c:v>17.873333333333335</c:v>
                </c:pt>
                <c:pt idx="122">
                  <c:v>17.946666666666665</c:v>
                </c:pt>
                <c:pt idx="123">
                  <c:v>18.02</c:v>
                </c:pt>
                <c:pt idx="124">
                  <c:v>18.093333333333334</c:v>
                </c:pt>
                <c:pt idx="125">
                  <c:v>18.166666666666664</c:v>
                </c:pt>
                <c:pt idx="126">
                  <c:v>18.240000000000002</c:v>
                </c:pt>
                <c:pt idx="127">
                  <c:v>18.313333333333333</c:v>
                </c:pt>
                <c:pt idx="128">
                  <c:v>18.386666666666667</c:v>
                </c:pt>
                <c:pt idx="129">
                  <c:v>18.46</c:v>
                </c:pt>
                <c:pt idx="130">
                  <c:v>18.533333333333331</c:v>
                </c:pt>
                <c:pt idx="131">
                  <c:v>18.606666666666669</c:v>
                </c:pt>
                <c:pt idx="132">
                  <c:v>18.68</c:v>
                </c:pt>
                <c:pt idx="133">
                  <c:v>18.753333333333334</c:v>
                </c:pt>
                <c:pt idx="134">
                  <c:v>18.826666666666668</c:v>
                </c:pt>
                <c:pt idx="135">
                  <c:v>18.899999999999999</c:v>
                </c:pt>
                <c:pt idx="136">
                  <c:v>18.973333333333333</c:v>
                </c:pt>
                <c:pt idx="137">
                  <c:v>19.046666666666667</c:v>
                </c:pt>
                <c:pt idx="138">
                  <c:v>19.119999999999997</c:v>
                </c:pt>
                <c:pt idx="139">
                  <c:v>19.193333333333335</c:v>
                </c:pt>
                <c:pt idx="140">
                  <c:v>19.266666666666666</c:v>
                </c:pt>
                <c:pt idx="141">
                  <c:v>19.34</c:v>
                </c:pt>
                <c:pt idx="142">
                  <c:v>19.413333333333334</c:v>
                </c:pt>
                <c:pt idx="143">
                  <c:v>19.486666666666665</c:v>
                </c:pt>
                <c:pt idx="144">
                  <c:v>19.560000000000002</c:v>
                </c:pt>
                <c:pt idx="145">
                  <c:v>19.633333333333333</c:v>
                </c:pt>
                <c:pt idx="146">
                  <c:v>19.706666666666667</c:v>
                </c:pt>
                <c:pt idx="147">
                  <c:v>19.78</c:v>
                </c:pt>
                <c:pt idx="148">
                  <c:v>19.853333333333332</c:v>
                </c:pt>
                <c:pt idx="149">
                  <c:v>19.926666666666666</c:v>
                </c:pt>
                <c:pt idx="150">
                  <c:v>20</c:v>
                </c:pt>
              </c:numCache>
            </c:numRef>
          </c:xVal>
          <c:yVal>
            <c:numRef>
              <c:f>Eff_vs_VIN!$AO$7:$AO$157</c:f>
              <c:numCache>
                <c:formatCode>General</c:formatCode>
                <c:ptCount val="151"/>
                <c:pt idx="0">
                  <c:v>0.46875820312500005</c:v>
                </c:pt>
                <c:pt idx="1">
                  <c:v>0.46683022647784655</c:v>
                </c:pt>
                <c:pt idx="2">
                  <c:v>0.46493269139588467</c:v>
                </c:pt>
                <c:pt idx="3">
                  <c:v>0.4630648363668422</c:v>
                </c:pt>
                <c:pt idx="4">
                  <c:v>0.46122592388846317</c:v>
                </c:pt>
                <c:pt idx="5">
                  <c:v>0.45941523952880003</c:v>
                </c:pt>
                <c:pt idx="6">
                  <c:v>0.45763209103031699</c:v>
                </c:pt>
                <c:pt idx="7">
                  <c:v>0.45587580745544132</c:v>
                </c:pt>
                <c:pt idx="8">
                  <c:v>0.45414573837134187</c:v>
                </c:pt>
                <c:pt idx="9">
                  <c:v>0.45244125307185173</c:v>
                </c:pt>
                <c:pt idx="10">
                  <c:v>0.45076173983457474</c:v>
                </c:pt>
                <c:pt idx="11">
                  <c:v>0.44910660521133522</c:v>
                </c:pt>
                <c:pt idx="12">
                  <c:v>0.44747527335023762</c:v>
                </c:pt>
                <c:pt idx="13">
                  <c:v>0.44586718534770653</c:v>
                </c:pt>
                <c:pt idx="14">
                  <c:v>0.44428179862897188</c:v>
                </c:pt>
                <c:pt idx="15">
                  <c:v>0.44271858635555345</c:v>
                </c:pt>
                <c:pt idx="16">
                  <c:v>0.4411770368583825</c:v>
                </c:pt>
                <c:pt idx="17">
                  <c:v>0.43965665309527641</c:v>
                </c:pt>
                <c:pt idx="18">
                  <c:v>0.43815695213155426</c:v>
                </c:pt>
                <c:pt idx="19">
                  <c:v>0.43667746464265123</c:v>
                </c:pt>
                <c:pt idx="20">
                  <c:v>0.43521773443765222</c:v>
                </c:pt>
                <c:pt idx="21">
                  <c:v>0.43377731800272656</c:v>
                </c:pt>
                <c:pt idx="22">
                  <c:v>0.43235578406350073</c:v>
                </c:pt>
                <c:pt idx="23">
                  <c:v>0.4309527131654588</c:v>
                </c:pt>
                <c:pt idx="24">
                  <c:v>0.42956769727151251</c:v>
                </c:pt>
                <c:pt idx="25">
                  <c:v>0.42820033937592528</c:v>
                </c:pt>
                <c:pt idx="26">
                  <c:v>0.42685025313382147</c:v>
                </c:pt>
                <c:pt idx="27">
                  <c:v>0.42551706250555243</c:v>
                </c:pt>
                <c:pt idx="28">
                  <c:v>0.42420040141522841</c:v>
                </c:pt>
                <c:pt idx="29">
                  <c:v>0.42289991342276445</c:v>
                </c:pt>
                <c:pt idx="30">
                  <c:v>0.42161525140881839</c:v>
                </c:pt>
                <c:pt idx="31">
                  <c:v>0.42034607727203677</c:v>
                </c:pt>
                <c:pt idx="32">
                  <c:v>0.41909206163804935</c:v>
                </c:pt>
                <c:pt idx="33">
                  <c:v>0.41785288357968636</c:v>
                </c:pt>
                <c:pt idx="34">
                  <c:v>0.41662823034791446</c:v>
                </c:pt>
                <c:pt idx="35">
                  <c:v>0.41541779711301913</c:v>
                </c:pt>
                <c:pt idx="36">
                  <c:v>0.41422128671557834</c:v>
                </c:pt>
                <c:pt idx="37">
                  <c:v>0.41303840942680092</c:v>
                </c:pt>
                <c:pt idx="38">
                  <c:v>0.41186888271782007</c:v>
                </c:pt>
                <c:pt idx="39">
                  <c:v>0.41071243103755539</c:v>
                </c:pt>
                <c:pt idx="40">
                  <c:v>0.40956878559877441</c:v>
                </c:pt>
                <c:pt idx="41">
                  <c:v>0.40843768417200321</c:v>
                </c:pt>
                <c:pt idx="42">
                  <c:v>0.40731887088695262</c:v>
                </c:pt>
                <c:pt idx="43">
                  <c:v>0.40621209604114228</c:v>
                </c:pt>
                <c:pt idx="44">
                  <c:v>0.40511711591542077</c:v>
                </c:pt>
                <c:pt idx="45">
                  <c:v>0.40403369259609379</c:v>
                </c:pt>
                <c:pt idx="46">
                  <c:v>0.40296159380338598</c:v>
                </c:pt>
                <c:pt idx="47">
                  <c:v>0.40190059272597567</c:v>
                </c:pt>
                <c:pt idx="48">
                  <c:v>0.40085046786135381</c:v>
                </c:pt>
                <c:pt idx="49">
                  <c:v>0.39981100286176763</c:v>
                </c:pt>
                <c:pt idx="50">
                  <c:v>0.39878198638552642</c:v>
                </c:pt>
                <c:pt idx="51">
                  <c:v>0.39776321195344944</c:v>
                </c:pt>
                <c:pt idx="52">
                  <c:v>0.39675447781025258</c:v>
                </c:pt>
                <c:pt idx="53">
                  <c:v>0.39575558679067602</c:v>
                </c:pt>
                <c:pt idx="54">
                  <c:v>0.39476634619016537</c:v>
                </c:pt>
                <c:pt idx="55">
                  <c:v>0.39378656763992637</c:v>
                </c:pt>
                <c:pt idx="56">
                  <c:v>0.39281606698618332</c:v>
                </c:pt>
                <c:pt idx="57">
                  <c:v>0.39185466417347525</c:v>
                </c:pt>
                <c:pt idx="58">
                  <c:v>0.39090218313183578</c:v>
                </c:pt>
                <c:pt idx="59">
                  <c:v>0.3899584516677056</c:v>
                </c:pt>
                <c:pt idx="60">
                  <c:v>0.38902330135843471</c:v>
                </c:pt>
                <c:pt idx="61">
                  <c:v>0.38809656745023868</c:v>
                </c:pt>
                <c:pt idx="62">
                  <c:v>0.38717808875947629</c:v>
                </c:pt>
                <c:pt idx="63">
                  <c:v>0.38626770757712536</c:v>
                </c:pt>
                <c:pt idx="64">
                  <c:v>0.38536526957633532</c:v>
                </c:pt>
                <c:pt idx="65">
                  <c:v>0.38447062372294216</c:v>
                </c:pt>
                <c:pt idx="66">
                  <c:v>0.38358362218883685</c:v>
                </c:pt>
                <c:pt idx="67">
                  <c:v>0.38270412026808043</c:v>
                </c:pt>
                <c:pt idx="68">
                  <c:v>0.38183197629566634</c:v>
                </c:pt>
                <c:pt idx="69">
                  <c:v>0.38096705156883215</c:v>
                </c:pt>
                <c:pt idx="70">
                  <c:v>0.38010921027082889</c:v>
                </c:pt>
                <c:pt idx="71">
                  <c:v>0.37925831939705923</c:v>
                </c:pt>
                <c:pt idx="72">
                  <c:v>0.37841424868349871</c:v>
                </c:pt>
                <c:pt idx="73">
                  <c:v>0.3775768705373187</c:v>
                </c:pt>
                <c:pt idx="74">
                  <c:v>0.3767460599696334</c:v>
                </c:pt>
                <c:pt idx="75">
                  <c:v>0.37592169453029384</c:v>
                </c:pt>
                <c:pt idx="76">
                  <c:v>0.37510365424465958</c:v>
                </c:pt>
                <c:pt idx="77">
                  <c:v>0.37429182155227592</c:v>
                </c:pt>
                <c:pt idx="78">
                  <c:v>0.37348608124739224</c:v>
                </c:pt>
                <c:pt idx="79">
                  <c:v>0.37268632042125616</c:v>
                </c:pt>
                <c:pt idx="80">
                  <c:v>0.37189242840612347</c:v>
                </c:pt>
                <c:pt idx="81">
                  <c:v>0.37110429672092404</c:v>
                </c:pt>
                <c:pt idx="82">
                  <c:v>0.37032181901852751</c:v>
                </c:pt>
                <c:pt idx="83">
                  <c:v>0.36954489103455301</c:v>
                </c:pt>
                <c:pt idx="84">
                  <c:v>0.36877341053767354</c:v>
                </c:pt>
                <c:pt idx="85">
                  <c:v>0.36800727728136173</c:v>
                </c:pt>
                <c:pt idx="86">
                  <c:v>0.36724639295702954</c:v>
                </c:pt>
                <c:pt idx="87">
                  <c:v>0.36649066114851658</c:v>
                </c:pt>
                <c:pt idx="88">
                  <c:v>0.36573998728788004</c:v>
                </c:pt>
                <c:pt idx="89">
                  <c:v>0.36499427861244593</c:v>
                </c:pt>
                <c:pt idx="90">
                  <c:v>0.36425344412307697</c:v>
                </c:pt>
                <c:pt idx="91">
                  <c:v>0.36351739454361987</c:v>
                </c:pt>
                <c:pt idx="92">
                  <c:v>0.3627860422814928</c:v>
                </c:pt>
                <c:pt idx="93">
                  <c:v>0.36205930138937531</c:v>
                </c:pt>
                <c:pt idx="94">
                  <c:v>0.36133708752796567</c:v>
                </c:pt>
                <c:pt idx="95">
                  <c:v>0.36061931792977187</c:v>
                </c:pt>
                <c:pt idx="96">
                  <c:v>0.35990591136390171</c:v>
                </c:pt>
                <c:pt idx="97">
                  <c:v>0.35919678810182187</c:v>
                </c:pt>
                <c:pt idx="98">
                  <c:v>0.35849186988405424</c:v>
                </c:pt>
                <c:pt idx="99">
                  <c:v>0.35779107988777953</c:v>
                </c:pt>
                <c:pt idx="100">
                  <c:v>0.35709434269532103</c:v>
                </c:pt>
                <c:pt idx="101">
                  <c:v>0.35640158426347951</c:v>
                </c:pt>
                <c:pt idx="102">
                  <c:v>0.35571273189369401</c:v>
                </c:pt>
                <c:pt idx="103">
                  <c:v>0.35502771420300155</c:v>
                </c:pt>
                <c:pt idx="104">
                  <c:v>0.35434646109577261</c:v>
                </c:pt>
                <c:pt idx="105">
                  <c:v>0.35366890373619714</c:v>
                </c:pt>
                <c:pt idx="106">
                  <c:v>0.35299497452149936</c:v>
                </c:pt>
                <c:pt idx="107">
                  <c:v>0.352324607055858</c:v>
                </c:pt>
                <c:pt idx="108">
                  <c:v>0.35165773612501128</c:v>
                </c:pt>
                <c:pt idx="109">
                  <c:v>0.35099429767152612</c:v>
                </c:pt>
                <c:pt idx="110">
                  <c:v>0.3503342287707108</c:v>
                </c:pt>
                <c:pt idx="111">
                  <c:v>0.34967746760715257</c:v>
                </c:pt>
                <c:pt idx="112">
                  <c:v>0.34902395345186105</c:v>
                </c:pt>
                <c:pt idx="113">
                  <c:v>0.34837362663999982</c:v>
                </c:pt>
                <c:pt idx="114">
                  <c:v>0.34772642854918889</c:v>
                </c:pt>
                <c:pt idx="115">
                  <c:v>0.34708230157836012</c:v>
                </c:pt>
                <c:pt idx="116">
                  <c:v>0.34644118912715105</c:v>
                </c:pt>
                <c:pt idx="117">
                  <c:v>0.34580303557582082</c:v>
                </c:pt>
                <c:pt idx="118">
                  <c:v>0.34516778626567146</c:v>
                </c:pt>
                <c:pt idx="119">
                  <c:v>0.3445353874799631</c:v>
                </c:pt>
                <c:pt idx="120">
                  <c:v>0.34390578642530523</c:v>
                </c:pt>
                <c:pt idx="121">
                  <c:v>0.34327893121351327</c:v>
                </c:pt>
                <c:pt idx="122">
                  <c:v>0.34265477084391577</c:v>
                </c:pt>
                <c:pt idx="123">
                  <c:v>0.34203325518609917</c:v>
                </c:pt>
                <c:pt idx="124">
                  <c:v>0.34141433496307855</c:v>
                </c:pt>
                <c:pt idx="125">
                  <c:v>0.34079796173488197</c:v>
                </c:pt>
                <c:pt idx="126">
                  <c:v>0.34018408788253646</c:v>
                </c:pt>
                <c:pt idx="127">
                  <c:v>0.33957266659244467</c:v>
                </c:pt>
                <c:pt idx="128">
                  <c:v>0.33896365184114163</c:v>
                </c:pt>
                <c:pt idx="129">
                  <c:v>0.33835699838042033</c:v>
                </c:pt>
                <c:pt idx="130">
                  <c:v>0.33775266172281632</c:v>
                </c:pt>
                <c:pt idx="131">
                  <c:v>0.33715059812744141</c:v>
                </c:pt>
                <c:pt idx="132">
                  <c:v>0.33655076458615713</c:v>
                </c:pt>
                <c:pt idx="133">
                  <c:v>0.33595311881007761</c:v>
                </c:pt>
                <c:pt idx="134">
                  <c:v>0.3353576192163944</c:v>
                </c:pt>
                <c:pt idx="135">
                  <c:v>0.33476422491551344</c:v>
                </c:pt>
                <c:pt idx="136">
                  <c:v>0.33417289569849584</c:v>
                </c:pt>
                <c:pt idx="137">
                  <c:v>0.33358359202479476</c:v>
                </c:pt>
                <c:pt idx="138">
                  <c:v>0.33299627501027995</c:v>
                </c:pt>
                <c:pt idx="139">
                  <c:v>0.33241090641554261</c:v>
                </c:pt>
                <c:pt idx="140">
                  <c:v>0.33182744863447272</c:v>
                </c:pt>
                <c:pt idx="141">
                  <c:v>0.33124586468310196</c:v>
                </c:pt>
                <c:pt idx="142">
                  <c:v>0.33066611818870523</c:v>
                </c:pt>
                <c:pt idx="143">
                  <c:v>0.33008817337915353</c:v>
                </c:pt>
                <c:pt idx="144">
                  <c:v>0.32951199507251178</c:v>
                </c:pt>
                <c:pt idx="145">
                  <c:v>0.32893754866687591</c:v>
                </c:pt>
                <c:pt idx="146">
                  <c:v>0.32836480013044134</c:v>
                </c:pt>
                <c:pt idx="147">
                  <c:v>0.32779371599179885</c:v>
                </c:pt>
                <c:pt idx="148">
                  <c:v>0.32722426333045007</c:v>
                </c:pt>
                <c:pt idx="149">
                  <c:v>0.32665640976753862</c:v>
                </c:pt>
                <c:pt idx="150">
                  <c:v>0.32609012345679012</c:v>
                </c:pt>
              </c:numCache>
            </c:numRef>
          </c:yVal>
          <c:smooth val="1"/>
          <c:extLst>
            <c:ext xmlns:c16="http://schemas.microsoft.com/office/drawing/2014/chart" uri="{C3380CC4-5D6E-409C-BE32-E72D297353CC}">
              <c16:uniqueId val="{00000002-0B1C-42A1-BAB5-10FCC4361A6B}"/>
            </c:ext>
          </c:extLst>
        </c:ser>
        <c:ser>
          <c:idx val="3"/>
          <c:order val="3"/>
          <c:tx>
            <c:v>RCS</c:v>
          </c:tx>
          <c:spPr>
            <a:ln>
              <a:solidFill>
                <a:schemeClr val="accent5">
                  <a:lumMod val="75000"/>
                </a:schemeClr>
              </a:solidFill>
              <a:prstDash val="lgDashDotDot"/>
            </a:ln>
          </c:spPr>
          <c:marker>
            <c:symbol val="none"/>
          </c:marker>
          <c:xVal>
            <c:numRef>
              <c:f>Eff_vs_VIN!$T$7:$T$157</c:f>
              <c:numCache>
                <c:formatCode>General</c:formatCode>
                <c:ptCount val="151"/>
                <c:pt idx="0">
                  <c:v>9</c:v>
                </c:pt>
                <c:pt idx="1">
                  <c:v>9.0733333333333341</c:v>
                </c:pt>
                <c:pt idx="2">
                  <c:v>9.1466666666666665</c:v>
                </c:pt>
                <c:pt idx="3">
                  <c:v>9.2200000000000006</c:v>
                </c:pt>
                <c:pt idx="4">
                  <c:v>9.293333333333333</c:v>
                </c:pt>
                <c:pt idx="5">
                  <c:v>9.3666666666666671</c:v>
                </c:pt>
                <c:pt idx="6">
                  <c:v>9.44</c:v>
                </c:pt>
                <c:pt idx="7">
                  <c:v>9.5133333333333336</c:v>
                </c:pt>
                <c:pt idx="8">
                  <c:v>9.586666666666666</c:v>
                </c:pt>
                <c:pt idx="9">
                  <c:v>9.66</c:v>
                </c:pt>
                <c:pt idx="10">
                  <c:v>9.7333333333333343</c:v>
                </c:pt>
                <c:pt idx="11">
                  <c:v>9.8066666666666666</c:v>
                </c:pt>
                <c:pt idx="12">
                  <c:v>9.8800000000000008</c:v>
                </c:pt>
                <c:pt idx="13">
                  <c:v>9.9533333333333331</c:v>
                </c:pt>
                <c:pt idx="14">
                  <c:v>10.026666666666667</c:v>
                </c:pt>
                <c:pt idx="15">
                  <c:v>10.1</c:v>
                </c:pt>
                <c:pt idx="16">
                  <c:v>10.173333333333334</c:v>
                </c:pt>
                <c:pt idx="17">
                  <c:v>10.246666666666666</c:v>
                </c:pt>
                <c:pt idx="18">
                  <c:v>10.32</c:v>
                </c:pt>
                <c:pt idx="19">
                  <c:v>10.393333333333333</c:v>
                </c:pt>
                <c:pt idx="20">
                  <c:v>10.466666666666667</c:v>
                </c:pt>
                <c:pt idx="21">
                  <c:v>10.54</c:v>
                </c:pt>
                <c:pt idx="22">
                  <c:v>10.613333333333333</c:v>
                </c:pt>
                <c:pt idx="23">
                  <c:v>10.686666666666667</c:v>
                </c:pt>
                <c:pt idx="24">
                  <c:v>10.76</c:v>
                </c:pt>
                <c:pt idx="25">
                  <c:v>10.833333333333334</c:v>
                </c:pt>
                <c:pt idx="26">
                  <c:v>10.906666666666666</c:v>
                </c:pt>
                <c:pt idx="27">
                  <c:v>10.98</c:v>
                </c:pt>
                <c:pt idx="28">
                  <c:v>11.053333333333333</c:v>
                </c:pt>
                <c:pt idx="29">
                  <c:v>11.126666666666667</c:v>
                </c:pt>
                <c:pt idx="30">
                  <c:v>11.2</c:v>
                </c:pt>
                <c:pt idx="31">
                  <c:v>11.273333333333333</c:v>
                </c:pt>
                <c:pt idx="32">
                  <c:v>11.346666666666668</c:v>
                </c:pt>
                <c:pt idx="33">
                  <c:v>11.42</c:v>
                </c:pt>
                <c:pt idx="34">
                  <c:v>11.493333333333332</c:v>
                </c:pt>
                <c:pt idx="35">
                  <c:v>11.566666666666666</c:v>
                </c:pt>
                <c:pt idx="36">
                  <c:v>11.64</c:v>
                </c:pt>
                <c:pt idx="37">
                  <c:v>11.713333333333333</c:v>
                </c:pt>
                <c:pt idx="38">
                  <c:v>11.786666666666667</c:v>
                </c:pt>
                <c:pt idx="39">
                  <c:v>11.86</c:v>
                </c:pt>
                <c:pt idx="40">
                  <c:v>11.933333333333334</c:v>
                </c:pt>
                <c:pt idx="41">
                  <c:v>12.006666666666668</c:v>
                </c:pt>
                <c:pt idx="42">
                  <c:v>12.08</c:v>
                </c:pt>
                <c:pt idx="43">
                  <c:v>12.153333333333332</c:v>
                </c:pt>
                <c:pt idx="44">
                  <c:v>12.226666666666667</c:v>
                </c:pt>
                <c:pt idx="45">
                  <c:v>12.3</c:v>
                </c:pt>
                <c:pt idx="46">
                  <c:v>12.373333333333333</c:v>
                </c:pt>
                <c:pt idx="47">
                  <c:v>12.446666666666667</c:v>
                </c:pt>
                <c:pt idx="48">
                  <c:v>12.52</c:v>
                </c:pt>
                <c:pt idx="49">
                  <c:v>12.593333333333334</c:v>
                </c:pt>
                <c:pt idx="50">
                  <c:v>12.666666666666666</c:v>
                </c:pt>
                <c:pt idx="51">
                  <c:v>12.74</c:v>
                </c:pt>
                <c:pt idx="52">
                  <c:v>12.813333333333333</c:v>
                </c:pt>
                <c:pt idx="53">
                  <c:v>12.886666666666667</c:v>
                </c:pt>
                <c:pt idx="54">
                  <c:v>12.96</c:v>
                </c:pt>
                <c:pt idx="55">
                  <c:v>13.033333333333333</c:v>
                </c:pt>
                <c:pt idx="56">
                  <c:v>13.106666666666666</c:v>
                </c:pt>
                <c:pt idx="57">
                  <c:v>13.18</c:v>
                </c:pt>
                <c:pt idx="58">
                  <c:v>13.253333333333334</c:v>
                </c:pt>
                <c:pt idx="59">
                  <c:v>13.326666666666668</c:v>
                </c:pt>
                <c:pt idx="60">
                  <c:v>13.4</c:v>
                </c:pt>
                <c:pt idx="61">
                  <c:v>13.473333333333333</c:v>
                </c:pt>
                <c:pt idx="62">
                  <c:v>13.546666666666667</c:v>
                </c:pt>
                <c:pt idx="63">
                  <c:v>13.620000000000001</c:v>
                </c:pt>
                <c:pt idx="64">
                  <c:v>13.693333333333333</c:v>
                </c:pt>
                <c:pt idx="65">
                  <c:v>13.766666666666666</c:v>
                </c:pt>
                <c:pt idx="66">
                  <c:v>13.84</c:v>
                </c:pt>
                <c:pt idx="67">
                  <c:v>13.913333333333334</c:v>
                </c:pt>
                <c:pt idx="68">
                  <c:v>13.986666666666666</c:v>
                </c:pt>
                <c:pt idx="69">
                  <c:v>14.059999999999999</c:v>
                </c:pt>
                <c:pt idx="70">
                  <c:v>14.133333333333333</c:v>
                </c:pt>
                <c:pt idx="71">
                  <c:v>14.206666666666667</c:v>
                </c:pt>
                <c:pt idx="72">
                  <c:v>14.280000000000001</c:v>
                </c:pt>
                <c:pt idx="73">
                  <c:v>14.353333333333333</c:v>
                </c:pt>
                <c:pt idx="74">
                  <c:v>14.426666666666666</c:v>
                </c:pt>
                <c:pt idx="75">
                  <c:v>14.5</c:v>
                </c:pt>
                <c:pt idx="76">
                  <c:v>14.573333333333334</c:v>
                </c:pt>
                <c:pt idx="77">
                  <c:v>14.646666666666667</c:v>
                </c:pt>
                <c:pt idx="78">
                  <c:v>14.719999999999999</c:v>
                </c:pt>
                <c:pt idx="79">
                  <c:v>14.793333333333333</c:v>
                </c:pt>
                <c:pt idx="80">
                  <c:v>14.866666666666667</c:v>
                </c:pt>
                <c:pt idx="81">
                  <c:v>14.940000000000001</c:v>
                </c:pt>
                <c:pt idx="82">
                  <c:v>15.013333333333334</c:v>
                </c:pt>
                <c:pt idx="83">
                  <c:v>15.086666666666666</c:v>
                </c:pt>
                <c:pt idx="84">
                  <c:v>15.16</c:v>
                </c:pt>
                <c:pt idx="85">
                  <c:v>15.233333333333334</c:v>
                </c:pt>
                <c:pt idx="86">
                  <c:v>15.306666666666667</c:v>
                </c:pt>
                <c:pt idx="87">
                  <c:v>15.379999999999999</c:v>
                </c:pt>
                <c:pt idx="88">
                  <c:v>15.453333333333333</c:v>
                </c:pt>
                <c:pt idx="89">
                  <c:v>15.526666666666667</c:v>
                </c:pt>
                <c:pt idx="90">
                  <c:v>15.6</c:v>
                </c:pt>
                <c:pt idx="91">
                  <c:v>15.673333333333334</c:v>
                </c:pt>
                <c:pt idx="92">
                  <c:v>15.746666666666666</c:v>
                </c:pt>
                <c:pt idx="93">
                  <c:v>15.82</c:v>
                </c:pt>
                <c:pt idx="94">
                  <c:v>15.893333333333334</c:v>
                </c:pt>
                <c:pt idx="95">
                  <c:v>15.966666666666667</c:v>
                </c:pt>
                <c:pt idx="96">
                  <c:v>16.04</c:v>
                </c:pt>
                <c:pt idx="97">
                  <c:v>16.113333333333333</c:v>
                </c:pt>
                <c:pt idx="98">
                  <c:v>16.186666666666667</c:v>
                </c:pt>
                <c:pt idx="99">
                  <c:v>16.259999999999998</c:v>
                </c:pt>
                <c:pt idx="100">
                  <c:v>16.333333333333332</c:v>
                </c:pt>
                <c:pt idx="101">
                  <c:v>16.406666666666666</c:v>
                </c:pt>
                <c:pt idx="102">
                  <c:v>16.48</c:v>
                </c:pt>
                <c:pt idx="103">
                  <c:v>16.553333333333335</c:v>
                </c:pt>
                <c:pt idx="104">
                  <c:v>16.626666666666665</c:v>
                </c:pt>
                <c:pt idx="105">
                  <c:v>16.7</c:v>
                </c:pt>
                <c:pt idx="106">
                  <c:v>16.773333333333333</c:v>
                </c:pt>
                <c:pt idx="107">
                  <c:v>16.846666666666668</c:v>
                </c:pt>
                <c:pt idx="108">
                  <c:v>16.920000000000002</c:v>
                </c:pt>
                <c:pt idx="109">
                  <c:v>16.993333333333332</c:v>
                </c:pt>
                <c:pt idx="110">
                  <c:v>17.066666666666666</c:v>
                </c:pt>
                <c:pt idx="111">
                  <c:v>17.14</c:v>
                </c:pt>
                <c:pt idx="112">
                  <c:v>17.213333333333331</c:v>
                </c:pt>
                <c:pt idx="113">
                  <c:v>17.286666666666669</c:v>
                </c:pt>
                <c:pt idx="114">
                  <c:v>17.36</c:v>
                </c:pt>
                <c:pt idx="115">
                  <c:v>17.433333333333334</c:v>
                </c:pt>
                <c:pt idx="116">
                  <c:v>17.506666666666668</c:v>
                </c:pt>
                <c:pt idx="117">
                  <c:v>17.579999999999998</c:v>
                </c:pt>
                <c:pt idx="118">
                  <c:v>17.653333333333336</c:v>
                </c:pt>
                <c:pt idx="119">
                  <c:v>17.726666666666667</c:v>
                </c:pt>
                <c:pt idx="120">
                  <c:v>17.8</c:v>
                </c:pt>
                <c:pt idx="121">
                  <c:v>17.873333333333335</c:v>
                </c:pt>
                <c:pt idx="122">
                  <c:v>17.946666666666665</c:v>
                </c:pt>
                <c:pt idx="123">
                  <c:v>18.02</c:v>
                </c:pt>
                <c:pt idx="124">
                  <c:v>18.093333333333334</c:v>
                </c:pt>
                <c:pt idx="125">
                  <c:v>18.166666666666664</c:v>
                </c:pt>
                <c:pt idx="126">
                  <c:v>18.240000000000002</c:v>
                </c:pt>
                <c:pt idx="127">
                  <c:v>18.313333333333333</c:v>
                </c:pt>
                <c:pt idx="128">
                  <c:v>18.386666666666667</c:v>
                </c:pt>
                <c:pt idx="129">
                  <c:v>18.46</c:v>
                </c:pt>
                <c:pt idx="130">
                  <c:v>18.533333333333331</c:v>
                </c:pt>
                <c:pt idx="131">
                  <c:v>18.606666666666669</c:v>
                </c:pt>
                <c:pt idx="132">
                  <c:v>18.68</c:v>
                </c:pt>
                <c:pt idx="133">
                  <c:v>18.753333333333334</c:v>
                </c:pt>
                <c:pt idx="134">
                  <c:v>18.826666666666668</c:v>
                </c:pt>
                <c:pt idx="135">
                  <c:v>18.899999999999999</c:v>
                </c:pt>
                <c:pt idx="136">
                  <c:v>18.973333333333333</c:v>
                </c:pt>
                <c:pt idx="137">
                  <c:v>19.046666666666667</c:v>
                </c:pt>
                <c:pt idx="138">
                  <c:v>19.119999999999997</c:v>
                </c:pt>
                <c:pt idx="139">
                  <c:v>19.193333333333335</c:v>
                </c:pt>
                <c:pt idx="140">
                  <c:v>19.266666666666666</c:v>
                </c:pt>
                <c:pt idx="141">
                  <c:v>19.34</c:v>
                </c:pt>
                <c:pt idx="142">
                  <c:v>19.413333333333334</c:v>
                </c:pt>
                <c:pt idx="143">
                  <c:v>19.486666666666665</c:v>
                </c:pt>
                <c:pt idx="144">
                  <c:v>19.560000000000002</c:v>
                </c:pt>
                <c:pt idx="145">
                  <c:v>19.633333333333333</c:v>
                </c:pt>
                <c:pt idx="146">
                  <c:v>19.706666666666667</c:v>
                </c:pt>
                <c:pt idx="147">
                  <c:v>19.78</c:v>
                </c:pt>
                <c:pt idx="148">
                  <c:v>19.853333333333332</c:v>
                </c:pt>
                <c:pt idx="149">
                  <c:v>19.926666666666666</c:v>
                </c:pt>
                <c:pt idx="150">
                  <c:v>20</c:v>
                </c:pt>
              </c:numCache>
            </c:numRef>
          </c:xVal>
          <c:yVal>
            <c:numRef>
              <c:f>Eff_vs_VIN!$AP$7:$AP$157</c:f>
              <c:numCache>
                <c:formatCode>General</c:formatCode>
                <c:ptCount val="151"/>
                <c:pt idx="0">
                  <c:v>0.57768750000000002</c:v>
                </c:pt>
                <c:pt idx="1">
                  <c:v>0.5684252084720165</c:v>
                </c:pt>
                <c:pt idx="2">
                  <c:v>0.559384828812584</c:v>
                </c:pt>
                <c:pt idx="3">
                  <c:v>0.550559319072225</c:v>
                </c:pt>
                <c:pt idx="4">
                  <c:v>0.54194191400433123</c:v>
                </c:pt>
                <c:pt idx="5">
                  <c:v>0.53352611212118095</c:v>
                </c:pt>
                <c:pt idx="6">
                  <c:v>0.52530566345108298</c:v>
                </c:pt>
                <c:pt idx="7">
                  <c:v>0.51727455795357125</c:v>
                </c:pt>
                <c:pt idx="8">
                  <c:v>0.50942701455254014</c:v>
                </c:pt>
                <c:pt idx="9">
                  <c:v>0.50175747074993227</c:v>
                </c:pt>
                <c:pt idx="10">
                  <c:v>0.49426057278512175</c:v>
                </c:pt>
                <c:pt idx="11">
                  <c:v>0.48693116630746885</c:v>
                </c:pt>
                <c:pt idx="12">
                  <c:v>0.47976428753168898</c:v>
                </c:pt>
                <c:pt idx="13">
                  <c:v>0.47275515484768488</c:v>
                </c:pt>
                <c:pt idx="14">
                  <c:v>0.46589916085834615</c:v>
                </c:pt>
                <c:pt idx="15">
                  <c:v>0.45919186482055235</c:v>
                </c:pt>
                <c:pt idx="16">
                  <c:v>0.45262898546620756</c:v>
                </c:pt>
                <c:pt idx="17">
                  <c:v>0.44620639418163149</c:v>
                </c:pt>
                <c:pt idx="18">
                  <c:v>0.43992010852500413</c:v>
                </c:pt>
                <c:pt idx="19">
                  <c:v>0.43376628606285267</c:v>
                </c:pt>
                <c:pt idx="20">
                  <c:v>0.42774121850775809</c:v>
                </c:pt>
                <c:pt idx="21">
                  <c:v>0.42184132614058001</c:v>
                </c:pt>
                <c:pt idx="22">
                  <c:v>0.41606315250151771</c:v>
                </c:pt>
                <c:pt idx="23">
                  <c:v>0.41040335933531147</c:v>
                </c:pt>
                <c:pt idx="24">
                  <c:v>0.4048587217767643</c:v>
                </c:pt>
                <c:pt idx="25">
                  <c:v>0.39942612376362269</c:v>
                </c:pt>
                <c:pt idx="26">
                  <c:v>0.3941025536646241</c:v>
                </c:pt>
                <c:pt idx="27">
                  <c:v>0.38888510011125221</c:v>
                </c:pt>
                <c:pt idx="28">
                  <c:v>0.38377094802242873</c:v>
                </c:pt>
                <c:pt idx="29">
                  <c:v>0.37875737481199795</c:v>
                </c:pt>
                <c:pt idx="30">
                  <c:v>0.37384174676946347</c:v>
                </c:pt>
                <c:pt idx="31">
                  <c:v>0.36902151560498875</c:v>
                </c:pt>
                <c:pt idx="32">
                  <c:v>0.364294215150199</c:v>
                </c:pt>
                <c:pt idx="33">
                  <c:v>0.35965745820680284</c:v>
                </c:pt>
                <c:pt idx="34">
                  <c:v>0.35510893353551454</c:v>
                </c:pt>
                <c:pt idx="35">
                  <c:v>0.35064640297818334</c:v>
                </c:pt>
                <c:pt idx="36">
                  <c:v>0.34626769870643809</c:v>
                </c:pt>
                <c:pt idx="37">
                  <c:v>0.34197072059052863</c:v>
                </c:pt>
                <c:pt idx="38">
                  <c:v>0.33775343368240102</c:v>
                </c:pt>
                <c:pt idx="39">
                  <c:v>0.33361386580737507</c:v>
                </c:pt>
                <c:pt idx="40">
                  <c:v>0.32955010525909773</c:v>
                </c:pt>
                <c:pt idx="41">
                  <c:v>0.32556029859274704</c:v>
                </c:pt>
                <c:pt idx="42">
                  <c:v>0.32164264851172353</c:v>
                </c:pt>
                <c:pt idx="43">
                  <c:v>0.31779541184333543</c:v>
                </c:pt>
                <c:pt idx="44">
                  <c:v>0.31401689759921619</c:v>
                </c:pt>
                <c:pt idx="45">
                  <c:v>0.31030546511644852</c:v>
                </c:pt>
                <c:pt idx="46">
                  <c:v>0.3066595222755763</c:v>
                </c:pt>
                <c:pt idx="47">
                  <c:v>0.30307752379189423</c:v>
                </c:pt>
                <c:pt idx="48">
                  <c:v>0.29955796957658976</c:v>
                </c:pt>
                <c:pt idx="49">
                  <c:v>0.29609940316449218</c:v>
                </c:pt>
                <c:pt idx="50">
                  <c:v>0.29270041020535609</c:v>
                </c:pt>
                <c:pt idx="51">
                  <c:v>0.28935961701575741</c:v>
                </c:pt>
                <c:pt idx="52">
                  <c:v>0.28607568918883941</c:v>
                </c:pt>
                <c:pt idx="53">
                  <c:v>0.28284733025927766</c:v>
                </c:pt>
                <c:pt idx="54">
                  <c:v>0.27967328042097767</c:v>
                </c:pt>
                <c:pt idx="55">
                  <c:v>0.27655231529513141</c:v>
                </c:pt>
                <c:pt idx="56">
                  <c:v>0.2734832447463898</c:v>
                </c:pt>
                <c:pt idx="57">
                  <c:v>0.27046491174501486</c:v>
                </c:pt>
                <c:pt idx="58">
                  <c:v>0.26749619127297858</c:v>
                </c:pt>
                <c:pt idx="59">
                  <c:v>0.26457598927208414</c:v>
                </c:pt>
                <c:pt idx="60">
                  <c:v>0.26170324163226977</c:v>
                </c:pt>
                <c:pt idx="61">
                  <c:v>0.25887691321835515</c:v>
                </c:pt>
                <c:pt idx="62">
                  <c:v>0.25609599693356522</c:v>
                </c:pt>
                <c:pt idx="63">
                  <c:v>0.25335951281825664</c:v>
                </c:pt>
                <c:pt idx="64">
                  <c:v>0.25066650718233824</c:v>
                </c:pt>
                <c:pt idx="65">
                  <c:v>0.24801605176995598</c:v>
                </c:pt>
                <c:pt idx="66">
                  <c:v>0.24540724295507765</c:v>
                </c:pt>
                <c:pt idx="67">
                  <c:v>0.24283920096667824</c:v>
                </c:pt>
                <c:pt idx="68">
                  <c:v>0.24031106914228731</c:v>
                </c:pt>
                <c:pt idx="69">
                  <c:v>0.23782201320871754</c:v>
                </c:pt>
                <c:pt idx="70">
                  <c:v>0.23537122058885063</c:v>
                </c:pt>
                <c:pt idx="71">
                  <c:v>0.2329578997334055</c:v>
                </c:pt>
                <c:pt idx="72">
                  <c:v>0.23058127947666657</c:v>
                </c:pt>
                <c:pt idx="73">
                  <c:v>0.22824060841519414</c:v>
                </c:pt>
                <c:pt idx="74">
                  <c:v>0.22593515430858593</c:v>
                </c:pt>
                <c:pt idx="75">
                  <c:v>0.22366420350139823</c:v>
                </c:pt>
                <c:pt idx="76">
                  <c:v>0.22142706036537896</c:v>
                </c:pt>
                <c:pt idx="77">
                  <c:v>0.21922304676119922</c:v>
                </c:pt>
                <c:pt idx="78">
                  <c:v>0.21705150151890962</c:v>
                </c:pt>
                <c:pt idx="79">
                  <c:v>0.21491177993637955</c:v>
                </c:pt>
                <c:pt idx="80">
                  <c:v>0.21280325329501279</c:v>
                </c:pt>
                <c:pt idx="81">
                  <c:v>0.21072530839206072</c:v>
                </c:pt>
                <c:pt idx="82">
                  <c:v>0.20867734708888921</c:v>
                </c:pt>
                <c:pt idx="83">
                  <c:v>0.20665878587457601</c:v>
                </c:pt>
                <c:pt idx="84">
                  <c:v>0.20466905544425221</c:v>
                </c:pt>
                <c:pt idx="85">
                  <c:v>0.20270760029161575</c:v>
                </c:pt>
                <c:pt idx="86">
                  <c:v>0.20077387831507953</c:v>
                </c:pt>
                <c:pt idx="87">
                  <c:v>0.1988673604370329</c:v>
                </c:pt>
                <c:pt idx="88">
                  <c:v>0.19698753023572013</c:v>
                </c:pt>
                <c:pt idx="89">
                  <c:v>0.19513388358926184</c:v>
                </c:pt>
                <c:pt idx="90">
                  <c:v>0.19330592833136098</c:v>
                </c:pt>
                <c:pt idx="91">
                  <c:v>0.19150318391825982</c:v>
                </c:pt>
                <c:pt idx="92">
                  <c:v>0.18972518110652845</c:v>
                </c:pt>
                <c:pt idx="93">
                  <c:v>0.18797146164128375</c:v>
                </c:pt>
                <c:pt idx="94">
                  <c:v>0.18624157795445542</c:v>
                </c:pt>
                <c:pt idx="95">
                  <c:v>0.18453509287273059</c:v>
                </c:pt>
                <c:pt idx="96">
                  <c:v>0.18285157933482352</c:v>
                </c:pt>
                <c:pt idx="97">
                  <c:v>0.18119062011773179</c:v>
                </c:pt>
                <c:pt idx="98">
                  <c:v>0.17955180757165459</c:v>
                </c:pt>
                <c:pt idx="99">
                  <c:v>0.17793474336326012</c:v>
                </c:pt>
                <c:pt idx="100">
                  <c:v>0.17633903822700381</c:v>
                </c:pt>
                <c:pt idx="101">
                  <c:v>0.17476431172421009</c:v>
                </c:pt>
                <c:pt idx="102">
                  <c:v>0.17321019200964152</c:v>
                </c:pt>
                <c:pt idx="103">
                  <c:v>0.17167631560529051</c:v>
                </c:pt>
                <c:pt idx="104">
                  <c:v>0.17016232718114016</c:v>
                </c:pt>
                <c:pt idx="105">
                  <c:v>0.1686678793426484</c:v>
                </c:pt>
                <c:pt idx="106">
                  <c:v>0.16719263242472285</c:v>
                </c:pt>
                <c:pt idx="107">
                  <c:v>0.16573625429195901</c:v>
                </c:pt>
                <c:pt idx="108">
                  <c:v>0.16429842014492566</c:v>
                </c:pt>
                <c:pt idx="109">
                  <c:v>0.16287881233229015</c:v>
                </c:pt>
                <c:pt idx="110">
                  <c:v>0.1614771201685814</c:v>
                </c:pt>
                <c:pt idx="111">
                  <c:v>0.16009303975739989</c:v>
                </c:pt>
                <c:pt idx="112">
                  <c:v>0.15872627381988816</c:v>
                </c:pt>
                <c:pt idx="113">
                  <c:v>0.15737653152828401</c:v>
                </c:pt>
                <c:pt idx="114">
                  <c:v>0.15604352834438581</c:v>
                </c:pt>
                <c:pt idx="115">
                  <c:v>0.15472698586276301</c:v>
                </c:pt>
                <c:pt idx="116">
                  <c:v>0.15342663165855563</c:v>
                </c:pt>
                <c:pt idx="117">
                  <c:v>0.15214219913970789</c:v>
                </c:pt>
                <c:pt idx="118">
                  <c:v>0.15087342740348966</c:v>
                </c:pt>
                <c:pt idx="119">
                  <c:v>0.1496200610971655</c:v>
                </c:pt>
                <c:pt idx="120">
                  <c:v>0.14838185028267098</c:v>
                </c:pt>
                <c:pt idx="121">
                  <c:v>0.14715855030517067</c:v>
                </c:pt>
                <c:pt idx="122">
                  <c:v>0.14594992166536558</c:v>
                </c:pt>
                <c:pt idx="123">
                  <c:v>0.14475572989543173</c:v>
                </c:pt>
                <c:pt idx="124">
                  <c:v>0.14357574543847207</c:v>
                </c:pt>
                <c:pt idx="125">
                  <c:v>0.14240974353136623</c:v>
                </c:pt>
                <c:pt idx="126">
                  <c:v>0.14125750409091192</c:v>
                </c:pt>
                <c:pt idx="127">
                  <c:v>0.14011881160315087</c:v>
                </c:pt>
                <c:pt idx="128">
                  <c:v>0.13899345501577864</c:v>
                </c:pt>
                <c:pt idx="129">
                  <c:v>0.1378812276335401</c:v>
                </c:pt>
                <c:pt idx="130">
                  <c:v>0.13678192701651676</c:v>
                </c:pt>
                <c:pt idx="131">
                  <c:v>0.13569535488121456</c:v>
                </c:pt>
                <c:pt idx="132">
                  <c:v>0.13462131700436467</c:v>
                </c:pt>
                <c:pt idx="133">
                  <c:v>0.13355962312935138</c:v>
                </c:pt>
                <c:pt idx="134">
                  <c:v>0.13251008687518806</c:v>
                </c:pt>
                <c:pt idx="135">
                  <c:v>0.13147252564795917</c:v>
                </c:pt>
                <c:pt idx="136">
                  <c:v>0.13044676055465412</c:v>
                </c:pt>
                <c:pt idx="137">
                  <c:v>0.12943261631931888</c:v>
                </c:pt>
                <c:pt idx="138">
                  <c:v>0.12842992120145461</c:v>
                </c:pt>
                <c:pt idx="139">
                  <c:v>0.12743850691659397</c:v>
                </c:pt>
                <c:pt idx="140">
                  <c:v>0.12645820855899087</c:v>
                </c:pt>
                <c:pt idx="141">
                  <c:v>0.12548886452635616</c:v>
                </c:pt>
                <c:pt idx="142">
                  <c:v>0.12453031644658186</c:v>
                </c:pt>
                <c:pt idx="143">
                  <c:v>0.12358240910639096</c:v>
                </c:pt>
                <c:pt idx="144">
                  <c:v>0.12264499038185597</c:v>
                </c:pt>
                <c:pt idx="145">
                  <c:v>0.12171791117073201</c:v>
                </c:pt>
                <c:pt idx="146">
                  <c:v>0.12080102532654734</c:v>
                </c:pt>
                <c:pt idx="147">
                  <c:v>0.11989418959440304</c:v>
                </c:pt>
                <c:pt idx="148">
                  <c:v>0.11899726354842838</c:v>
                </c:pt>
                <c:pt idx="149">
                  <c:v>0.11811010953084512</c:v>
                </c:pt>
                <c:pt idx="150">
                  <c:v>0.11723259259259261</c:v>
                </c:pt>
              </c:numCache>
            </c:numRef>
          </c:yVal>
          <c:smooth val="1"/>
          <c:extLst>
            <c:ext xmlns:c16="http://schemas.microsoft.com/office/drawing/2014/chart" uri="{C3380CC4-5D6E-409C-BE32-E72D297353CC}">
              <c16:uniqueId val="{00000003-0B1C-42A1-BAB5-10FCC4361A6B}"/>
            </c:ext>
          </c:extLst>
        </c:ser>
        <c:dLbls>
          <c:showLegendKey val="0"/>
          <c:showVal val="0"/>
          <c:showCatName val="0"/>
          <c:showSerName val="0"/>
          <c:showPercent val="0"/>
          <c:showBubbleSize val="0"/>
        </c:dLbls>
        <c:axId val="361467264"/>
        <c:axId val="361465344"/>
      </c:scatterChart>
      <c:valAx>
        <c:axId val="361445248"/>
        <c:scaling>
          <c:orientation val="minMax"/>
        </c:scaling>
        <c:delete val="0"/>
        <c:axPos val="b"/>
        <c:majorGridlines/>
        <c:numFmt formatCode="General" sourceLinked="1"/>
        <c:majorTickMark val="out"/>
        <c:minorTickMark val="none"/>
        <c:tickLblPos val="nextTo"/>
        <c:crossAx val="361446784"/>
        <c:crosses val="autoZero"/>
        <c:crossBetween val="midCat"/>
      </c:valAx>
      <c:valAx>
        <c:axId val="361446784"/>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361445248"/>
        <c:crosses val="autoZero"/>
        <c:crossBetween val="midCat"/>
      </c:valAx>
      <c:valAx>
        <c:axId val="361465344"/>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361467264"/>
        <c:crosses val="max"/>
        <c:crossBetween val="midCat"/>
      </c:valAx>
      <c:valAx>
        <c:axId val="361467264"/>
        <c:scaling>
          <c:orientation val="minMax"/>
        </c:scaling>
        <c:delete val="1"/>
        <c:axPos val="b"/>
        <c:title>
          <c:tx>
            <c:rich>
              <a:bodyPr/>
              <a:lstStyle/>
              <a:p>
                <a:pPr>
                  <a:defRPr/>
                </a:pPr>
                <a:r>
                  <a:rPr lang="en-US" baseline="0"/>
                  <a:t>Input Voltage (V)</a:t>
                </a:r>
                <a:endParaRPr lang="en-US"/>
              </a:p>
            </c:rich>
          </c:tx>
          <c:overlay val="0"/>
        </c:title>
        <c:numFmt formatCode="General" sourceLinked="1"/>
        <c:majorTickMark val="out"/>
        <c:minorTickMark val="none"/>
        <c:tickLblPos val="nextTo"/>
        <c:crossAx val="361465344"/>
        <c:crosses val="autoZero"/>
        <c:crossBetween val="midCat"/>
      </c:valAx>
    </c:plotArea>
    <c:legend>
      <c:legendPos val="r"/>
      <c:layout>
        <c:manualLayout>
          <c:xMode val="edge"/>
          <c:yMode val="edge"/>
          <c:x val="0.51894403926190358"/>
          <c:y val="6.4862204724409449E-3"/>
          <c:w val="0.39609572935704079"/>
          <c:h val="0.12183653099700564"/>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CCM Plant Transfer</a:t>
            </a:r>
            <a:r>
              <a:rPr lang="en-US" baseline="0"/>
              <a:t> Function</a:t>
            </a:r>
            <a:endParaRPr lang="en-US"/>
          </a:p>
        </c:rich>
      </c:tx>
      <c:overlay val="0"/>
    </c:title>
    <c:autoTitleDeleted val="0"/>
    <c:plotArea>
      <c:layout/>
      <c:scatterChart>
        <c:scatterStyle val="smoothMarker"/>
        <c:varyColors val="0"/>
        <c:ser>
          <c:idx val="0"/>
          <c:order val="0"/>
          <c:tx>
            <c:v>Gain(dB)</c:v>
          </c:tx>
          <c:marker>
            <c:symbol val="none"/>
          </c:marker>
          <c:xVal>
            <c:numRef>
              <c:f>Control_Loop_Tables!$N$19:$N$560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Control_Loop_Tables!$AC$19:$AC$560</c:f>
              <c:numCache>
                <c:formatCode>0.000</c:formatCode>
                <c:ptCount val="542"/>
                <c:pt idx="0">
                  <c:v>27.825217283672714</c:v>
                </c:pt>
                <c:pt idx="1">
                  <c:v>27.819022041935778</c:v>
                </c:pt>
                <c:pt idx="2">
                  <c:v>27.812544292269749</c:v>
                </c:pt>
                <c:pt idx="3">
                  <c:v>27.805771602691522</c:v>
                </c:pt>
                <c:pt idx="4">
                  <c:v>27.798691036008027</c:v>
                </c:pt>
                <c:pt idx="5">
                  <c:v>27.791289133168192</c:v>
                </c:pt>
                <c:pt idx="6">
                  <c:v>27.783551896434865</c:v>
                </c:pt>
                <c:pt idx="7">
                  <c:v>27.775464772414452</c:v>
                </c:pt>
                <c:pt idx="8">
                  <c:v>27.767012634988465</c:v>
                </c:pt>
                <c:pt idx="9">
                  <c:v>27.758179768194307</c:v>
                </c:pt>
                <c:pt idx="10">
                  <c:v>27.748949849109003</c:v>
                </c:pt>
                <c:pt idx="11">
                  <c:v>27.739305930795901</c:v>
                </c:pt>
                <c:pt idx="12">
                  <c:v>27.729230425379075</c:v>
                </c:pt>
                <c:pt idx="13">
                  <c:v>27.718705087318508</c:v>
                </c:pt>
                <c:pt idx="14">
                  <c:v>27.707710996963755</c:v>
                </c:pt>
                <c:pt idx="15">
                  <c:v>27.696228544473783</c:v>
                </c:pt>
                <c:pt idx="16">
                  <c:v>27.684237414194506</c:v>
                </c:pt>
                <c:pt idx="17">
                  <c:v>27.671716569597073</c:v>
                </c:pt>
                <c:pt idx="18">
                  <c:v>27.658644238884634</c:v>
                </c:pt>
                <c:pt idx="19">
                  <c:v>27.644997901385821</c:v>
                </c:pt>
                <c:pt idx="20">
                  <c:v>27.630754274859889</c:v>
                </c:pt>
                <c:pt idx="21">
                  <c:v>27.615889303848071</c:v>
                </c:pt>
                <c:pt idx="22">
                  <c:v>27.600378149213284</c:v>
                </c:pt>
                <c:pt idx="23">
                  <c:v>27.584195179019137</c:v>
                </c:pt>
                <c:pt idx="24">
                  <c:v>27.567313960907654</c:v>
                </c:pt>
                <c:pt idx="25">
                  <c:v>27.549707256142192</c:v>
                </c:pt>
                <c:pt idx="26">
                  <c:v>27.531347015491647</c:v>
                </c:pt>
                <c:pt idx="27">
                  <c:v>27.51220437713668</c:v>
                </c:pt>
                <c:pt idx="28">
                  <c:v>27.492249666787938</c:v>
                </c:pt>
                <c:pt idx="29">
                  <c:v>27.471452400210023</c:v>
                </c:pt>
                <c:pt idx="30">
                  <c:v>27.449781288351325</c:v>
                </c:pt>
                <c:pt idx="31">
                  <c:v>27.427204245282532</c:v>
                </c:pt>
                <c:pt idx="32">
                  <c:v>27.403688399150351</c:v>
                </c:pt>
                <c:pt idx="33">
                  <c:v>27.379200106353071</c:v>
                </c:pt>
                <c:pt idx="34">
                  <c:v>27.353704969143987</c:v>
                </c:pt>
                <c:pt idx="35">
                  <c:v>27.327167856867401</c:v>
                </c:pt>
                <c:pt idx="36">
                  <c:v>27.2995529310252</c:v>
                </c:pt>
                <c:pt idx="37">
                  <c:v>27.270823674367087</c:v>
                </c:pt>
                <c:pt idx="38">
                  <c:v>27.24094292418647</c:v>
                </c:pt>
                <c:pt idx="39">
                  <c:v>27.209872909992736</c:v>
                </c:pt>
                <c:pt idx="40">
                  <c:v>27.177575295714753</c:v>
                </c:pt>
                <c:pt idx="41">
                  <c:v>27.144011226572449</c:v>
                </c:pt>
                <c:pt idx="42">
                  <c:v>27.109141380732417</c:v>
                </c:pt>
                <c:pt idx="43">
                  <c:v>27.072926025836953</c:v>
                </c:pt>
                <c:pt idx="44">
                  <c:v>27.035325080469477</c:v>
                </c:pt>
                <c:pt idx="45">
                  <c:v>26.996298180587104</c:v>
                </c:pt>
                <c:pt idx="46">
                  <c:v>26.955804750914638</c:v>
                </c:pt>
                <c:pt idx="47">
                  <c:v>26.913804081258149</c:v>
                </c:pt>
                <c:pt idx="48">
                  <c:v>26.870255407653026</c:v>
                </c:pt>
                <c:pt idx="49">
                  <c:v>26.825117998217443</c:v>
                </c:pt>
                <c:pt idx="50">
                  <c:v>26.778351243535162</c:v>
                </c:pt>
                <c:pt idx="51">
                  <c:v>26.729914751342164</c:v>
                </c:pt>
                <c:pt idx="52">
                  <c:v>26.679768445240203</c:v>
                </c:pt>
                <c:pt idx="53">
                  <c:v>26.627872667108406</c:v>
                </c:pt>
                <c:pt idx="54">
                  <c:v>26.574188282830839</c:v>
                </c:pt>
                <c:pt idx="55">
                  <c:v>26.518676790905072</c:v>
                </c:pt>
                <c:pt idx="56">
                  <c:v>26.461300433443981</c:v>
                </c:pt>
                <c:pt idx="57">
                  <c:v>26.402022309034606</c:v>
                </c:pt>
                <c:pt idx="58">
                  <c:v>26.340806486867315</c:v>
                </c:pt>
                <c:pt idx="59">
                  <c:v>26.27761812150581</c:v>
                </c:pt>
                <c:pt idx="60">
                  <c:v>26.212423567628701</c:v>
                </c:pt>
                <c:pt idx="61">
                  <c:v>26.145190494035909</c:v>
                </c:pt>
                <c:pt idx="62">
                  <c:v>26.075887996188012</c:v>
                </c:pt>
                <c:pt idx="63">
                  <c:v>26.004486706521256</c:v>
                </c:pt>
                <c:pt idx="64">
                  <c:v>25.930958901769309</c:v>
                </c:pt>
                <c:pt idx="65">
                  <c:v>25.855278606514887</c:v>
                </c:pt>
                <c:pt idx="66">
                  <c:v>25.777421692199852</c:v>
                </c:pt>
                <c:pt idx="67">
                  <c:v>25.6973659708311</c:v>
                </c:pt>
                <c:pt idx="68">
                  <c:v>25.615091282645754</c:v>
                </c:pt>
                <c:pt idx="69">
                  <c:v>25.530579577026185</c:v>
                </c:pt>
                <c:pt idx="70">
                  <c:v>25.443814985999342</c:v>
                </c:pt>
                <c:pt idx="71">
                  <c:v>25.354783889704091</c:v>
                </c:pt>
                <c:pt idx="72">
                  <c:v>25.263474973268</c:v>
                </c:pt>
                <c:pt idx="73">
                  <c:v>25.169879274603563</c:v>
                </c:pt>
                <c:pt idx="74">
                  <c:v>25.073990222707373</c:v>
                </c:pt>
                <c:pt idx="75">
                  <c:v>24.975803666124872</c:v>
                </c:pt>
                <c:pt idx="76">
                  <c:v>24.875317891331008</c:v>
                </c:pt>
                <c:pt idx="77">
                  <c:v>24.77253363086475</c:v>
                </c:pt>
                <c:pt idx="78">
                  <c:v>24.667454061147222</c:v>
                </c:pt>
                <c:pt idx="79">
                  <c:v>24.560084790006904</c:v>
                </c:pt>
                <c:pt idx="80">
                  <c:v>24.450433834027905</c:v>
                </c:pt>
                <c:pt idx="81">
                  <c:v>24.338511585925918</c:v>
                </c:pt>
                <c:pt idx="82">
                  <c:v>24.224330772247878</c:v>
                </c:pt>
                <c:pt idx="83">
                  <c:v>24.107906401770208</c:v>
                </c:pt>
                <c:pt idx="84">
                  <c:v>23.989255705051438</c:v>
                </c:pt>
                <c:pt idx="85">
                  <c:v>23.868398065664451</c:v>
                </c:pt>
                <c:pt idx="86">
                  <c:v>23.745354943695535</c:v>
                </c:pt>
                <c:pt idx="87">
                  <c:v>23.620149792154788</c:v>
                </c:pt>
                <c:pt idx="88">
                  <c:v>23.492807966985573</c:v>
                </c:pt>
                <c:pt idx="89">
                  <c:v>23.363356631398609</c:v>
                </c:pt>
                <c:pt idx="90">
                  <c:v>23.231824655282828</c:v>
                </c:pt>
                <c:pt idx="91">
                  <c:v>23.098242510461553</c:v>
                </c:pt>
                <c:pt idx="92">
                  <c:v>22.962642162571647</c:v>
                </c:pt>
                <c:pt idx="93">
                  <c:v>22.825056960340703</c:v>
                </c:pt>
                <c:pt idx="94">
                  <c:v>22.685521523028275</c:v>
                </c:pt>
                <c:pt idx="95">
                  <c:v>22.544071626778482</c:v>
                </c:pt>
                <c:pt idx="96">
                  <c:v>22.400744090607141</c:v>
                </c:pt>
                <c:pt idx="97">
                  <c:v>22.255576662713121</c:v>
                </c:pt>
                <c:pt idx="98">
                  <c:v>22.108607907767475</c:v>
                </c:pt>
                <c:pt idx="99">
                  <c:v>21.959877095791406</c:v>
                </c:pt>
                <c:pt idx="100">
                  <c:v>21.809424093186674</c:v>
                </c:pt>
                <c:pt idx="101">
                  <c:v>21.657289256435458</c:v>
                </c:pt>
                <c:pt idx="102">
                  <c:v>21.50351332893181</c:v>
                </c:pt>
                <c:pt idx="103">
                  <c:v>21.348137341358239</c:v>
                </c:pt>
                <c:pt idx="104">
                  <c:v>21.191202515964701</c:v>
                </c:pt>
                <c:pt idx="105">
                  <c:v>21.032750175056869</c:v>
                </c:pt>
                <c:pt idx="106">
                  <c:v>20.872821653947273</c:v>
                </c:pt>
                <c:pt idx="107">
                  <c:v>20.711458218572901</c:v>
                </c:pt>
                <c:pt idx="108">
                  <c:v>20.548700987936353</c:v>
                </c:pt>
                <c:pt idx="109">
                  <c:v>20.384590861478124</c:v>
                </c:pt>
                <c:pt idx="110">
                  <c:v>20.219168451449015</c:v>
                </c:pt>
                <c:pt idx="111">
                  <c:v>20.052474020307752</c:v>
                </c:pt>
                <c:pt idx="112">
                  <c:v>19.884547423135327</c:v>
                </c:pt>
                <c:pt idx="113">
                  <c:v>19.715428055021327</c:v>
                </c:pt>
                <c:pt idx="114">
                  <c:v>19.545154803350343</c:v>
                </c:pt>
                <c:pt idx="115">
                  <c:v>19.373766004888143</c:v>
                </c:pt>
                <c:pt idx="116">
                  <c:v>19.201299407544671</c:v>
                </c:pt>
                <c:pt idx="117">
                  <c:v>19.027792136671156</c:v>
                </c:pt>
                <c:pt idx="118">
                  <c:v>18.853280665732626</c:v>
                </c:pt>
                <c:pt idx="119">
                  <c:v>18.677800791181962</c:v>
                </c:pt>
                <c:pt idx="120">
                  <c:v>18.501387611352506</c:v>
                </c:pt>
                <c:pt idx="121">
                  <c:v>18.324075509176573</c:v>
                </c:pt>
                <c:pt idx="122">
                  <c:v>18.145898138533227</c:v>
                </c:pt>
                <c:pt idx="123">
                  <c:v>17.966888414023</c:v>
                </c:pt>
                <c:pt idx="124">
                  <c:v>17.787078503968281</c:v>
                </c:pt>
                <c:pt idx="125">
                  <c:v>17.606499826436302</c:v>
                </c:pt>
                <c:pt idx="126">
                  <c:v>17.425183048084484</c:v>
                </c:pt>
                <c:pt idx="127">
                  <c:v>17.243158085632476</c:v>
                </c:pt>
                <c:pt idx="128">
                  <c:v>17.060454109766795</c:v>
                </c:pt>
                <c:pt idx="129">
                  <c:v>16.877099551292268</c:v>
                </c:pt>
                <c:pt idx="130">
                  <c:v>16.693122109350494</c:v>
                </c:pt>
                <c:pt idx="131">
                  <c:v>16.508548761530268</c:v>
                </c:pt>
                <c:pt idx="132">
                  <c:v>16.323405775706647</c:v>
                </c:pt>
                <c:pt idx="133">
                  <c:v>16.137718723448607</c:v>
                </c:pt>
                <c:pt idx="134">
                  <c:v>15.951512494848663</c:v>
                </c:pt>
                <c:pt idx="135">
                  <c:v>15.764811314631324</c:v>
                </c:pt>
                <c:pt idx="136">
                  <c:v>15.577638759410116</c:v>
                </c:pt>
                <c:pt idx="137">
                  <c:v>15.390017775968269</c:v>
                </c:pt>
                <c:pt idx="138">
                  <c:v>15.201970700449323</c:v>
                </c:pt>
                <c:pt idx="139">
                  <c:v>15.013519278350199</c:v>
                </c:pt>
                <c:pt idx="140">
                  <c:v>14.824684685218648</c:v>
                </c:pt>
                <c:pt idx="141">
                  <c:v>14.635487547964638</c:v>
                </c:pt>
                <c:pt idx="142">
                  <c:v>14.445947966703292</c:v>
                </c:pt>
                <c:pt idx="143">
                  <c:v>14.25608553705378</c:v>
                </c:pt>
                <c:pt idx="144">
                  <c:v>14.065919372825899</c:v>
                </c:pt>
                <c:pt idx="145">
                  <c:v>13.875468129033417</c:v>
                </c:pt>
                <c:pt idx="146">
                  <c:v>13.684750025178751</c:v>
                </c:pt>
                <c:pt idx="147">
                  <c:v>13.493782868759908</c:v>
                </c:pt>
                <c:pt idx="148">
                  <c:v>13.302584078957029</c:v>
                </c:pt>
                <c:pt idx="149">
                  <c:v>13.111170710459618</c:v>
                </c:pt>
                <c:pt idx="150">
                  <c:v>12.919559477402441</c:v>
                </c:pt>
                <c:pt idx="151">
                  <c:v>12.727766777380447</c:v>
                </c:pt>
                <c:pt idx="152">
                  <c:v>12.535808715519941</c:v>
                </c:pt>
                <c:pt idx="153">
                  <c:v>12.343701128583985</c:v>
                </c:pt>
                <c:pt idx="154">
                  <c:v>12.15145960909673</c:v>
                </c:pt>
                <c:pt idx="155">
                  <c:v>11.95909952947199</c:v>
                </c:pt>
                <c:pt idx="156">
                  <c:v>11.766636066135662</c:v>
                </c:pt>
                <c:pt idx="157">
                  <c:v>11.574084223633786</c:v>
                </c:pt>
                <c:pt idx="158">
                  <c:v>11.381458858719764</c:v>
                </c:pt>
                <c:pt idx="159">
                  <c:v>11.188774704417398</c:v>
                </c:pt>
                <c:pt idx="160">
                  <c:v>10.996046394056036</c:v>
                </c:pt>
                <c:pt idx="161">
                  <c:v>10.803288485277726</c:v>
                </c:pt>
                <c:pt idx="162">
                  <c:v>10.61051548401522</c:v>
                </c:pt>
                <c:pt idx="163">
                  <c:v>10.417741868441766</c:v>
                </c:pt>
                <c:pt idx="164">
                  <c:v>10.224982112892981</c:v>
                </c:pt>
                <c:pt idx="165">
                  <c:v>10.032250711762778</c:v>
                </c:pt>
                <c:pt idx="166">
                  <c:v>9.8395622033727612</c:v>
                </c:pt>
                <c:pt idx="167">
                  <c:v>9.6469311938168438</c:v>
                </c:pt>
                <c:pt idx="168">
                  <c:v>9.4543723807795139</c:v>
                </c:pt>
                <c:pt idx="169">
                  <c:v>9.2619005773272569</c:v>
                </c:pt>
                <c:pt idx="170">
                  <c:v>9.0695307356696819</c:v>
                </c:pt>
                <c:pt idx="171">
                  <c:v>8.8772779708865581</c:v>
                </c:pt>
                <c:pt idx="172">
                  <c:v>8.6851575846142524</c:v>
                </c:pt>
                <c:pt idx="173">
                  <c:v>8.4931850886824378</c:v>
                </c:pt>
                <c:pt idx="174">
                  <c:v>8.3013762286915167</c:v>
                </c:pt>
                <c:pt idx="175">
                  <c:v>8.1097470075147839</c:v>
                </c:pt>
                <c:pt idx="176">
                  <c:v>7.9183137087098077</c:v>
                </c:pt>
                <c:pt idx="177">
                  <c:v>7.7270929198171965</c:v>
                </c:pt>
                <c:pt idx="178">
                  <c:v>7.5361015555231994</c:v>
                </c:pt>
                <c:pt idx="179">
                  <c:v>7.3453568806556202</c:v>
                </c:pt>
                <c:pt idx="180">
                  <c:v>7.1548765329814987</c:v>
                </c:pt>
                <c:pt idx="181">
                  <c:v>6.964678545766251</c:v>
                </c:pt>
                <c:pt idx="182">
                  <c:v>6.7747813700518345</c:v>
                </c:pt>
                <c:pt idx="183">
                  <c:v>6.5852038966040904</c:v>
                </c:pt>
                <c:pt idx="184">
                  <c:v>6.3959654774726502</c:v>
                </c:pt>
                <c:pt idx="185">
                  <c:v>6.2070859471033817</c:v>
                </c:pt>
                <c:pt idx="186">
                  <c:v>6.0185856429326385</c:v>
                </c:pt>
                <c:pt idx="187">
                  <c:v>5.8304854253884697</c:v>
                </c:pt>
                <c:pt idx="188">
                  <c:v>5.6428066972153088</c:v>
                </c:pt>
                <c:pt idx="189">
                  <c:v>5.4555714220314533</c:v>
                </c:pt>
                <c:pt idx="190">
                  <c:v>5.2688021420182256</c:v>
                </c:pt>
                <c:pt idx="191">
                  <c:v>5.0825219946364344</c:v>
                </c:pt>
                <c:pt idx="192">
                  <c:v>4.8967547282516311</c:v>
                </c:pt>
                <c:pt idx="193">
                  <c:v>4.7115247165459024</c:v>
                </c:pt>
                <c:pt idx="194">
                  <c:v>4.5268569715807043</c:v>
                </c:pt>
                <c:pt idx="195">
                  <c:v>4.3427771553709213</c:v>
                </c:pt>
                <c:pt idx="196">
                  <c:v>4.1593115898188451</c:v>
                </c:pt>
                <c:pt idx="197">
                  <c:v>3.9764872648486445</c:v>
                </c:pt>
                <c:pt idx="198">
                  <c:v>3.7943318445757033</c:v>
                </c:pt>
                <c:pt idx="199">
                  <c:v>3.6128736713335541</c:v>
                </c:pt>
                <c:pt idx="200">
                  <c:v>3.4321417673788246</c:v>
                </c:pt>
                <c:pt idx="201">
                  <c:v>3.252165834083081</c:v>
                </c:pt>
                <c:pt idx="202">
                  <c:v>3.0729762484180463</c:v>
                </c:pt>
                <c:pt idx="203">
                  <c:v>2.8946040565350457</c:v>
                </c:pt>
                <c:pt idx="204">
                  <c:v>2.7170809642341998</c:v>
                </c:pt>
                <c:pt idx="205">
                  <c:v>2.5404393241190792</c:v>
                </c:pt>
                <c:pt idx="206">
                  <c:v>2.3647121192310525</c:v>
                </c:pt>
                <c:pt idx="207">
                  <c:v>2.1899329429562258</c:v>
                </c:pt>
                <c:pt idx="208">
                  <c:v>2.0161359750062084</c:v>
                </c:pt>
                <c:pt idx="209">
                  <c:v>1.8433559532728556</c:v>
                </c:pt>
                <c:pt idx="210">
                  <c:v>1.6716281413702325</c:v>
                </c:pt>
                <c:pt idx="211">
                  <c:v>1.500988291683846</c:v>
                </c:pt>
                <c:pt idx="212">
                  <c:v>1.3314726037628759</c:v>
                </c:pt>
                <c:pt idx="213">
                  <c:v>1.1631176779043293</c:v>
                </c:pt>
                <c:pt idx="214">
                  <c:v>0.99596046380148406</c:v>
                </c:pt>
                <c:pt idx="215">
                  <c:v>0.83003820414714002</c:v>
                </c:pt>
                <c:pt idx="216">
                  <c:v>0.66538837311236609</c:v>
                </c:pt>
                <c:pt idx="217">
                  <c:v>0.50204860964788456</c:v>
                </c:pt>
                <c:pt idx="218">
                  <c:v>0.34005664559049531</c:v>
                </c:pt>
                <c:pt idx="219">
                  <c:v>0.17945022859158111</c:v>
                </c:pt>
                <c:pt idx="220">
                  <c:v>2.0267039927153244E-2</c:v>
                </c:pt>
                <c:pt idx="221">
                  <c:v>-0.13745539271163532</c:v>
                </c:pt>
                <c:pt idx="222">
                  <c:v>-0.293679787298888</c:v>
                </c:pt>
                <c:pt idx="223">
                  <c:v>-0.44836920423088344</c:v>
                </c:pt>
                <c:pt idx="224">
                  <c:v>-0.60148714751284138</c:v>
                </c:pt>
                <c:pt idx="225">
                  <c:v>-0.75299767007655882</c:v>
                </c:pt>
                <c:pt idx="226">
                  <c:v>-0.9028654828775079</c:v>
                </c:pt>
                <c:pt idx="227">
                  <c:v>-1.0510560673628058</c:v>
                </c:pt>
                <c:pt idx="228">
                  <c:v>-1.1975357908508784</c:v>
                </c:pt>
                <c:pt idx="229">
                  <c:v>-1.3422720243086603</c:v>
                </c:pt>
                <c:pt idx="230">
                  <c:v>-1.4852332619598663</c:v>
                </c:pt>
                <c:pt idx="231">
                  <c:v>-1.6263892421119626</c:v>
                </c:pt>
                <c:pt idx="232">
                  <c:v>-1.7657110685408648</c:v>
                </c:pt>
                <c:pt idx="233">
                  <c:v>-1.9031713317350372</c:v>
                </c:pt>
                <c:pt idx="234">
                  <c:v>-2.038744229261777</c:v>
                </c:pt>
                <c:pt idx="235">
                  <c:v>-2.1724056844918715</c:v>
                </c:pt>
                <c:pt idx="236">
                  <c:v>-2.3041334628949373</c:v>
                </c:pt>
                <c:pt idx="237">
                  <c:v>-2.4339072851032211</c:v>
                </c:pt>
                <c:pt idx="238">
                  <c:v>-2.5617089359358625</c:v>
                </c:pt>
                <c:pt idx="239">
                  <c:v>-2.6875223685769276</c:v>
                </c:pt>
                <c:pt idx="240">
                  <c:v>-2.8113338031129294</c:v>
                </c:pt>
                <c:pt idx="241">
                  <c:v>-2.9331318186561224</c:v>
                </c:pt>
                <c:pt idx="242">
                  <c:v>-3.0529074383089556</c:v>
                </c:pt>
                <c:pt idx="243">
                  <c:v>-3.1706542062663052</c:v>
                </c:pt>
                <c:pt idx="244">
                  <c:v>-3.2863682563986378</c:v>
                </c:pt>
                <c:pt idx="245">
                  <c:v>-3.4000483717161933</c:v>
                </c:pt>
                <c:pt idx="246">
                  <c:v>-3.511696034178617</c:v>
                </c:pt>
                <c:pt idx="247">
                  <c:v>-3.6213154643849754</c:v>
                </c:pt>
                <c:pt idx="248">
                  <c:v>-3.7289136507553646</c:v>
                </c:pt>
                <c:pt idx="249">
                  <c:v>-3.8345003678966725</c:v>
                </c:pt>
                <c:pt idx="250">
                  <c:v>-3.938088183929231</c:v>
                </c:pt>
                <c:pt idx="251">
                  <c:v>-4.0396924566365717</c:v>
                </c:pt>
                <c:pt idx="252">
                  <c:v>-4.1393313183885434</c:v>
                </c:pt>
                <c:pt idx="253">
                  <c:v>-4.2370256498729137</c:v>
                </c:pt>
                <c:pt idx="254">
                  <c:v>-4.3327990427543996</c:v>
                </c:pt>
                <c:pt idx="255">
                  <c:v>-4.4266777514609483</c:v>
                </c:pt>
                <c:pt idx="256">
                  <c:v>-4.5186906343720876</c:v>
                </c:pt>
                <c:pt idx="257">
                  <c:v>-4.6088690847538691</c:v>
                </c:pt>
                <c:pt idx="258">
                  <c:v>-4.6972469518486504</c:v>
                </c:pt>
                <c:pt idx="259">
                  <c:v>-4.7838604525831041</c:v>
                </c:pt>
                <c:pt idx="260">
                  <c:v>-4.8687480744050236</c:v>
                </c:pt>
                <c:pt idx="261">
                  <c:v>-4.9519504697995949</c:v>
                </c:pt>
                <c:pt idx="262">
                  <c:v>-5.0335103430654868</c:v>
                </c:pt>
                <c:pt idx="263">
                  <c:v>-5.1134723299532592</c:v>
                </c:pt>
                <c:pt idx="264">
                  <c:v>-5.1918828707811659</c:v>
                </c:pt>
                <c:pt idx="265">
                  <c:v>-5.2687900776511212</c:v>
                </c:pt>
                <c:pt idx="266">
                  <c:v>-5.3442435963817729</c:v>
                </c:pt>
                <c:pt idx="267">
                  <c:v>-5.4182944637709687</c:v>
                </c:pt>
                <c:pt idx="268">
                  <c:v>-5.4909949607812001</c:v>
                </c:pt>
                <c:pt idx="269">
                  <c:v>-5.5623984622246434</c:v>
                </c:pt>
                <c:pt idx="270">
                  <c:v>-5.6325592834991394</c:v>
                </c:pt>
                <c:pt idx="271">
                  <c:v>-5.7015325248999318</c:v>
                </c:pt>
                <c:pt idx="272">
                  <c:v>-5.7693739140038671</c:v>
                </c:pt>
                <c:pt idx="273">
                  <c:v>-5.8361396465932671</c:v>
                </c:pt>
                <c:pt idx="274">
                  <c:v>-5.9018862265572771</c:v>
                </c:pt>
                <c:pt idx="275">
                  <c:v>-5.9666703051818928</c:v>
                </c:pt>
                <c:pt idx="276">
                  <c:v>-6.0305485202137028</c:v>
                </c:pt>
                <c:pt idx="277">
                  <c:v>-6.0935773350608988</c:v>
                </c:pt>
                <c:pt idx="278">
                  <c:v>-6.1558128784759711</c:v>
                </c:pt>
                <c:pt idx="279">
                  <c:v>-6.2173107850528915</c:v>
                </c:pt>
                <c:pt idx="280">
                  <c:v>-6.2781260368590761</c:v>
                </c:pt>
                <c:pt idx="281">
                  <c:v>-6.3383128065244279</c:v>
                </c:pt>
                <c:pt idx="282">
                  <c:v>-6.3979243021061265</c:v>
                </c:pt>
                <c:pt idx="283">
                  <c:v>-6.4570126140604902</c:v>
                </c:pt>
                <c:pt idx="284">
                  <c:v>-6.5156285646632384</c:v>
                </c:pt>
                <c:pt idx="285">
                  <c:v>-6.5738215602387235</c:v>
                </c:pt>
                <c:pt idx="286">
                  <c:v>-6.63163944658214</c:v>
                </c:pt>
                <c:pt idx="287">
                  <c:v>-6.6891283679847735</c:v>
                </c:pt>
                <c:pt idx="288">
                  <c:v>-6.7463326303028124</c:v>
                </c:pt>
                <c:pt idx="289">
                  <c:v>-6.8032945685424764</c:v>
                </c:pt>
                <c:pt idx="290">
                  <c:v>-6.8600544194695026</c:v>
                </c:pt>
                <c:pt idx="291">
                  <c:v>-6.9166501997819383</c:v>
                </c:pt>
                <c:pt idx="292">
                  <c:v>-6.9731175904230271</c:v>
                </c:pt>
                <c:pt idx="293">
                  <c:v>-7.0294898276366276</c:v>
                </c:pt>
                <c:pt idx="294">
                  <c:v>-7.085797601398812</c:v>
                </c:pt>
                <c:pt idx="295">
                  <c:v>-7.142068961880419</c:v>
                </c:pt>
                <c:pt idx="296">
                  <c:v>-7.1983292346100738</c:v>
                </c:pt>
                <c:pt idx="297">
                  <c:v>-7.2546009450186819</c:v>
                </c:pt>
                <c:pt idx="298">
                  <c:v>-7.3109037530439238</c:v>
                </c:pt>
                <c:pt idx="299">
                  <c:v>-7.3672543984663443</c:v>
                </c:pt>
                <c:pt idx="300">
                  <c:v>-7.4236666576256241</c:v>
                </c:pt>
                <c:pt idx="301">
                  <c:v>-7.4801513121370045</c:v>
                </c:pt>
                <c:pt idx="302">
                  <c:v>-7.5367161301829269</c:v>
                </c:pt>
                <c:pt idx="303">
                  <c:v>-7.5933658609001808</c:v>
                </c:pt>
                <c:pt idx="304">
                  <c:v>-7.6501022423155254</c:v>
                </c:pt>
                <c:pt idx="305">
                  <c:v>-7.7069240232028395</c:v>
                </c:pt>
                <c:pt idx="306">
                  <c:v>-7.7638269991440847</c:v>
                </c:pt>
                <c:pt idx="307">
                  <c:v>-7.8208040629752347</c:v>
                </c:pt>
                <c:pt idx="308">
                  <c:v>-7.8778452696862287</c:v>
                </c:pt>
                <c:pt idx="309">
                  <c:v>-7.9349379157247082</c:v>
                </c:pt>
                <c:pt idx="310">
                  <c:v>-7.9920666325272318</c:v>
                </c:pt>
                <c:pt idx="311">
                  <c:v>-8.0492134939696829</c:v>
                </c:pt>
                <c:pt idx="312">
                  <c:v>-8.1063581372940448</c:v>
                </c:pt>
                <c:pt idx="313">
                  <c:v>-8.1634778969341806</c:v>
                </c:pt>
                <c:pt idx="314">
                  <c:v>-8.2205479505278358</c:v>
                </c:pt>
                <c:pt idx="315">
                  <c:v>-8.2775414762721908</c:v>
                </c:pt>
                <c:pt idx="316">
                  <c:v>-8.334429820655533</c:v>
                </c:pt>
                <c:pt idx="317">
                  <c:v>-8.3911826754812981</c:v>
                </c:pt>
                <c:pt idx="318">
                  <c:v>-8.4477682629927546</c:v>
                </c:pt>
                <c:pt idx="319">
                  <c:v>-8.5041535278151912</c:v>
                </c:pt>
                <c:pt idx="320">
                  <c:v>-8.560304334349194</c:v>
                </c:pt>
                <c:pt idx="321">
                  <c:v>-8.6161856681872759</c:v>
                </c:pt>
                <c:pt idx="322">
                  <c:v>-8.671761840076357</c:v>
                </c:pt>
                <c:pt idx="323">
                  <c:v>-8.7269966909192789</c:v>
                </c:pt>
                <c:pt idx="324">
                  <c:v>-8.7818537963002079</c:v>
                </c:pt>
                <c:pt idx="325">
                  <c:v>-8.8362966690214844</c:v>
                </c:pt>
                <c:pt idx="326">
                  <c:v>-8.8902889581711921</c:v>
                </c:pt>
                <c:pt idx="327">
                  <c:v>-8.9437946432837521</c:v>
                </c:pt>
                <c:pt idx="328">
                  <c:v>-8.9967782222168342</c:v>
                </c:pt>
                <c:pt idx="329">
                  <c:v>-9.0492048914508487</c:v>
                </c:pt>
                <c:pt idx="330">
                  <c:v>-9.1010407176084094</c:v>
                </c:pt>
                <c:pt idx="331">
                  <c:v>-9.1522527991006992</c:v>
                </c:pt>
                <c:pt idx="332">
                  <c:v>-9.2028094169265025</c:v>
                </c:pt>
                <c:pt idx="333">
                  <c:v>-9.2526801737802362</c:v>
                </c:pt>
                <c:pt idx="334">
                  <c:v>-9.301836120759317</c:v>
                </c:pt>
                <c:pt idx="335">
                  <c:v>-9.3502498711052731</c:v>
                </c:pt>
                <c:pt idx="336">
                  <c:v>-9.3978957005555035</c:v>
                </c:pt>
                <c:pt idx="337">
                  <c:v>-9.4447496340288968</c:v>
                </c:pt>
                <c:pt idx="338">
                  <c:v>-9.4907895185106881</c:v>
                </c:pt>
                <c:pt idx="339">
                  <c:v>-9.5359950821414579</c:v>
                </c:pt>
                <c:pt idx="340">
                  <c:v>-9.5803479796488062</c:v>
                </c:pt>
                <c:pt idx="341">
                  <c:v>-9.6238318243868886</c:v>
                </c:pt>
                <c:pt idx="342">
                  <c:v>-9.666432207364279</c:v>
                </c:pt>
                <c:pt idx="343">
                  <c:v>-9.7081367037489859</c:v>
                </c:pt>
                <c:pt idx="344">
                  <c:v>-9.7489348674336824</c:v>
                </c:pt>
                <c:pt idx="345">
                  <c:v>-9.7888182143270797</c:v>
                </c:pt>
                <c:pt idx="346">
                  <c:v>-9.8277801951082839</c:v>
                </c:pt>
                <c:pt idx="347">
                  <c:v>-9.8658161582374984</c:v>
                </c:pt>
                <c:pt idx="348">
                  <c:v>-9.902923304061499</c:v>
                </c:pt>
                <c:pt idx="349">
                  <c:v>-9.9391006308838143</c:v>
                </c:pt>
                <c:pt idx="350">
                  <c:v>-9.974348873888097</c:v>
                </c:pt>
                <c:pt idx="351">
                  <c:v>-10.008670437811942</c:v>
                </c:pt>
                <c:pt idx="352">
                  <c:v>-10.042069324263753</c:v>
                </c:pt>
                <c:pt idx="353">
                  <c:v>-10.074551054564081</c:v>
                </c:pt>
                <c:pt idx="354">
                  <c:v>-10.106122588967118</c:v>
                </c:pt>
                <c:pt idx="355">
                  <c:v>-10.136792243091293</c:v>
                </c:pt>
                <c:pt idx="356">
                  <c:v>-10.166569602348385</c:v>
                </c:pt>
                <c:pt idx="357">
                  <c:v>-10.195465435117267</c:v>
                </c:pt>
                <c:pt idx="358">
                  <c:v>-10.223491605363789</c:v>
                </c:pt>
                <c:pt idx="359">
                  <c:v>-10.250660985352919</c:v>
                </c:pt>
                <c:pt idx="360">
                  <c:v>-10.276987369048642</c:v>
                </c:pt>
                <c:pt idx="361">
                  <c:v>-10.30248538674077</c:v>
                </c:pt>
                <c:pt idx="362">
                  <c:v>-10.327170421381746</c:v>
                </c:pt>
                <c:pt idx="363">
                  <c:v>-10.351058527060522</c:v>
                </c:pt>
                <c:pt idx="364">
                  <c:v>-10.374166349985769</c:v>
                </c:pt>
                <c:pt idx="365">
                  <c:v>-10.396511052298285</c:v>
                </c:pt>
                <c:pt idx="366">
                  <c:v>-10.418110238978295</c:v>
                </c:pt>
                <c:pt idx="367">
                  <c:v>-10.438981888067367</c:v>
                </c:pt>
                <c:pt idx="368">
                  <c:v>-10.459144284375167</c:v>
                </c:pt>
                <c:pt idx="369">
                  <c:v>-10.478615956802253</c:v>
                </c:pt>
                <c:pt idx="370">
                  <c:v>-10.497415619364695</c:v>
                </c:pt>
                <c:pt idx="371">
                  <c:v>-10.515562115975792</c:v>
                </c:pt>
                <c:pt idx="372">
                  <c:v>-10.533074369001362</c:v>
                </c:pt>
                <c:pt idx="373">
                  <c:v>-10.549971331579757</c:v>
                </c:pt>
                <c:pt idx="374">
                  <c:v>-10.566271943669243</c:v>
                </c:pt>
                <c:pt idx="375">
                  <c:v>-10.581995091761421</c:v>
                </c:pt>
                <c:pt idx="376">
                  <c:v>-10.59715957218331</c:v>
                </c:pt>
                <c:pt idx="377">
                  <c:v>-10.611784057889068</c:v>
                </c:pt>
                <c:pt idx="378">
                  <c:v>-10.625887068631105</c:v>
                </c:pt>
                <c:pt idx="379">
                  <c:v>-10.639486944389127</c:v>
                </c:pt>
                <c:pt idx="380">
                  <c:v>-10.652601821924751</c:v>
                </c:pt>
                <c:pt idx="381">
                  <c:v>-10.665249614324157</c:v>
                </c:pt>
                <c:pt idx="382">
                  <c:v>-10.677447993386211</c:v>
                </c:pt>
                <c:pt idx="383">
                  <c:v>-10.689214374709856</c:v>
                </c:pt>
                <c:pt idx="384">
                  <c:v>-10.700565905334045</c:v>
                </c:pt>
                <c:pt idx="385">
                  <c:v>-10.711519453784302</c:v>
                </c:pt>
                <c:pt idx="386">
                  <c:v>-10.722091602378443</c:v>
                </c:pt>
                <c:pt idx="387">
                  <c:v>-10.732298641651177</c:v>
                </c:pt>
                <c:pt idx="388">
                  <c:v>-10.742156566755767</c:v>
                </c:pt>
                <c:pt idx="389">
                  <c:v>-10.75168107570912</c:v>
                </c:pt>
                <c:pt idx="390">
                  <c:v>-10.76088756934794</c:v>
                </c:pt>
                <c:pt idx="391">
                  <c:v>-10.769791152873056</c:v>
                </c:pt>
                <c:pt idx="392">
                  <c:v>-10.778406638859629</c:v>
                </c:pt>
                <c:pt idx="393">
                  <c:v>-10.786748551621381</c:v>
                </c:pt>
                <c:pt idx="394">
                  <c:v>-10.794831132820429</c:v>
                </c:pt>
                <c:pt idx="395">
                  <c:v>-10.802668348222289</c:v>
                </c:pt>
                <c:pt idx="396">
                  <c:v>-10.810273895499638</c:v>
                </c:pt>
                <c:pt idx="397">
                  <c:v>-10.817661212997088</c:v>
                </c:pt>
                <c:pt idx="398">
                  <c:v>-10.824843489375368</c:v>
                </c:pt>
                <c:pt idx="399">
                  <c:v>-10.831833674055089</c:v>
                </c:pt>
                <c:pt idx="400">
                  <c:v>-10.838644488394696</c:v>
                </c:pt>
                <c:pt idx="401">
                  <c:v>-10.845288437533023</c:v>
                </c:pt>
                <c:pt idx="402">
                  <c:v>-10.85177782284061</c:v>
                </c:pt>
                <c:pt idx="403">
                  <c:v>-10.858124754924127</c:v>
                </c:pt>
                <c:pt idx="404">
                  <c:v>-10.864341167136001</c:v>
                </c:pt>
                <c:pt idx="405">
                  <c:v>-10.870438829545508</c:v>
                </c:pt>
                <c:pt idx="406">
                  <c:v>-10.876429363330939</c:v>
                </c:pt>
                <c:pt idx="407">
                  <c:v>-10.882324255559563</c:v>
                </c:pt>
                <c:pt idx="408">
                  <c:v>-10.888134874322329</c:v>
                </c:pt>
                <c:pt idx="409">
                  <c:v>-10.893872484198017</c:v>
                </c:pt>
                <c:pt idx="410">
                  <c:v>-10.899548262022172</c:v>
                </c:pt>
                <c:pt idx="411">
                  <c:v>-10.905173312940343</c:v>
                </c:pt>
                <c:pt idx="412">
                  <c:v>-10.91075868672867</c:v>
                </c:pt>
                <c:pt idx="413">
                  <c:v>-10.916315394366167</c:v>
                </c:pt>
                <c:pt idx="414">
                  <c:v>-10.92185442484781</c:v>
                </c:pt>
                <c:pt idx="415">
                  <c:v>-10.927386762226817</c:v>
                </c:pt>
                <c:pt idx="416">
                  <c:v>-10.932923402878467</c:v>
                </c:pt>
                <c:pt idx="417">
                  <c:v>-10.938475372979571</c:v>
                </c:pt>
                <c:pt idx="418">
                  <c:v>-10.944053746197767</c:v>
                </c:pt>
                <c:pt idx="419">
                  <c:v>-10.949669661587327</c:v>
                </c:pt>
                <c:pt idx="420">
                  <c:v>-10.955334341687962</c:v>
                </c:pt>
                <c:pt idx="421">
                  <c:v>-10.961059110825357</c:v>
                </c:pt>
                <c:pt idx="422">
                  <c:v>-10.966855413611718</c:v>
                </c:pt>
                <c:pt idx="423">
                  <c:v>-10.972734833643504</c:v>
                </c:pt>
                <c:pt idx="424">
                  <c:v>-10.978709112397695</c:v>
                </c:pt>
                <c:pt idx="425">
                  <c:v>-10.984790168322039</c:v>
                </c:pt>
                <c:pt idx="426">
                  <c:v>-10.990990116119292</c:v>
                </c:pt>
                <c:pt idx="427">
                  <c:v>-10.997321286222011</c:v>
                </c:pt>
                <c:pt idx="428">
                  <c:v>-11.003796244453035</c:v>
                </c:pt>
                <c:pt idx="429">
                  <c:v>-11.010427811869146</c:v>
                </c:pt>
                <c:pt idx="430">
                  <c:v>-11.017229084778403</c:v>
                </c:pt>
                <c:pt idx="431">
                  <c:v>-11.024213454924698</c:v>
                </c:pt>
                <c:pt idx="432">
                  <c:v>-11.03139462982856</c:v>
                </c:pt>
                <c:pt idx="433">
                  <c:v>-11.038786653271259</c:v>
                </c:pt>
                <c:pt idx="434">
                  <c:v>-11.046403925906809</c:v>
                </c:pt>
                <c:pt idx="435">
                  <c:v>-11.054261225983964</c:v>
                </c:pt>
                <c:pt idx="436">
                  <c:v>-11.062373730154864</c:v>
                </c:pt>
                <c:pt idx="437">
                  <c:v>-11.070757034347242</c:v>
                </c:pt>
                <c:pt idx="438">
                  <c:v>-11.07942717466895</c:v>
                </c:pt>
                <c:pt idx="439">
                  <c:v>-11.088400648312076</c:v>
                </c:pt>
                <c:pt idx="440">
                  <c:v>-11.097694434417754</c:v>
                </c:pt>
                <c:pt idx="441">
                  <c:v>-11.107326014859627</c:v>
                </c:pt>
                <c:pt idx="442">
                  <c:v>-11.117313394895195</c:v>
                </c:pt>
                <c:pt idx="443">
                  <c:v>-11.127675123632946</c:v>
                </c:pt>
                <c:pt idx="444">
                  <c:v>-11.138430314252879</c:v>
                </c:pt>
                <c:pt idx="445">
                  <c:v>-11.149598663914638</c:v>
                </c:pt>
                <c:pt idx="446">
                  <c:v>-11.16120047327933</c:v>
                </c:pt>
                <c:pt idx="447">
                  <c:v>-11.173256665563503</c:v>
                </c:pt>
                <c:pt idx="448">
                  <c:v>-11.185788805037832</c:v>
                </c:pt>
                <c:pt idx="449">
                  <c:v>-11.19881911487486</c:v>
                </c:pt>
                <c:pt idx="450">
                  <c:v>-11.212370494240444</c:v>
                </c:pt>
                <c:pt idx="451">
                  <c:v>-11.226466534517883</c:v>
                </c:pt>
                <c:pt idx="452">
                  <c:v>-11.241131534544134</c:v>
                </c:pt>
                <c:pt idx="453">
                  <c:v>-11.256390514728867</c:v>
                </c:pt>
                <c:pt idx="454">
                  <c:v>-11.27226922991915</c:v>
                </c:pt>
                <c:pt idx="455">
                  <c:v>-11.288794180863075</c:v>
                </c:pt>
                <c:pt idx="456">
                  <c:v>-11.305992624119611</c:v>
                </c:pt>
                <c:pt idx="457">
                  <c:v>-11.323892580249385</c:v>
                </c:pt>
                <c:pt idx="458">
                  <c:v>-11.342522840119154</c:v>
                </c:pt>
                <c:pt idx="459">
                  <c:v>-11.361912969140031</c:v>
                </c:pt>
                <c:pt idx="460">
                  <c:v>-11.382093309254568</c:v>
                </c:pt>
                <c:pt idx="461">
                  <c:v>-11.403094978484166</c:v>
                </c:pt>
                <c:pt idx="462">
                  <c:v>-11.424949867838532</c:v>
                </c:pt>
                <c:pt idx="463">
                  <c:v>-11.447690635388696</c:v>
                </c:pt>
                <c:pt idx="464">
                  <c:v>-11.471350697299256</c:v>
                </c:pt>
                <c:pt idx="465">
                  <c:v>-11.495964215617448</c:v>
                </c:pt>
                <c:pt idx="466">
                  <c:v>-11.521566082612889</c:v>
                </c:pt>
                <c:pt idx="467">
                  <c:v>-11.548191901467744</c:v>
                </c:pt>
                <c:pt idx="468">
                  <c:v>-11.575877963118215</c:v>
                </c:pt>
                <c:pt idx="469">
                  <c:v>-11.604661219057098</c:v>
                </c:pt>
                <c:pt idx="470">
                  <c:v>-11.634579249914728</c:v>
                </c:pt>
                <c:pt idx="471">
                  <c:v>-11.665670229647196</c:v>
                </c:pt>
                <c:pt idx="472">
                  <c:v>-11.697972885177455</c:v>
                </c:pt>
                <c:pt idx="473">
                  <c:v>-11.731526451348875</c:v>
                </c:pt>
                <c:pt idx="474">
                  <c:v>-11.766370621076131</c:v>
                </c:pt>
                <c:pt idx="475">
                  <c:v>-11.802545490597948</c:v>
                </c:pt>
                <c:pt idx="476">
                  <c:v>-11.84009149976816</c:v>
                </c:pt>
                <c:pt idx="477">
                  <c:v>-11.879049367349586</c:v>
                </c:pt>
                <c:pt idx="478">
                  <c:v>-11.919460021309957</c:v>
                </c:pt>
                <c:pt idx="479">
                  <c:v>-11.961364524159425</c:v>
                </c:pt>
                <c:pt idx="480">
                  <c:v>-12.004803993406643</c:v>
                </c:pt>
                <c:pt idx="481">
                  <c:v>-12.049819517256665</c:v>
                </c:pt>
                <c:pt idx="482">
                  <c:v>-12.096452065720616</c:v>
                </c:pt>
                <c:pt idx="483">
                  <c:v>-12.144742397353834</c:v>
                </c:pt>
                <c:pt idx="484">
                  <c:v>-12.19473096189372</c:v>
                </c:pt>
                <c:pt idx="485">
                  <c:v>-12.246457799115705</c:v>
                </c:pt>
                <c:pt idx="486">
                  <c:v>-12.299962434284968</c:v>
                </c:pt>
                <c:pt idx="487">
                  <c:v>-12.355283770627549</c:v>
                </c:pt>
                <c:pt idx="488">
                  <c:v>-12.412459979302817</c:v>
                </c:pt>
                <c:pt idx="489">
                  <c:v>-12.471528387405959</c:v>
                </c:pt>
                <c:pt idx="490">
                  <c:v>-12.532525364579852</c:v>
                </c:pt>
                <c:pt idx="491">
                  <c:v>-12.595486208858915</c:v>
                </c:pt>
                <c:pt idx="492">
                  <c:v>-12.660445032410832</c:v>
                </c:pt>
                <c:pt idx="493">
                  <c:v>-12.727434647875331</c:v>
                </c:pt>
                <c:pt idx="494">
                  <c:v>-12.796486456031078</c:v>
                </c:pt>
                <c:pt idx="495">
                  <c:v>-12.867630335544209</c:v>
                </c:pt>
                <c:pt idx="496">
                  <c:v>-12.940894535567306</c:v>
                </c:pt>
                <c:pt idx="497">
                  <c:v>-13.016305571965422</c:v>
                </c:pt>
                <c:pt idx="498">
                  <c:v>-13.093888127944272</c:v>
                </c:pt>
                <c:pt idx="499">
                  <c:v>-13.173664959845169</c:v>
                </c:pt>
                <c:pt idx="500">
                  <c:v>-13.255656808850674</c:v>
                </c:pt>
                <c:pt idx="501">
                  <c:v>-13.339882319315626</c:v>
                </c:pt>
                <c:pt idx="502">
                  <c:v>-13.426357964399161</c:v>
                </c:pt>
                <c:pt idx="503">
                  <c:v>-13.515097979624198</c:v>
                </c:pt>
                <c:pt idx="504">
                  <c:v>-13.606114304933804</c:v>
                </c:pt>
                <c:pt idx="505">
                  <c:v>-13.699416535748847</c:v>
                </c:pt>
                <c:pt idx="506">
                  <c:v>-13.795011883457132</c:v>
                </c:pt>
                <c:pt idx="507">
                  <c:v>-13.892905145686338</c:v>
                </c:pt>
                <c:pt idx="508">
                  <c:v>-13.99309868662775</c:v>
                </c:pt>
                <c:pt idx="509">
                  <c:v>-14.095592427588144</c:v>
                </c:pt>
                <c:pt idx="510">
                  <c:v>-14.200383847858582</c:v>
                </c:pt>
                <c:pt idx="511">
                  <c:v>-14.307467995892045</c:v>
                </c:pt>
                <c:pt idx="512">
                  <c:v>-14.416837510693261</c:v>
                </c:pt>
                <c:pt idx="513">
                  <c:v>-14.528482653230391</c:v>
                </c:pt>
                <c:pt idx="514">
                  <c:v>-14.64239134759033</c:v>
                </c:pt>
                <c:pt idx="515">
                  <c:v>-14.758549231516703</c:v>
                </c:pt>
                <c:pt idx="516">
                  <c:v>-14.876939715889337</c:v>
                </c:pt>
                <c:pt idx="517">
                  <c:v>-14.997544052633653</c:v>
                </c:pt>
                <c:pt idx="518">
                  <c:v>-15.120341410482315</c:v>
                </c:pt>
                <c:pt idx="519">
                  <c:v>-15.245308957957031</c:v>
                </c:pt>
                <c:pt idx="520">
                  <c:v>-15.372421952889468</c:v>
                </c:pt>
                <c:pt idx="521">
                  <c:v>-15.501653837763222</c:v>
                </c:pt>
                <c:pt idx="522">
                  <c:v>-15.632976340130568</c:v>
                </c:pt>
                <c:pt idx="523">
                  <c:v>-15.766359577337175</c:v>
                </c:pt>
                <c:pt idx="524">
                  <c:v>-15.901772164782351</c:v>
                </c:pt>
                <c:pt idx="525">
                  <c:v>-16.039181326936202</c:v>
                </c:pt>
                <c:pt idx="526">
                  <c:v>-16.178553010350406</c:v>
                </c:pt>
                <c:pt idx="527">
                  <c:v>-16.319851997910881</c:v>
                </c:pt>
                <c:pt idx="528">
                  <c:v>-16.463042023606601</c:v>
                </c:pt>
                <c:pt idx="529">
                  <c:v>-16.608085887121209</c:v>
                </c:pt>
                <c:pt idx="530">
                  <c:v>-16.75494556758601</c:v>
                </c:pt>
                <c:pt idx="531">
                  <c:v>-16.903582335881218</c:v>
                </c:pt>
                <c:pt idx="532">
                  <c:v>-17.053956864910887</c:v>
                </c:pt>
                <c:pt idx="533">
                  <c:v>-17.206029337332446</c:v>
                </c:pt>
                <c:pt idx="534">
                  <c:v>-17.359759550266752</c:v>
                </c:pt>
                <c:pt idx="535">
                  <c:v>-17.515107016571431</c:v>
                </c:pt>
                <c:pt idx="536">
                  <c:v>-17.672031062310939</c:v>
                </c:pt>
                <c:pt idx="537">
                  <c:v>-17.830490920110908</c:v>
                </c:pt>
                <c:pt idx="538">
                  <c:v>-17.990445818135548</c:v>
                </c:pt>
                <c:pt idx="539">
                  <c:v>-18.151855064477978</c:v>
                </c:pt>
                <c:pt idx="540">
                  <c:v>-18.314678126801475</c:v>
                </c:pt>
                <c:pt idx="541">
                  <c:v>-18.47887470711774</c:v>
                </c:pt>
              </c:numCache>
            </c:numRef>
          </c:yVal>
          <c:smooth val="1"/>
          <c:extLst>
            <c:ext xmlns:c16="http://schemas.microsoft.com/office/drawing/2014/chart" uri="{C3380CC4-5D6E-409C-BE32-E72D297353CC}">
              <c16:uniqueId val="{00000000-0FB9-4663-91DF-5C8FC461A7AF}"/>
            </c:ext>
          </c:extLst>
        </c:ser>
        <c:dLbls>
          <c:showLegendKey val="0"/>
          <c:showVal val="0"/>
          <c:showCatName val="0"/>
          <c:showSerName val="0"/>
          <c:showPercent val="0"/>
          <c:showBubbleSize val="0"/>
        </c:dLbls>
        <c:axId val="555231872"/>
        <c:axId val="555234048"/>
      </c:scatterChart>
      <c:scatterChart>
        <c:scatterStyle val="smoothMarker"/>
        <c:varyColors val="0"/>
        <c:ser>
          <c:idx val="1"/>
          <c:order val="1"/>
          <c:tx>
            <c:v>Phase (deg)</c:v>
          </c:tx>
          <c:marker>
            <c:symbol val="none"/>
          </c:marker>
          <c:xVal>
            <c:numRef>
              <c:f>Control_Loop_Tables!$N$19:$N$560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Control_Loop_Tables!$AD$19:$AD$560</c:f>
              <c:numCache>
                <c:formatCode>General</c:formatCode>
                <c:ptCount val="542"/>
                <c:pt idx="0">
                  <c:v>-9.9083616312779128</c:v>
                </c:pt>
                <c:pt idx="1">
                  <c:v>-10.134258306991049</c:v>
                </c:pt>
                <c:pt idx="2">
                  <c:v>-10.365075641969947</c:v>
                </c:pt>
                <c:pt idx="3">
                  <c:v>-10.600904944116264</c:v>
                </c:pt>
                <c:pt idx="4">
                  <c:v>-10.841838108515836</c:v>
                </c:pt>
                <c:pt idx="5">
                  <c:v>-11.087967535608657</c:v>
                </c:pt>
                <c:pt idx="6">
                  <c:v>-11.339386042249192</c:v>
                </c:pt>
                <c:pt idx="7">
                  <c:v>-11.596186765294158</c:v>
                </c:pt>
                <c:pt idx="8">
                  <c:v>-11.858463057346576</c:v>
                </c:pt>
                <c:pt idx="9">
                  <c:v>-12.126308374283065</c:v>
                </c:pt>
                <c:pt idx="10">
                  <c:v>-12.399816154189207</c:v>
                </c:pt>
                <c:pt idx="11">
                  <c:v>-12.679079687325871</c:v>
                </c:pt>
                <c:pt idx="12">
                  <c:v>-12.964191976755252</c:v>
                </c:pt>
                <c:pt idx="13">
                  <c:v>-13.255245589255937</c:v>
                </c:pt>
                <c:pt idx="14">
                  <c:v>-13.552332496170072</c:v>
                </c:pt>
                <c:pt idx="15">
                  <c:v>-13.855543903831956</c:v>
                </c:pt>
                <c:pt idx="16">
                  <c:v>-14.164970073246504</c:v>
                </c:pt>
                <c:pt idx="17">
                  <c:v>-14.480700128704148</c:v>
                </c:pt>
                <c:pt idx="18">
                  <c:v>-14.802821855043272</c:v>
                </c:pt>
                <c:pt idx="19">
                  <c:v>-15.131421483300862</c:v>
                </c:pt>
                <c:pt idx="20">
                  <c:v>-15.466583464526117</c:v>
                </c:pt>
                <c:pt idx="21">
                  <c:v>-15.808390231573313</c:v>
                </c:pt>
                <c:pt idx="22">
                  <c:v>-16.156921948735967</c:v>
                </c:pt>
                <c:pt idx="23">
                  <c:v>-16.51225624914079</c:v>
                </c:pt>
                <c:pt idx="24">
                  <c:v>-16.874467959875808</c:v>
                </c:pt>
                <c:pt idx="25">
                  <c:v>-17.243628814902817</c:v>
                </c:pt>
                <c:pt idx="26">
                  <c:v>-17.61980715587152</c:v>
                </c:pt>
                <c:pt idx="27">
                  <c:v>-18.003067621047492</c:v>
                </c:pt>
                <c:pt idx="28">
                  <c:v>-18.393470822649444</c:v>
                </c:pt>
                <c:pt idx="29">
                  <c:v>-18.791073012999373</c:v>
                </c:pt>
                <c:pt idx="30">
                  <c:v>-19.195925739996397</c:v>
                </c:pt>
                <c:pt idx="31">
                  <c:v>-19.60807549254514</c:v>
                </c:pt>
                <c:pt idx="32">
                  <c:v>-20.027563336693596</c:v>
                </c:pt>
                <c:pt idx="33">
                  <c:v>-20.454424543376952</c:v>
                </c:pt>
                <c:pt idx="34">
                  <c:v>-20.888688208799032</c:v>
                </c:pt>
                <c:pt idx="35">
                  <c:v>-21.330376868638393</c:v>
                </c:pt>
                <c:pt idx="36">
                  <c:v>-21.779506107421508</c:v>
                </c:pt>
                <c:pt idx="37">
                  <c:v>-22.236084164563454</c:v>
                </c:pt>
                <c:pt idx="38">
                  <c:v>-22.70011153874616</c:v>
                </c:pt>
                <c:pt idx="39">
                  <c:v>-23.171580592467631</c:v>
                </c:pt>
                <c:pt idx="40">
                  <c:v>-23.650475158766746</c:v>
                </c:pt>
                <c:pt idx="41">
                  <c:v>-24.136770152293412</c:v>
                </c:pt>
                <c:pt idx="42">
                  <c:v>-24.630431187056434</c:v>
                </c:pt>
                <c:pt idx="43">
                  <c:v>-25.131414203340391</c:v>
                </c:pt>
                <c:pt idx="44">
                  <c:v>-25.63966510642922</c:v>
                </c:pt>
                <c:pt idx="45">
                  <c:v>-26.155119419911706</c:v>
                </c:pt>
                <c:pt idx="46">
                  <c:v>-26.677701956466375</c:v>
                </c:pt>
                <c:pt idx="47">
                  <c:v>-27.207326509125043</c:v>
                </c:pt>
                <c:pt idx="48">
                  <c:v>-27.743895566101106</c:v>
                </c:pt>
                <c:pt idx="49">
                  <c:v>-28.287300052320973</c:v>
                </c:pt>
                <c:pt idx="50">
                  <c:v>-28.837419100832729</c:v>
                </c:pt>
                <c:pt idx="51">
                  <c:v>-29.394119857262293</c:v>
                </c:pt>
                <c:pt idx="52">
                  <c:v>-29.957257320452932</c:v>
                </c:pt>
                <c:pt idx="53">
                  <c:v>-30.526674222351815</c:v>
                </c:pt>
                <c:pt idx="54">
                  <c:v>-31.102200950095831</c:v>
                </c:pt>
                <c:pt idx="55">
                  <c:v>-31.683655513101485</c:v>
                </c:pt>
                <c:pt idx="56">
                  <c:v>-32.270843557757949</c:v>
                </c:pt>
                <c:pt idx="57">
                  <c:v>-32.863558432098834</c:v>
                </c:pt>
                <c:pt idx="58">
                  <c:v>-33.461581302532437</c:v>
                </c:pt>
                <c:pt idx="59">
                  <c:v>-34.064681324398975</c:v>
                </c:pt>
                <c:pt idx="60">
                  <c:v>-34.672615867745563</c:v>
                </c:pt>
                <c:pt idx="61">
                  <c:v>-35.285130799319326</c:v>
                </c:pt>
                <c:pt idx="62">
                  <c:v>-35.901960821329013</c:v>
                </c:pt>
                <c:pt idx="63">
                  <c:v>-36.522829867063017</c:v>
                </c:pt>
                <c:pt idx="64">
                  <c:v>-37.147451552953349</c:v>
                </c:pt>
                <c:pt idx="65">
                  <c:v>-37.775529686159047</c:v>
                </c:pt>
                <c:pt idx="66">
                  <c:v>-38.406758826220582</c:v>
                </c:pt>
                <c:pt idx="67">
                  <c:v>-39.040824898792835</c:v>
                </c:pt>
                <c:pt idx="68">
                  <c:v>-39.677405858945058</c:v>
                </c:pt>
                <c:pt idx="69">
                  <c:v>-40.316172400986765</c:v>
                </c:pt>
                <c:pt idx="70">
                  <c:v>-40.956788711280133</c:v>
                </c:pt>
                <c:pt idx="71">
                  <c:v>-41.598913260023664</c:v>
                </c:pt>
                <c:pt idx="72">
                  <c:v>-42.242199627556957</c:v>
                </c:pt>
                <c:pt idx="73">
                  <c:v>-42.886297360337316</c:v>
                </c:pt>
                <c:pt idx="74">
                  <c:v>-43.530852851391664</c:v>
                </c:pt>
                <c:pt idx="75">
                  <c:v>-44.175510239769039</c:v>
                </c:pt>
                <c:pt idx="76">
                  <c:v>-44.819912323277897</c:v>
                </c:pt>
                <c:pt idx="77">
                  <c:v>-45.463701478648787</c:v>
                </c:pt>
                <c:pt idx="78">
                  <c:v>-46.106520583161178</c:v>
                </c:pt>
                <c:pt idx="79">
                  <c:v>-46.748013931762621</c:v>
                </c:pt>
                <c:pt idx="80">
                  <c:v>-47.387828143753616</c:v>
                </c:pt>
                <c:pt idx="81">
                  <c:v>-48.025613053245252</c:v>
                </c:pt>
                <c:pt idx="82">
                  <c:v>-48.661022577776016</c:v>
                </c:pt>
                <c:pt idx="83">
                  <c:v>-49.293715559746339</c:v>
                </c:pt>
                <c:pt idx="84">
                  <c:v>-49.923356575630699</c:v>
                </c:pt>
                <c:pt idx="85">
                  <c:v>-50.549616708302459</c:v>
                </c:pt>
                <c:pt idx="86">
                  <c:v>-51.17217427823249</c:v>
                </c:pt>
                <c:pt idx="87">
                  <c:v>-51.790715529765293</c:v>
                </c:pt>
                <c:pt idx="88">
                  <c:v>-52.404935269174793</c:v>
                </c:pt>
                <c:pt idx="89">
                  <c:v>-53.014537451708577</c:v>
                </c:pt>
                <c:pt idx="90">
                  <c:v>-53.619235715362819</c:v>
                </c:pt>
                <c:pt idx="91">
                  <c:v>-54.218753859654804</c:v>
                </c:pt>
                <c:pt idx="92">
                  <c:v>-54.812826268196837</c:v>
                </c:pt>
                <c:pt idx="93">
                  <c:v>-55.401198274399917</c:v>
                </c:pt>
                <c:pt idx="94">
                  <c:v>-55.983626470137303</c:v>
                </c:pt>
                <c:pt idx="95">
                  <c:v>-56.559878957683352</c:v>
                </c:pt>
                <c:pt idx="96">
                  <c:v>-57.129735545699837</c:v>
                </c:pt>
                <c:pt idx="97">
                  <c:v>-57.692987890463741</c:v>
                </c:pt>
                <c:pt idx="98">
                  <c:v>-58.249439583916839</c:v>
                </c:pt>
                <c:pt idx="99">
                  <c:v>-58.798906190457323</c:v>
                </c:pt>
                <c:pt idx="100">
                  <c:v>-59.341215234708095</c:v>
                </c:pt>
                <c:pt idx="101">
                  <c:v>-59.876206142748536</c:v>
                </c:pt>
                <c:pt idx="102">
                  <c:v>-60.403730139516547</c:v>
                </c:pt>
                <c:pt idx="103">
                  <c:v>-60.923650105262375</c:v>
                </c:pt>
                <c:pt idx="104">
                  <c:v>-61.435840394069039</c:v>
                </c:pt>
                <c:pt idx="105">
                  <c:v>-61.940186617543326</c:v>
                </c:pt>
                <c:pt idx="106">
                  <c:v>-62.436585396839746</c:v>
                </c:pt>
                <c:pt idx="107">
                  <c:v>-62.924944086194024</c:v>
                </c:pt>
                <c:pt idx="108">
                  <c:v>-63.405180471129981</c:v>
                </c:pt>
                <c:pt idx="109">
                  <c:v>-63.877222444463449</c:v>
                </c:pt>
                <c:pt idx="110">
                  <c:v>-64.341007663150407</c:v>
                </c:pt>
                <c:pt idx="111">
                  <c:v>-64.796483188939746</c:v>
                </c:pt>
                <c:pt idx="112">
                  <c:v>-65.243605115673262</c:v>
                </c:pt>
                <c:pt idx="113">
                  <c:v>-65.682338185953284</c:v>
                </c:pt>
                <c:pt idx="114">
                  <c:v>-66.112655399748007</c:v>
                </c:pt>
                <c:pt idx="115">
                  <c:v>-66.534537617359433</c:v>
                </c:pt>
                <c:pt idx="116">
                  <c:v>-66.947973159015433</c:v>
                </c:pt>
                <c:pt idx="117">
                  <c:v>-67.35295740318432</c:v>
                </c:pt>
                <c:pt idx="118">
                  <c:v>-67.749492385542268</c:v>
                </c:pt>
                <c:pt idx="119">
                  <c:v>-68.137586400358401</c:v>
                </c:pt>
                <c:pt idx="120">
                  <c:v>-68.51725360589451</c:v>
                </c:pt>
                <c:pt idx="121">
                  <c:v>-68.88851363525697</c:v>
                </c:pt>
                <c:pt idx="122">
                  <c:v>-69.251391213975566</c:v>
                </c:pt>
                <c:pt idx="123">
                  <c:v>-69.605915785438242</c:v>
                </c:pt>
                <c:pt idx="124">
                  <c:v>-69.952121145159197</c:v>
                </c:pt>
                <c:pt idx="125">
                  <c:v>-70.290045084722735</c:v>
                </c:pt>
                <c:pt idx="126">
                  <c:v>-70.619729046116376</c:v>
                </c:pt>
                <c:pt idx="127">
                  <c:v>-70.941217787040102</c:v>
                </c:pt>
                <c:pt idx="128">
                  <c:v>-71.254559057670875</c:v>
                </c:pt>
                <c:pt idx="129">
                  <c:v>-71.55980328925628</c:v>
                </c:pt>
                <c:pt idx="130">
                  <c:v>-71.85700329480899</c:v>
                </c:pt>
                <c:pt idx="131">
                  <c:v>-72.146213982098089</c:v>
                </c:pt>
                <c:pt idx="132">
                  <c:v>-72.427492079043645</c:v>
                </c:pt>
                <c:pt idx="133">
                  <c:v>-72.700895871558075</c:v>
                </c:pt>
                <c:pt idx="134">
                  <c:v>-72.966484953810635</c:v>
                </c:pt>
                <c:pt idx="135">
                  <c:v>-73.224319990838836</c:v>
                </c:pt>
                <c:pt idx="136">
                  <c:v>-73.474462493382589</c:v>
                </c:pt>
                <c:pt idx="137">
                  <c:v>-73.716974604772474</c:v>
                </c:pt>
                <c:pt idx="138">
                  <c:v>-73.951918899674496</c:v>
                </c:pt>
                <c:pt idx="139">
                  <c:v>-74.179358194457421</c:v>
                </c:pt>
                <c:pt idx="140">
                  <c:v>-74.399355368932163</c:v>
                </c:pt>
                <c:pt idx="141">
                  <c:v>-74.611973199188697</c:v>
                </c:pt>
                <c:pt idx="142">
                  <c:v>-74.817274201244643</c:v>
                </c:pt>
                <c:pt idx="143">
                  <c:v>-75.015320485210495</c:v>
                </c:pt>
                <c:pt idx="144">
                  <c:v>-75.206173619667652</c:v>
                </c:pt>
                <c:pt idx="145">
                  <c:v>-75.389894505956818</c:v>
                </c:pt>
                <c:pt idx="146">
                  <c:v>-75.566543262071662</c:v>
                </c:pt>
                <c:pt idx="147">
                  <c:v>-75.736179115858377</c:v>
                </c:pt>
                <c:pt idx="148">
                  <c:v>-75.898860307227636</c:v>
                </c:pt>
                <c:pt idx="149">
                  <c:v>-76.054643999091951</c:v>
                </c:pt>
                <c:pt idx="150">
                  <c:v>-76.203586196755595</c:v>
                </c:pt>
                <c:pt idx="151">
                  <c:v>-76.345741675491197</c:v>
                </c:pt>
                <c:pt idx="152">
                  <c:v>-76.481163916056005</c:v>
                </c:pt>
                <c:pt idx="153">
                  <c:v>-76.609905047912704</c:v>
                </c:pt>
                <c:pt idx="154">
                  <c:v>-76.732015799936278</c:v>
                </c:pt>
                <c:pt idx="155">
                  <c:v>-76.847545458406728</c:v>
                </c:pt>
                <c:pt idx="156">
                  <c:v>-76.956541832104932</c:v>
                </c:pt>
                <c:pt idx="157">
                  <c:v>-77.059051224347243</c:v>
                </c:pt>
                <c:pt idx="158">
                  <c:v>-77.155118411814954</c:v>
                </c:pt>
                <c:pt idx="159">
                  <c:v>-77.244786630055003</c:v>
                </c:pt>
                <c:pt idx="160">
                  <c:v>-77.328097565546528</c:v>
                </c:pt>
                <c:pt idx="161">
                  <c:v>-77.405091354251368</c:v>
                </c:pt>
                <c:pt idx="162">
                  <c:v>-77.475806586586614</c:v>
                </c:pt>
                <c:pt idx="163">
                  <c:v>-77.540280318777889</c:v>
                </c:pt>
                <c:pt idx="164">
                  <c:v>-77.598548090573615</c:v>
                </c:pt>
                <c:pt idx="165">
                  <c:v>-77.650643949324149</c:v>
                </c:pt>
                <c:pt idx="166">
                  <c:v>-77.696600480446179</c:v>
                </c:pt>
                <c:pt idx="167">
                  <c:v>-77.736448844320634</c:v>
                </c:pt>
                <c:pt idx="168">
                  <c:v>-77.770218819686391</c:v>
                </c:pt>
                <c:pt idx="169">
                  <c:v>-77.797938853619456</c:v>
                </c:pt>
                <c:pt idx="170">
                  <c:v>-77.819636118203945</c:v>
                </c:pt>
                <c:pt idx="171">
                  <c:v>-77.835336574021753</c:v>
                </c:pt>
                <c:pt idx="172">
                  <c:v>-77.845065040610507</c:v>
                </c:pt>
                <c:pt idx="173">
                  <c:v>-77.848845274054582</c:v>
                </c:pt>
                <c:pt idx="174">
                  <c:v>-77.846700051896491</c:v>
                </c:pt>
                <c:pt idx="175">
                  <c:v>-77.838651265570221</c:v>
                </c:pt>
                <c:pt idx="176">
                  <c:v>-77.824720020578354</c:v>
                </c:pt>
                <c:pt idx="177">
                  <c:v>-77.804926744648142</c:v>
                </c:pt>
                <c:pt idx="178">
                  <c:v>-77.779291304117507</c:v>
                </c:pt>
                <c:pt idx="179">
                  <c:v>-77.747833128815728</c:v>
                </c:pt>
                <c:pt idx="180">
                  <c:v>-77.710571345713987</c:v>
                </c:pt>
                <c:pt idx="181">
                  <c:v>-77.667524921631667</c:v>
                </c:pt>
                <c:pt idx="182">
                  <c:v>-77.618712815292952</c:v>
                </c:pt>
                <c:pt idx="183">
                  <c:v>-77.564154139031686</c:v>
                </c:pt>
                <c:pt idx="184">
                  <c:v>-77.503868330448526</c:v>
                </c:pt>
                <c:pt idx="185">
                  <c:v>-77.43787533432139</c:v>
                </c:pt>
                <c:pt idx="186">
                  <c:v>-77.366195795070581</c:v>
                </c:pt>
                <c:pt idx="187">
                  <c:v>-77.288851260070146</c:v>
                </c:pt>
                <c:pt idx="188">
                  <c:v>-77.205864394090071</c:v>
                </c:pt>
                <c:pt idx="189">
                  <c:v>-77.117259205136179</c:v>
                </c:pt>
                <c:pt idx="190">
                  <c:v>-77.02306128193726</c:v>
                </c:pt>
                <c:pt idx="191">
                  <c:v>-76.923298043304683</c:v>
                </c:pt>
                <c:pt idx="192">
                  <c:v>-76.817998999558398</c:v>
                </c:pt>
                <c:pt idx="193">
                  <c:v>-76.707196026179162</c:v>
                </c:pt>
                <c:pt idx="194">
                  <c:v>-76.590923649803997</c:v>
                </c:pt>
                <c:pt idx="195">
                  <c:v>-76.469219346631789</c:v>
                </c:pt>
                <c:pt idx="196">
                  <c:v>-76.342123853253668</c:v>
                </c:pt>
                <c:pt idx="197">
                  <c:v>-76.20968148985277</c:v>
                </c:pt>
                <c:pt idx="198">
                  <c:v>-76.071940495653521</c:v>
                </c:pt>
                <c:pt idx="199">
                  <c:v>-75.92895337641383</c:v>
                </c:pt>
                <c:pt idx="200">
                  <c:v>-75.780777263671325</c:v>
                </c:pt>
                <c:pt idx="201">
                  <c:v>-75.627474285350004</c:v>
                </c:pt>
                <c:pt idx="202">
                  <c:v>-75.469111947235177</c:v>
                </c:pt>
                <c:pt idx="203">
                  <c:v>-75.305763524703494</c:v>
                </c:pt>
                <c:pt idx="204">
                  <c:v>-75.137508463971841</c:v>
                </c:pt>
                <c:pt idx="205">
                  <c:v>-74.964432791997538</c:v>
                </c:pt>
                <c:pt idx="206">
                  <c:v>-74.786629534019823</c:v>
                </c:pt>
                <c:pt idx="207">
                  <c:v>-74.604199137581134</c:v>
                </c:pt>
                <c:pt idx="208">
                  <c:v>-74.417249901715337</c:v>
                </c:pt>
                <c:pt idx="209">
                  <c:v>-74.225898409821539</c:v>
                </c:pt>
                <c:pt idx="210">
                  <c:v>-74.030269964578039</c:v>
                </c:pt>
                <c:pt idx="211">
                  <c:v>-73.830499023077166</c:v>
                </c:pt>
                <c:pt idx="212">
                  <c:v>-73.626729630188876</c:v>
                </c:pt>
                <c:pt idx="213">
                  <c:v>-73.419115847984543</c:v>
                </c:pt>
                <c:pt idx="214">
                  <c:v>-73.207822178881543</c:v>
                </c:pt>
                <c:pt idx="215">
                  <c:v>-72.993023979996522</c:v>
                </c:pt>
                <c:pt idx="216">
                  <c:v>-72.774907866036088</c:v>
                </c:pt>
                <c:pt idx="217">
                  <c:v>-72.553672097897419</c:v>
                </c:pt>
                <c:pt idx="218">
                  <c:v>-72.32952695400769</c:v>
                </c:pt>
                <c:pt idx="219">
                  <c:v>-72.102695081310586</c:v>
                </c:pt>
                <c:pt idx="220">
                  <c:v>-71.873411822692077</c:v>
                </c:pt>
                <c:pt idx="221">
                  <c:v>-71.641925517557269</c:v>
                </c:pt>
                <c:pt idx="222">
                  <c:v>-71.408497772205138</c:v>
                </c:pt>
                <c:pt idx="223">
                  <c:v>-71.173403696613974</c:v>
                </c:pt>
                <c:pt idx="224">
                  <c:v>-70.936932104255291</c:v>
                </c:pt>
                <c:pt idx="225">
                  <c:v>-70.699385671573935</c:v>
                </c:pt>
                <c:pt idx="226">
                  <c:v>-70.461081053854542</c:v>
                </c:pt>
                <c:pt idx="227">
                  <c:v>-70.222348954297161</c:v>
                </c:pt>
                <c:pt idx="228">
                  <c:v>-69.983534143273062</c:v>
                </c:pt>
                <c:pt idx="229">
                  <c:v>-69.744995424929584</c:v>
                </c:pt>
                <c:pt idx="230">
                  <c:v>-69.507105548545425</c:v>
                </c:pt>
                <c:pt idx="231">
                  <c:v>-69.270251062313207</c:v>
                </c:pt>
                <c:pt idx="232">
                  <c:v>-69.034832107552802</c:v>
                </c:pt>
                <c:pt idx="233">
                  <c:v>-68.801262151712294</c:v>
                </c:pt>
                <c:pt idx="234">
                  <c:v>-68.569967658916653</c:v>
                </c:pt>
                <c:pt idx="235">
                  <c:v>-68.341387697247754</c:v>
                </c:pt>
                <c:pt idx="236">
                  <c:v>-68.115973482411107</c:v>
                </c:pt>
                <c:pt idx="237">
                  <c:v>-67.89418785791807</c:v>
                </c:pt>
                <c:pt idx="238">
                  <c:v>-67.676504712422229</c:v>
                </c:pt>
                <c:pt idx="239">
                  <c:v>-67.463408335358309</c:v>
                </c:pt>
                <c:pt idx="240">
                  <c:v>-67.255392712551625</c:v>
                </c:pt>
                <c:pt idx="241">
                  <c:v>-67.052960763978561</c:v>
                </c:pt>
                <c:pt idx="242">
                  <c:v>-66.856623526359158</c:v>
                </c:pt>
                <c:pt idx="243">
                  <c:v>-66.66689928374295</c:v>
                </c:pt>
                <c:pt idx="244">
                  <c:v>-66.484312649702858</c:v>
                </c:pt>
                <c:pt idx="245">
                  <c:v>-66.309393605167102</c:v>
                </c:pt>
                <c:pt idx="246">
                  <c:v>-66.142676496289155</c:v>
                </c:pt>
                <c:pt idx="247">
                  <c:v>-65.984698997080258</c:v>
                </c:pt>
                <c:pt idx="248">
                  <c:v>-65.836001041793097</c:v>
                </c:pt>
                <c:pt idx="249">
                  <c:v>-65.69712373224985</c:v>
                </c:pt>
                <c:pt idx="250">
                  <c:v>-65.568608225450333</c:v>
                </c:pt>
                <c:pt idx="251">
                  <c:v>-65.45099460686572</c:v>
                </c:pt>
                <c:pt idx="252">
                  <c:v>-65.34482075483902</c:v>
                </c:pt>
                <c:pt idx="253">
                  <c:v>-65.250621201439401</c:v>
                </c:pt>
                <c:pt idx="254">
                  <c:v>-65.168925995009403</c:v>
                </c:pt>
                <c:pt idx="255">
                  <c:v>-65.100259569440666</c:v>
                </c:pt>
                <c:pt idx="256">
                  <c:v>-65.045139624985879</c:v>
                </c:pt>
                <c:pt idx="257">
                  <c:v>-65.004076025103004</c:v>
                </c:pt>
                <c:pt idx="258">
                  <c:v>-64.977569713502959</c:v>
                </c:pt>
                <c:pt idx="259">
                  <c:v>-64.966111655188385</c:v>
                </c:pt>
                <c:pt idx="260">
                  <c:v>-64.970181804856708</c:v>
                </c:pt>
                <c:pt idx="261">
                  <c:v>-64.990248105632091</c:v>
                </c:pt>
                <c:pt idx="262">
                  <c:v>-65.026765520635053</c:v>
                </c:pt>
                <c:pt idx="263">
                  <c:v>-65.080175099468107</c:v>
                </c:pt>
                <c:pt idx="264">
                  <c:v>-65.150903081250775</c:v>
                </c:pt>
                <c:pt idx="265">
                  <c:v>-65.239360035430721</c:v>
                </c:pt>
                <c:pt idx="266">
                  <c:v>-65.345940041177272</c:v>
                </c:pt>
                <c:pt idx="267">
                  <c:v>-65.471019905813478</c:v>
                </c:pt>
                <c:pt idx="268">
                  <c:v>-65.614958422388597</c:v>
                </c:pt>
                <c:pt idx="269">
                  <c:v>-65.778095666207378</c:v>
                </c:pt>
                <c:pt idx="270">
                  <c:v>-65.96075232987765</c:v>
                </c:pt>
                <c:pt idx="271">
                  <c:v>-66.163229096225948</c:v>
                </c:pt>
                <c:pt idx="272">
                  <c:v>-66.385806048283229</c:v>
                </c:pt>
                <c:pt idx="273">
                  <c:v>-66.628742115429503</c:v>
                </c:pt>
                <c:pt idx="274">
                  <c:v>-66.892274554729582</c:v>
                </c:pt>
                <c:pt idx="275">
                  <c:v>-67.176618466486417</c:v>
                </c:pt>
                <c:pt idx="276">
                  <c:v>-67.481966343071505</c:v>
                </c:pt>
                <c:pt idx="277">
                  <c:v>-67.808487650172623</c:v>
                </c:pt>
                <c:pt idx="278">
                  <c:v>-68.156328439721349</c:v>
                </c:pt>
                <c:pt idx="279">
                  <c:v>-68.525610993906696</c:v>
                </c:pt>
                <c:pt idx="280">
                  <c:v>-68.916433499879275</c:v>
                </c:pt>
                <c:pt idx="281">
                  <c:v>-69.328869754935354</c:v>
                </c:pt>
                <c:pt idx="282">
                  <c:v>-69.762968902214809</c:v>
                </c:pt>
                <c:pt idx="283">
                  <c:v>-70.218755197160775</c:v>
                </c:pt>
                <c:pt idx="284">
                  <c:v>-70.696227805245343</c:v>
                </c:pt>
                <c:pt idx="285">
                  <c:v>-71.195360631690306</c:v>
                </c:pt>
                <c:pt idx="286">
                  <c:v>-71.716102184144376</c:v>
                </c:pt>
                <c:pt idx="287">
                  <c:v>-72.258375469498986</c:v>
                </c:pt>
                <c:pt idx="288">
                  <c:v>-72.822077926211136</c:v>
                </c:pt>
                <c:pt idx="289">
                  <c:v>-73.407081393677274</c:v>
                </c:pt>
                <c:pt idx="290">
                  <c:v>-74.013232120343133</c:v>
                </c:pt>
                <c:pt idx="291">
                  <c:v>-74.640350812338653</c:v>
                </c:pt>
                <c:pt idx="292">
                  <c:v>-75.288232724499949</c:v>
                </c:pt>
                <c:pt idx="293">
                  <c:v>-75.956647795666669</c:v>
                </c:pt>
                <c:pt idx="294">
                  <c:v>-76.645340830137513</c:v>
                </c:pt>
                <c:pt idx="295">
                  <c:v>-77.354031727105806</c:v>
                </c:pt>
                <c:pt idx="296">
                  <c:v>-78.082415759812477</c:v>
                </c:pt>
                <c:pt idx="297">
                  <c:v>-78.830163906001431</c:v>
                </c:pt>
                <c:pt idx="298">
                  <c:v>-79.596923231105791</c:v>
                </c:pt>
                <c:pt idx="299">
                  <c:v>-80.382317325359466</c:v>
                </c:pt>
                <c:pt idx="300">
                  <c:v>-81.185946795799552</c:v>
                </c:pt>
                <c:pt idx="301">
                  <c:v>-82.007389813836298</c:v>
                </c:pt>
                <c:pt idx="302">
                  <c:v>-82.846202718771323</c:v>
                </c:pt>
                <c:pt idx="303">
                  <c:v>-83.701920677322235</c:v>
                </c:pt>
                <c:pt idx="304">
                  <c:v>-84.574058398870534</c:v>
                </c:pt>
                <c:pt idx="305">
                  <c:v>-85.462110905809354</c:v>
                </c:pt>
                <c:pt idx="306">
                  <c:v>-86.365554358007941</c:v>
                </c:pt>
                <c:pt idx="307">
                  <c:v>-87.283846930066176</c:v>
                </c:pt>
                <c:pt idx="308">
                  <c:v>-88.216429739680279</c:v>
                </c:pt>
                <c:pt idx="309">
                  <c:v>-89.162727825110565</c:v>
                </c:pt>
                <c:pt idx="310">
                  <c:v>-90.122151169416568</c:v>
                </c:pt>
                <c:pt idx="311">
                  <c:v>-91.094095768821873</c:v>
                </c:pt>
                <c:pt idx="312">
                  <c:v>-92.077944742287258</c:v>
                </c:pt>
                <c:pt idx="313">
                  <c:v>-93.073069479107204</c:v>
                </c:pt>
                <c:pt idx="314">
                  <c:v>-94.078830821105086</c:v>
                </c:pt>
                <c:pt idx="315">
                  <c:v>-95.094580275788772</c:v>
                </c:pt>
                <c:pt idx="316">
                  <c:v>-96.119661256638778</c:v>
                </c:pt>
                <c:pt idx="317">
                  <c:v>-97.153410346530862</c:v>
                </c:pt>
                <c:pt idx="318">
                  <c:v>-98.195158580154441</c:v>
                </c:pt>
                <c:pt idx="319">
                  <c:v>-99.244232741169625</c:v>
                </c:pt>
                <c:pt idx="320">
                  <c:v>-100.29995666974204</c:v>
                </c:pt>
                <c:pt idx="321">
                  <c:v>-101.36165257601809</c:v>
                </c:pt>
                <c:pt idx="322">
                  <c:v>-102.42864235504393</c:v>
                </c:pt>
                <c:pt idx="323">
                  <c:v>-103.50024889858953</c:v>
                </c:pt>
                <c:pt idx="324">
                  <c:v>-104.57579739932467</c:v>
                </c:pt>
                <c:pt idx="325">
                  <c:v>-105.65461664277342</c:v>
                </c:pt>
                <c:pt idx="326">
                  <c:v>-106.73604028250064</c:v>
                </c:pt>
                <c:pt idx="327">
                  <c:v>-107.81940809402444</c:v>
                </c:pt>
                <c:pt idx="328">
                  <c:v>-108.90406720297317</c:v>
                </c:pt>
                <c:pt idx="329">
                  <c:v>-109.98937328312093</c:v>
                </c:pt>
                <c:pt idx="330">
                  <c:v>-111.07469171999442</c:v>
                </c:pt>
                <c:pt idx="331">
                  <c:v>-112.15939873589167</c:v>
                </c:pt>
                <c:pt idx="332">
                  <c:v>-113.2428824722891</c:v>
                </c:pt>
                <c:pt idx="333">
                  <c:v>-114.32454402579411</c:v>
                </c:pt>
                <c:pt idx="334">
                  <c:v>-115.40379843399121</c:v>
                </c:pt>
                <c:pt idx="335">
                  <c:v>-116.48007560777519</c:v>
                </c:pt>
                <c:pt idx="336">
                  <c:v>-117.55282120701131</c:v>
                </c:pt>
                <c:pt idx="337">
                  <c:v>-118.62149745666052</c:v>
                </c:pt>
                <c:pt idx="338">
                  <c:v>-119.685583900808</c:v>
                </c:pt>
                <c:pt idx="339">
                  <c:v>-120.74457809238774</c:v>
                </c:pt>
                <c:pt idx="340">
                  <c:v>-121.79799621674418</c:v>
                </c:pt>
                <c:pt idx="341">
                  <c:v>-122.84537364756416</c:v>
                </c:pt>
                <c:pt idx="342">
                  <c:v>-123.88626543409666</c:v>
                </c:pt>
                <c:pt idx="343">
                  <c:v>-124.92024671899611</c:v>
                </c:pt>
                <c:pt idx="344">
                  <c:v>-125.94691308653759</c:v>
                </c:pt>
                <c:pt idx="345">
                  <c:v>-126.96588084136245</c:v>
                </c:pt>
                <c:pt idx="346">
                  <c:v>-127.97678721833726</c:v>
                </c:pt>
                <c:pt idx="347">
                  <c:v>-128.97929052449879</c:v>
                </c:pt>
                <c:pt idx="348">
                  <c:v>-129.97307021447276</c:v>
                </c:pt>
                <c:pt idx="349">
                  <c:v>-130.95782690110056</c:v>
                </c:pt>
                <c:pt idx="350">
                  <c:v>-131.93328230338159</c:v>
                </c:pt>
                <c:pt idx="351">
                  <c:v>-132.89917913415252</c:v>
                </c:pt>
                <c:pt idx="352">
                  <c:v>-133.85528093022594</c:v>
                </c:pt>
                <c:pt idx="353">
                  <c:v>-134.80137182796511</c:v>
                </c:pt>
                <c:pt idx="354">
                  <c:v>-135.7372562875135</c:v>
                </c:pt>
                <c:pt idx="355">
                  <c:v>-136.66275876906968</c:v>
                </c:pt>
                <c:pt idx="356">
                  <c:v>-137.57772336477427</c:v>
                </c:pt>
                <c:pt idx="357">
                  <c:v>-138.48201338987022</c:v>
                </c:pt>
                <c:pt idx="358">
                  <c:v>-139.37551093689629</c:v>
                </c:pt>
                <c:pt idx="359">
                  <c:v>-140.25811639670263</c:v>
                </c:pt>
                <c:pt idx="360">
                  <c:v>-141.12974795009217</c:v>
                </c:pt>
                <c:pt idx="361">
                  <c:v>-141.99034103386728</c:v>
                </c:pt>
                <c:pt idx="362">
                  <c:v>-142.83984778500536</c:v>
                </c:pt>
                <c:pt idx="363">
                  <c:v>-143.67823646660224</c:v>
                </c:pt>
                <c:pt idx="364">
                  <c:v>-144.50549087911807</c:v>
                </c:pt>
                <c:pt idx="365">
                  <c:v>-145.32160976032574</c:v>
                </c:pt>
                <c:pt idx="366">
                  <c:v>-146.12660617721983</c:v>
                </c:pt>
                <c:pt idx="367">
                  <c:v>-146.92050691296998</c:v>
                </c:pt>
                <c:pt idx="368">
                  <c:v>-147.70335185183259</c:v>
                </c:pt>
                <c:pt idx="369">
                  <c:v>-148.47519336474133</c:v>
                </c:pt>
                <c:pt idx="370">
                  <c:v>-149.23609569810455</c:v>
                </c:pt>
                <c:pt idx="371">
                  <c:v>-149.98613436813864</c:v>
                </c:pt>
                <c:pt idx="372">
                  <c:v>-150.72539556285912</c:v>
                </c:pt>
                <c:pt idx="373">
                  <c:v>-151.45397555366</c:v>
                </c:pt>
                <c:pt idx="374">
                  <c:v>-152.17198011819838</c:v>
                </c:pt>
                <c:pt idx="375">
                  <c:v>-152.87952397612241</c:v>
                </c:pt>
                <c:pt idx="376">
                  <c:v>-153.57673023897331</c:v>
                </c:pt>
                <c:pt idx="377">
                  <c:v>-154.26372987542439</c:v>
                </c:pt>
                <c:pt idx="378">
                  <c:v>-154.94066119283409</c:v>
                </c:pt>
                <c:pt idx="379">
                  <c:v>-155.60766933593089</c:v>
                </c:pt>
                <c:pt idx="380">
                  <c:v>-156.26490580328127</c:v>
                </c:pt>
                <c:pt idx="381">
                  <c:v>-156.91252798205889</c:v>
                </c:pt>
                <c:pt idx="382">
                  <c:v>-157.55069870147958</c:v>
                </c:pt>
                <c:pt idx="383">
                  <c:v>-158.1795858051552</c:v>
                </c:pt>
                <c:pt idx="384">
                  <c:v>-158.79936174248948</c:v>
                </c:pt>
                <c:pt idx="385">
                  <c:v>-159.41020317914419</c:v>
                </c:pt>
                <c:pt idx="386">
                  <c:v>-160.01229062649895</c:v>
                </c:pt>
                <c:pt idx="387">
                  <c:v>-160.60580808994575</c:v>
                </c:pt>
                <c:pt idx="388">
                  <c:v>-161.19094273578244</c:v>
                </c:pt>
                <c:pt idx="389">
                  <c:v>-161.76788457639651</c:v>
                </c:pt>
                <c:pt idx="390">
                  <c:v>-162.33682617337675</c:v>
                </c:pt>
                <c:pt idx="391">
                  <c:v>-162.89796235813282</c:v>
                </c:pt>
                <c:pt idx="392">
                  <c:v>-163.45148996956172</c:v>
                </c:pt>
                <c:pt idx="393">
                  <c:v>-163.99760760826018</c:v>
                </c:pt>
                <c:pt idx="394">
                  <c:v>-164.53651540675202</c:v>
                </c:pt>
                <c:pt idx="395">
                  <c:v>-165.06841481517344</c:v>
                </c:pt>
                <c:pt idx="396">
                  <c:v>-165.59350840183893</c:v>
                </c:pt>
                <c:pt idx="397">
                  <c:v>-166.11199966809363</c:v>
                </c:pt>
                <c:pt idx="398">
                  <c:v>-166.62409287685034</c:v>
                </c:pt>
                <c:pt idx="399">
                  <c:v>-167.12999289419744</c:v>
                </c:pt>
                <c:pt idx="400">
                  <c:v>-167.62990504346365</c:v>
                </c:pt>
                <c:pt idx="401">
                  <c:v>-168.12403497112271</c:v>
                </c:pt>
                <c:pt idx="402">
                  <c:v>-168.61258852392174</c:v>
                </c:pt>
                <c:pt idx="403">
                  <c:v>-169.09577163662442</c:v>
                </c:pt>
                <c:pt idx="404">
                  <c:v>-169.57379022975994</c:v>
                </c:pt>
                <c:pt idx="405">
                  <c:v>-170.0468501167814</c:v>
                </c:pt>
                <c:pt idx="406">
                  <c:v>-170.51515692004187</c:v>
                </c:pt>
                <c:pt idx="407">
                  <c:v>-170.97891599500633</c:v>
                </c:pt>
                <c:pt idx="408">
                  <c:v>-171.43833236212913</c:v>
                </c:pt>
                <c:pt idx="409">
                  <c:v>-171.89361064583508</c:v>
                </c:pt>
                <c:pt idx="410">
                  <c:v>-172.34495502005356</c:v>
                </c:pt>
                <c:pt idx="411">
                  <c:v>-172.79256915976651</c:v>
                </c:pt>
                <c:pt idx="412">
                  <c:v>-173.2366561980418</c:v>
                </c:pt>
                <c:pt idx="413">
                  <c:v>-173.67741868803185</c:v>
                </c:pt>
                <c:pt idx="414">
                  <c:v>-174.11505856943143</c:v>
                </c:pt>
                <c:pt idx="415">
                  <c:v>-174.54977713889517</c:v>
                </c:pt>
                <c:pt idx="416">
                  <c:v>-174.98177502392556</c:v>
                </c:pt>
                <c:pt idx="417">
                  <c:v>-175.41125215975163</c:v>
                </c:pt>
                <c:pt idx="418">
                  <c:v>-175.83840776872495</c:v>
                </c:pt>
                <c:pt idx="419">
                  <c:v>-176.26344034176876</c:v>
                </c:pt>
                <c:pt idx="420">
                  <c:v>-176.68654762142054</c:v>
                </c:pt>
                <c:pt idx="421">
                  <c:v>-177.10792658601645</c:v>
                </c:pt>
                <c:pt idx="422">
                  <c:v>-177.52777343456674</c:v>
                </c:pt>
                <c:pt idx="423">
                  <c:v>-177.94628357188301</c:v>
                </c:pt>
                <c:pt idx="424">
                  <c:v>-178.36365159351075</c:v>
                </c:pt>
                <c:pt idx="425">
                  <c:v>-178.78007127003423</c:v>
                </c:pt>
                <c:pt idx="426">
                  <c:v>-179.19573553031492</c:v>
                </c:pt>
                <c:pt idx="427">
                  <c:v>-179.61083644322756</c:v>
                </c:pt>
                <c:pt idx="428">
                  <c:v>179.97443480254054</c:v>
                </c:pt>
                <c:pt idx="429">
                  <c:v>179.55988792105941</c:v>
                </c:pt>
                <c:pt idx="430">
                  <c:v>179.14533355453818</c:v>
                </c:pt>
                <c:pt idx="431">
                  <c:v>178.73058330194894</c:v>
                </c:pt>
                <c:pt idx="432">
                  <c:v>178.31544975133789</c:v>
                </c:pt>
                <c:pt idx="433">
                  <c:v>177.89974651625965</c:v>
                </c:pt>
                <c:pt idx="434">
                  <c:v>177.48328827678239</c:v>
                </c:pt>
                <c:pt idx="435">
                  <c:v>177.06589082550732</c:v>
                </c:pt>
                <c:pt idx="436">
                  <c:v>176.64737111904796</c:v>
                </c:pt>
                <c:pt idx="437">
                  <c:v>176.2275473354218</c:v>
                </c:pt>
                <c:pt idx="438">
                  <c:v>175.80623893780214</c:v>
                </c:pt>
                <c:pt idx="439">
                  <c:v>175.38326674508082</c:v>
                </c:pt>
                <c:pt idx="440">
                  <c:v>174.95845300969293</c:v>
                </c:pt>
                <c:pt idx="441">
                  <c:v>174.53162150315052</c:v>
                </c:pt>
                <c:pt idx="442">
                  <c:v>174.10259760973176</c:v>
                </c:pt>
                <c:pt idx="443">
                  <c:v>173.67120842876619</c:v>
                </c:pt>
                <c:pt idx="444">
                  <c:v>173.23728288594805</c:v>
                </c:pt>
                <c:pt idx="445">
                  <c:v>172.80065185410317</c:v>
                </c:pt>
                <c:pt idx="446">
                  <c:v>172.36114828382259</c:v>
                </c:pt>
                <c:pt idx="447">
                  <c:v>171.91860734435744</c:v>
                </c:pt>
                <c:pt idx="448">
                  <c:v>171.47286657515704</c:v>
                </c:pt>
                <c:pt idx="449">
                  <c:v>171.02376604840421</c:v>
                </c:pt>
                <c:pt idx="450">
                  <c:v>170.57114854287732</c:v>
                </c:pt>
                <c:pt idx="451">
                  <c:v>170.11485972943922</c:v>
                </c:pt>
                <c:pt idx="452">
                  <c:v>169.6547483684119</c:v>
                </c:pt>
                <c:pt idx="453">
                  <c:v>169.19066651905604</c:v>
                </c:pt>
                <c:pt idx="454">
                  <c:v>168.72246976132865</c:v>
                </c:pt>
                <c:pt idx="455">
                  <c:v>168.25001743003031</c:v>
                </c:pt>
                <c:pt idx="456">
                  <c:v>167.77317286140007</c:v>
                </c:pt>
                <c:pt idx="457">
                  <c:v>167.29180365213853</c:v>
                </c:pt>
                <c:pt idx="458">
                  <c:v>166.80578193077014</c:v>
                </c:pt>
                <c:pt idx="459">
                  <c:v>166.31498464116586</c:v>
                </c:pt>
                <c:pt idx="460">
                  <c:v>165.81929383795449</c:v>
                </c:pt>
                <c:pt idx="461">
                  <c:v>165.31859699345603</c:v>
                </c:pt>
                <c:pt idx="462">
                  <c:v>164.81278731564777</c:v>
                </c:pt>
                <c:pt idx="463">
                  <c:v>164.3017640765691</c:v>
                </c:pt>
                <c:pt idx="464">
                  <c:v>163.78543295043343</c:v>
                </c:pt>
                <c:pt idx="465">
                  <c:v>163.26370636058812</c:v>
                </c:pt>
                <c:pt idx="466">
                  <c:v>162.73650383431342</c:v>
                </c:pt>
                <c:pt idx="467">
                  <c:v>162.20375236430971</c:v>
                </c:pt>
                <c:pt idx="468">
                  <c:v>161.66538677555877</c:v>
                </c:pt>
                <c:pt idx="469">
                  <c:v>161.1213500960896</c:v>
                </c:pt>
                <c:pt idx="470">
                  <c:v>160.57159393000921</c:v>
                </c:pt>
                <c:pt idx="471">
                  <c:v>160.01607883099419</c:v>
                </c:pt>
                <c:pt idx="472">
                  <c:v>159.45477467427054</c:v>
                </c:pt>
                <c:pt idx="473">
                  <c:v>158.8876610249354</c:v>
                </c:pt>
                <c:pt idx="474">
                  <c:v>158.31472750032128</c:v>
                </c:pt>
                <c:pt idx="475">
                  <c:v>157.73597412392991</c:v>
                </c:pt>
                <c:pt idx="476">
                  <c:v>157.15141166832842</c:v>
                </c:pt>
                <c:pt idx="477">
                  <c:v>156.56106198424587</c:v>
                </c:pt>
                <c:pt idx="478">
                  <c:v>155.96495831299512</c:v>
                </c:pt>
                <c:pt idx="479">
                  <c:v>155.36314557923234</c:v>
                </c:pt>
                <c:pt idx="480">
                  <c:v>154.75568066097486</c:v>
                </c:pt>
                <c:pt idx="481">
                  <c:v>154.14263263374895</c:v>
                </c:pt>
                <c:pt idx="482">
                  <c:v>153.52408298568531</c:v>
                </c:pt>
                <c:pt idx="483">
                  <c:v>152.90012580039254</c:v>
                </c:pt>
                <c:pt idx="484">
                  <c:v>152.27086790445469</c:v>
                </c:pt>
                <c:pt idx="485">
                  <c:v>151.63642897646838</c:v>
                </c:pt>
                <c:pt idx="486">
                  <c:v>150.99694161464569</c:v>
                </c:pt>
                <c:pt idx="487">
                  <c:v>150.35255136013757</c:v>
                </c:pt>
                <c:pt idx="488">
                  <c:v>149.70341667344039</c:v>
                </c:pt>
                <c:pt idx="489">
                  <c:v>149.04970886145793</c:v>
                </c:pt>
                <c:pt idx="490">
                  <c:v>148.39161195308216</c:v>
                </c:pt>
                <c:pt idx="491">
                  <c:v>147.72932252146256</c:v>
                </c:pt>
                <c:pt idx="492">
                  <c:v>147.06304945149364</c:v>
                </c:pt>
                <c:pt idx="493">
                  <c:v>146.39301365144991</c:v>
                </c:pt>
                <c:pt idx="494">
                  <c:v>145.71944770813101</c:v>
                </c:pt>
                <c:pt idx="495">
                  <c:v>145.04259548533463</c:v>
                </c:pt>
                <c:pt idx="496">
                  <c:v>144.36271166598607</c:v>
                </c:pt>
                <c:pt idx="497">
                  <c:v>143.68006123873644</c:v>
                </c:pt>
                <c:pt idx="498">
                  <c:v>142.9949189304007</c:v>
                </c:pt>
                <c:pt idx="499">
                  <c:v>142.30756858611042</c:v>
                </c:pt>
                <c:pt idx="500">
                  <c:v>141.6183024996084</c:v>
                </c:pt>
                <c:pt idx="501">
                  <c:v>140.92742069662305</c:v>
                </c:pt>
                <c:pt idx="502">
                  <c:v>140.23523017477794</c:v>
                </c:pt>
                <c:pt idx="503">
                  <c:v>139.54204410395343</c:v>
                </c:pt>
                <c:pt idx="504">
                  <c:v>138.84818099148748</c:v>
                </c:pt>
                <c:pt idx="505">
                  <c:v>138.15396381698147</c:v>
                </c:pt>
                <c:pt idx="506">
                  <c:v>137.45971914185017</c:v>
                </c:pt>
                <c:pt idx="507">
                  <c:v>136.76577619904094</c:v>
                </c:pt>
                <c:pt idx="508">
                  <c:v>136.0724659685936</c:v>
                </c:pt>
                <c:pt idx="509">
                  <c:v>135.38012024487466</c:v>
                </c:pt>
                <c:pt idx="510">
                  <c:v>134.68907070143027</c:v>
                </c:pt>
                <c:pt idx="511">
                  <c:v>133.99964795942961</c:v>
                </c:pt>
                <c:pt idx="512">
                  <c:v>133.31218066562789</c:v>
                </c:pt>
                <c:pt idx="513">
                  <c:v>132.62699458566672</c:v>
                </c:pt>
                <c:pt idx="514">
                  <c:v>131.94441171835874</c:v>
                </c:pt>
                <c:pt idx="515">
                  <c:v>131.26474943634304</c:v>
                </c:pt>
                <c:pt idx="516">
                  <c:v>130.58831965820173</c:v>
                </c:pt>
                <c:pt idx="517">
                  <c:v>129.91542805676713</c:v>
                </c:pt>
                <c:pt idx="518">
                  <c:v>129.2463733079309</c:v>
                </c:pt>
                <c:pt idx="519">
                  <c:v>128.58144638382905</c:v>
                </c:pt>
                <c:pt idx="520">
                  <c:v>127.92092989377807</c:v>
                </c:pt>
                <c:pt idx="521">
                  <c:v>127.26509747584284</c:v>
                </c:pt>
                <c:pt idx="522">
                  <c:v>126.6142132413863</c:v>
                </c:pt>
                <c:pt idx="523">
                  <c:v>125.96853127441133</c:v>
                </c:pt>
                <c:pt idx="524">
                  <c:v>125.32829518699091</c:v>
                </c:pt>
                <c:pt idx="525">
                  <c:v>124.69373773153539</c:v>
                </c:pt>
                <c:pt idx="526">
                  <c:v>124.06508047015517</c:v>
                </c:pt>
                <c:pt idx="527">
                  <c:v>123.44253350087861</c:v>
                </c:pt>
                <c:pt idx="528">
                  <c:v>122.82629524003018</c:v>
                </c:pt>
                <c:pt idx="529">
                  <c:v>122.21655225963325</c:v>
                </c:pt>
                <c:pt idx="530">
                  <c:v>121.61347917833569</c:v>
                </c:pt>
                <c:pt idx="531">
                  <c:v>121.01723860397189</c:v>
                </c:pt>
                <c:pt idx="532">
                  <c:v>120.42798112558837</c:v>
                </c:pt>
                <c:pt idx="533">
                  <c:v>119.84584535248221</c:v>
                </c:pt>
                <c:pt idx="534">
                  <c:v>119.2709579975737</c:v>
                </c:pt>
                <c:pt idx="535">
                  <c:v>118.70343400226226</c:v>
                </c:pt>
                <c:pt idx="536">
                  <c:v>118.14337669977004</c:v>
                </c:pt>
                <c:pt idx="537">
                  <c:v>117.59087801387342</c:v>
                </c:pt>
                <c:pt idx="538">
                  <c:v>117.04601868987613</c:v>
                </c:pt>
                <c:pt idx="539">
                  <c:v>116.50886855464083</c:v>
                </c:pt>
                <c:pt idx="540">
                  <c:v>115.97948680251248</c:v>
                </c:pt>
                <c:pt idx="541">
                  <c:v>115.45792230400153</c:v>
                </c:pt>
              </c:numCache>
            </c:numRef>
          </c:yVal>
          <c:smooth val="1"/>
          <c:extLst>
            <c:ext xmlns:c16="http://schemas.microsoft.com/office/drawing/2014/chart" uri="{C3380CC4-5D6E-409C-BE32-E72D297353CC}">
              <c16:uniqueId val="{00000001-0FB9-4663-91DF-5C8FC461A7AF}"/>
            </c:ext>
          </c:extLst>
        </c:ser>
        <c:dLbls>
          <c:showLegendKey val="0"/>
          <c:showVal val="0"/>
          <c:showCatName val="0"/>
          <c:showSerName val="0"/>
          <c:showPercent val="0"/>
          <c:showBubbleSize val="0"/>
        </c:dLbls>
        <c:axId val="555250048"/>
        <c:axId val="555235968"/>
      </c:scatterChart>
      <c:valAx>
        <c:axId val="555231872"/>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555234048"/>
        <c:crosses val="autoZero"/>
        <c:crossBetween val="midCat"/>
      </c:valAx>
      <c:valAx>
        <c:axId val="555234048"/>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555231872"/>
        <c:crosses val="autoZero"/>
        <c:crossBetween val="midCat"/>
        <c:majorUnit val="20"/>
        <c:minorUnit val="10"/>
      </c:valAx>
      <c:valAx>
        <c:axId val="555235968"/>
        <c:scaling>
          <c:orientation val="minMax"/>
          <c:max val="180"/>
          <c:min val="-180"/>
        </c:scaling>
        <c:delete val="0"/>
        <c:axPos val="r"/>
        <c:numFmt formatCode="General" sourceLinked="1"/>
        <c:majorTickMark val="out"/>
        <c:minorTickMark val="none"/>
        <c:tickLblPos val="nextTo"/>
        <c:crossAx val="555250048"/>
        <c:crosses val="max"/>
        <c:crossBetween val="midCat"/>
        <c:majorUnit val="90"/>
        <c:minorUnit val="45"/>
      </c:valAx>
      <c:valAx>
        <c:axId val="555250048"/>
        <c:scaling>
          <c:logBase val="10"/>
          <c:orientation val="minMax"/>
        </c:scaling>
        <c:delete val="1"/>
        <c:axPos val="b"/>
        <c:numFmt formatCode="0.00" sourceLinked="1"/>
        <c:majorTickMark val="out"/>
        <c:minorTickMark val="none"/>
        <c:tickLblPos val="nextTo"/>
        <c:crossAx val="555235968"/>
        <c:crosses val="autoZero"/>
        <c:crossBetween val="midCat"/>
      </c:valAx>
    </c:plotArea>
    <c:legend>
      <c:legendPos val="r"/>
      <c:layout>
        <c:manualLayout>
          <c:xMode val="edge"/>
          <c:yMode val="edge"/>
          <c:x val="0.79880558209512509"/>
          <c:y val="0.14321997959862004"/>
          <c:w val="0.13459449276057311"/>
          <c:h val="0.10691609861199437"/>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Error</a:t>
            </a:r>
            <a:r>
              <a:rPr lang="en-US" baseline="0"/>
              <a:t> Amplifier Transfer</a:t>
            </a:r>
          </a:p>
        </c:rich>
      </c:tx>
      <c:overlay val="0"/>
    </c:title>
    <c:autoTitleDeleted val="0"/>
    <c:plotArea>
      <c:layout/>
      <c:scatterChart>
        <c:scatterStyle val="smoothMarker"/>
        <c:varyColors val="0"/>
        <c:ser>
          <c:idx val="0"/>
          <c:order val="0"/>
          <c:tx>
            <c:v>Gain(dB)</c:v>
          </c:tx>
          <c:marker>
            <c:symbol val="none"/>
          </c:marker>
          <c:xVal>
            <c:numRef>
              <c:f>Control_Loop_Tables!$N$19:$N$560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Control_Loop_Tables!$BC$19:$BC$560</c:f>
              <c:numCache>
                <c:formatCode>General</c:formatCode>
                <c:ptCount val="542"/>
                <c:pt idx="0">
                  <c:v>23.066041236679048</c:v>
                </c:pt>
                <c:pt idx="1">
                  <c:v>22.867922128201279</c:v>
                </c:pt>
                <c:pt idx="2">
                  <c:v>22.669890790314845</c:v>
                </c:pt>
                <c:pt idx="3">
                  <c:v>22.471951276153881</c:v>
                </c:pt>
                <c:pt idx="4">
                  <c:v>22.274107821955006</c:v>
                </c:pt>
                <c:pt idx="5">
                  <c:v>22.076364854942074</c:v>
                </c:pt>
                <c:pt idx="6">
                  <c:v>21.878727001511781</c:v>
                </c:pt>
                <c:pt idx="7">
                  <c:v>21.681199095731486</c:v>
                </c:pt>
                <c:pt idx="8">
                  <c:v>21.483786188153971</c:v>
                </c:pt>
                <c:pt idx="9">
                  <c:v>21.286493554958156</c:v>
                </c:pt>
                <c:pt idx="10">
                  <c:v>21.089326707423083</c:v>
                </c:pt>
                <c:pt idx="11">
                  <c:v>20.892291401741396</c:v>
                </c:pt>
                <c:pt idx="12">
                  <c:v>20.695393649179014</c:v>
                </c:pt>
                <c:pt idx="13">
                  <c:v>20.498639726588195</c:v>
                </c:pt>
                <c:pt idx="14">
                  <c:v>20.302036187276975</c:v>
                </c:pt>
                <c:pt idx="15">
                  <c:v>20.105589872241737</c:v>
                </c:pt>
                <c:pt idx="16">
                  <c:v>19.909307921766182</c:v>
                </c:pt>
                <c:pt idx="17">
                  <c:v>19.713197787389429</c:v>
                </c:pt>
                <c:pt idx="18">
                  <c:v>19.517267244245247</c:v>
                </c:pt>
                <c:pt idx="19">
                  <c:v>19.321524403773545</c:v>
                </c:pt>
                <c:pt idx="20">
                  <c:v>19.125977726803413</c:v>
                </c:pt>
                <c:pt idx="21">
                  <c:v>18.930636037005449</c:v>
                </c:pt>
                <c:pt idx="22">
                  <c:v>18.735508534710434</c:v>
                </c:pt>
                <c:pt idx="23">
                  <c:v>18.540604811087803</c:v>
                </c:pt>
                <c:pt idx="24">
                  <c:v>18.345934862677986</c:v>
                </c:pt>
                <c:pt idx="25">
                  <c:v>18.151509106266875</c:v>
                </c:pt>
                <c:pt idx="26">
                  <c:v>17.957338394092723</c:v>
                </c:pt>
                <c:pt idx="27">
                  <c:v>17.76343402936833</c:v>
                </c:pt>
                <c:pt idx="28">
                  <c:v>17.569807782102458</c:v>
                </c:pt>
                <c:pt idx="29">
                  <c:v>17.376471905198709</c:v>
                </c:pt>
                <c:pt idx="30">
                  <c:v>17.183439150807693</c:v>
                </c:pt>
                <c:pt idx="31">
                  <c:v>16.990722786904268</c:v>
                </c:pt>
                <c:pt idx="32">
                  <c:v>16.798336614058226</c:v>
                </c:pt>
                <c:pt idx="33">
                  <c:v>16.606294982360541</c:v>
                </c:pt>
                <c:pt idx="34">
                  <c:v>16.414612808465773</c:v>
                </c:pt>
                <c:pt idx="35">
                  <c:v>16.223305592702747</c:v>
                </c:pt>
                <c:pt idx="36">
                  <c:v>16.032389436202774</c:v>
                </c:pt>
                <c:pt idx="37">
                  <c:v>15.841881057988163</c:v>
                </c:pt>
                <c:pt idx="38">
                  <c:v>15.65179781195717</c:v>
                </c:pt>
                <c:pt idx="39">
                  <c:v>15.462157703696345</c:v>
                </c:pt>
                <c:pt idx="40">
                  <c:v>15.272979407043506</c:v>
                </c:pt>
                <c:pt idx="41">
                  <c:v>15.084282280317964</c:v>
                </c:pt>
                <c:pt idx="42">
                  <c:v>14.89608638212745</c:v>
                </c:pt>
                <c:pt idx="43">
                  <c:v>14.708412486653499</c:v>
                </c:pt>
                <c:pt idx="44">
                  <c:v>14.521282098308619</c:v>
                </c:pt>
                <c:pt idx="45">
                  <c:v>14.334717465651414</c:v>
                </c:pt>
                <c:pt idx="46">
                  <c:v>14.148741594437087</c:v>
                </c:pt>
                <c:pt idx="47">
                  <c:v>13.963378259672098</c:v>
                </c:pt>
                <c:pt idx="48">
                  <c:v>13.778652016534124</c:v>
                </c:pt>
                <c:pt idx="49">
                  <c:v>13.594588210008624</c:v>
                </c:pt>
                <c:pt idx="50">
                  <c:v>13.411212983087129</c:v>
                </c:pt>
                <c:pt idx="51">
                  <c:v>13.228553283361826</c:v>
                </c:pt>
                <c:pt idx="52">
                  <c:v>13.046636867845177</c:v>
                </c:pt>
                <c:pt idx="53">
                  <c:v>12.865492305834092</c:v>
                </c:pt>
                <c:pt idx="54">
                  <c:v>12.685148979633585</c:v>
                </c:pt>
                <c:pt idx="55">
                  <c:v>12.505637082946194</c:v>
                </c:pt>
                <c:pt idx="56">
                  <c:v>12.326987616729788</c:v>
                </c:pt>
                <c:pt idx="57">
                  <c:v>12.149232382321786</c:v>
                </c:pt>
                <c:pt idx="58">
                  <c:v>11.972403971624574</c:v>
                </c:pt>
                <c:pt idx="59">
                  <c:v>11.796535754145154</c:v>
                </c:pt>
                <c:pt idx="60">
                  <c:v>11.621661860682504</c:v>
                </c:pt>
                <c:pt idx="61">
                  <c:v>11.447817163458136</c:v>
                </c:pt>
                <c:pt idx="62">
                  <c:v>11.275037252487428</c:v>
                </c:pt>
                <c:pt idx="63">
                  <c:v>11.103358407998591</c:v>
                </c:pt>
                <c:pt idx="64">
                  <c:v>10.932817568711503</c:v>
                </c:pt>
                <c:pt idx="65">
                  <c:v>10.763452295801741</c:v>
                </c:pt>
                <c:pt idx="66">
                  <c:v>10.595300732389282</c:v>
                </c:pt>
                <c:pt idx="67">
                  <c:v>10.428401558407094</c:v>
                </c:pt>
                <c:pt idx="68">
                  <c:v>10.262793940726741</c:v>
                </c:pt>
                <c:pt idx="69">
                  <c:v>10.098517478440968</c:v>
                </c:pt>
                <c:pt idx="70">
                  <c:v>9.9356121432300313</c:v>
                </c:pt>
                <c:pt idx="71">
                  <c:v>9.77411821476983</c:v>
                </c:pt>
                <c:pt idx="72">
                  <c:v>9.6140762111728915</c:v>
                </c:pt>
                <c:pt idx="73">
                  <c:v>9.455526814490895</c:v>
                </c:pt>
                <c:pt idx="74">
                  <c:v>9.2985107913480096</c:v>
                </c:pt>
                <c:pt idx="75">
                  <c:v>9.1430689088169732</c:v>
                </c:pt>
                <c:pt idx="76">
                  <c:v>8.9892418456977925</c:v>
                </c:pt>
                <c:pt idx="77">
                  <c:v>8.8370700994048619</c:v>
                </c:pt>
                <c:pt idx="78">
                  <c:v>8.6865938887218181</c:v>
                </c:pt>
                <c:pt idx="79">
                  <c:v>8.5378530527328174</c:v>
                </c:pt>
                <c:pt idx="80">
                  <c:v>8.3908869462939588</c:v>
                </c:pt>
                <c:pt idx="81">
                  <c:v>8.2457343324598806</c:v>
                </c:pt>
                <c:pt idx="82">
                  <c:v>8.1024332723342987</c:v>
                </c:pt>
                <c:pt idx="83">
                  <c:v>7.9610210128634264</c:v>
                </c:pt>
                <c:pt idx="84">
                  <c:v>7.8215338731412611</c:v>
                </c:pt>
                <c:pt idx="85">
                  <c:v>7.6840071298403503</c:v>
                </c:pt>
                <c:pt idx="86">
                  <c:v>7.548474902423898</c:v>
                </c:pt>
                <c:pt idx="87">
                  <c:v>7.4149700388331929</c:v>
                </c:pt>
                <c:pt idx="88">
                  <c:v>7.2835240023734578</c:v>
                </c:pt>
                <c:pt idx="89">
                  <c:v>7.1541667605474437</c:v>
                </c:pt>
                <c:pt idx="90">
                  <c:v>7.0269266766017342</c:v>
                </c:pt>
                <c:pt idx="91">
                  <c:v>6.9018304045620971</c:v>
                </c:pt>
                <c:pt idx="92">
                  <c:v>6.7789027885315303</c:v>
                </c:pt>
                <c:pt idx="93">
                  <c:v>6.6581667670177547</c:v>
                </c:pt>
                <c:pt idx="94">
                  <c:v>6.539643283038922</c:v>
                </c:pt>
                <c:pt idx="95">
                  <c:v>6.423351200726489</c:v>
                </c:pt>
                <c:pt idx="96">
                  <c:v>6.3093072291093222</c:v>
                </c:pt>
                <c:pt idx="97">
                  <c:v>6.1975258537136426</c:v>
                </c:pt>
                <c:pt idx="98">
                  <c:v>6.0880192765601793</c:v>
                </c:pt>
                <c:pt idx="99">
                  <c:v>5.980797365074368</c:v>
                </c:pt>
                <c:pt idx="100">
                  <c:v>5.875867610354395</c:v>
                </c:pt>
                <c:pt idx="101">
                  <c:v>5.7732350951633133</c:v>
                </c:pt>
                <c:pt idx="102">
                  <c:v>5.6729024719284817</c:v>
                </c:pt>
                <c:pt idx="103">
                  <c:v>5.5748699509428787</c:v>
                </c:pt>
                <c:pt idx="104">
                  <c:v>5.479135298871979</c:v>
                </c:pt>
                <c:pt idx="105">
                  <c:v>5.3856938475777758</c:v>
                </c:pt>
                <c:pt idx="106">
                  <c:v>5.2945385131779901</c:v>
                </c:pt>
                <c:pt idx="107">
                  <c:v>5.2056598251673787</c:v>
                </c:pt>
                <c:pt idx="108">
                  <c:v>5.1190459653393798</c:v>
                </c:pt>
                <c:pt idx="109">
                  <c:v>5.0346828161611423</c:v>
                </c:pt>
                <c:pt idx="110">
                  <c:v>4.9525540181748067</c:v>
                </c:pt>
                <c:pt idx="111">
                  <c:v>4.8726410359262289</c:v>
                </c:pt>
                <c:pt idx="112">
                  <c:v>4.794923231853895</c:v>
                </c:pt>
                <c:pt idx="113">
                  <c:v>4.7193779475151825</c:v>
                </c:pt>
                <c:pt idx="114">
                  <c:v>4.6459805914769783</c:v>
                </c:pt>
                <c:pt idx="115">
                  <c:v>4.5747047331576418</c:v>
                </c:pt>
                <c:pt idx="116">
                  <c:v>4.5055222018780903</c:v>
                </c:pt>
                <c:pt idx="117">
                  <c:v>4.4384031903571914</c:v>
                </c:pt>
                <c:pt idx="118">
                  <c:v>4.3733163618782838</c:v>
                </c:pt>
                <c:pt idx="119">
                  <c:v>4.3102289603486152</c:v>
                </c:pt>
                <c:pt idx="120">
                  <c:v>4.2491069224828282</c:v>
                </c:pt>
                <c:pt idx="121">
                  <c:v>4.189914991354752</c:v>
                </c:pt>
                <c:pt idx="122">
                  <c:v>4.132616830586838</c:v>
                </c:pt>
                <c:pt idx="123">
                  <c:v>4.0771751384730486</c:v>
                </c:pt>
                <c:pt idx="124">
                  <c:v>4.0235517613699887</c:v>
                </c:pt>
                <c:pt idx="125">
                  <c:v>3.9717078057286499</c:v>
                </c:pt>
                <c:pt idx="126">
                  <c:v>3.9216037481860062</c:v>
                </c:pt>
                <c:pt idx="127">
                  <c:v>3.8731995431834836</c:v>
                </c:pt>
                <c:pt idx="128">
                  <c:v>3.8264547276292982</c:v>
                </c:pt>
                <c:pt idx="129">
                  <c:v>3.7813285221745496</c:v>
                </c:pt>
                <c:pt idx="130">
                  <c:v>3.737779928725689</c:v>
                </c:pt>
                <c:pt idx="131">
                  <c:v>3.6957678238683171</c:v>
                </c:pt>
                <c:pt idx="132">
                  <c:v>3.6552510479313871</c:v>
                </c:pt>
                <c:pt idx="133">
                  <c:v>3.6161884894681817</c:v>
                </c:pt>
                <c:pt idx="134">
                  <c:v>3.5785391649843259</c:v>
                </c:pt>
                <c:pt idx="135">
                  <c:v>3.5422622937850172</c:v>
                </c:pt>
                <c:pt idx="136">
                  <c:v>3.507317367861758</c:v>
                </c:pt>
                <c:pt idx="137">
                  <c:v>3.4736642167771037</c:v>
                </c:pt>
                <c:pt idx="138">
                  <c:v>3.4412630675458229</c:v>
                </c:pt>
                <c:pt idx="139">
                  <c:v>3.4100745995445307</c:v>
                </c:pt>
                <c:pt idx="140">
                  <c:v>3.3800599945130831</c:v>
                </c:pt>
                <c:pt idx="141">
                  <c:v>3.3511809817397968</c:v>
                </c:pt>
                <c:pt idx="142">
                  <c:v>3.3233998785450614</c:v>
                </c:pt>
                <c:pt idx="143">
                  <c:v>3.2966796262012359</c:v>
                </c:pt>
                <c:pt idx="144">
                  <c:v>3.2709838214428686</c:v>
                </c:pt>
                <c:pt idx="145">
                  <c:v>3.2462767437363897</c:v>
                </c:pt>
                <c:pt idx="146">
                  <c:v>3.222523378491112</c:v>
                </c:pt>
                <c:pt idx="147">
                  <c:v>3.199689436401036</c:v>
                </c:pt>
                <c:pt idx="148">
                  <c:v>3.1777413691152439</c:v>
                </c:pt>
                <c:pt idx="149">
                  <c:v>3.1566463814372785</c:v>
                </c:pt>
                <c:pt idx="150">
                  <c:v>3.1363724402575817</c:v>
                </c:pt>
                <c:pt idx="151">
                  <c:v>3.1168882804223235</c:v>
                </c:pt>
                <c:pt idx="152">
                  <c:v>3.0981634077409947</c:v>
                </c:pt>
                <c:pt idx="153">
                  <c:v>3.0801680993323357</c:v>
                </c:pt>
                <c:pt idx="154">
                  <c:v>3.0628734015043753</c:v>
                </c:pt>
                <c:pt idx="155">
                  <c:v>3.0462511253580944</c:v>
                </c:pt>
                <c:pt idx="156">
                  <c:v>3.0302738402994662</c:v>
                </c:pt>
                <c:pt idx="157">
                  <c:v>3.0149148656369826</c:v>
                </c:pt>
                <c:pt idx="158">
                  <c:v>3.0001482604343654</c:v>
                </c:pt>
                <c:pt idx="159">
                  <c:v>2.9859488117805748</c:v>
                </c:pt>
                <c:pt idx="160">
                  <c:v>2.972292021630901</c:v>
                </c:pt>
                <c:pt idx="161">
                  <c:v>2.9591540923643973</c:v>
                </c:pt>
                <c:pt idx="162">
                  <c:v>2.9465119111938658</c:v>
                </c:pt>
                <c:pt idx="163">
                  <c:v>2.9343430335572069</c:v>
                </c:pt>
                <c:pt idx="164">
                  <c:v>2.9226256656090306</c:v>
                </c:pt>
                <c:pt idx="165">
                  <c:v>2.9113386459240282</c:v>
                </c:pt>
                <c:pt idx="166">
                  <c:v>2.9004614265143198</c:v>
                </c:pt>
                <c:pt idx="167">
                  <c:v>2.8899740532556035</c:v>
                </c:pt>
                <c:pt idx="168">
                  <c:v>2.8798571458088902</c:v>
                </c:pt>
                <c:pt idx="169">
                  <c:v>2.8700918771171935</c:v>
                </c:pt>
                <c:pt idx="170">
                  <c:v>2.8606599525481755</c:v>
                </c:pt>
                <c:pt idx="171">
                  <c:v>2.8515435887488998</c:v>
                </c:pt>
                <c:pt idx="172">
                  <c:v>2.8427254922700862</c:v>
                </c:pt>
                <c:pt idx="173">
                  <c:v>2.8341888380117961</c:v>
                </c:pt>
                <c:pt idx="174">
                  <c:v>2.8259172475376633</c:v>
                </c:pt>
                <c:pt idx="175">
                  <c:v>2.8178947672964143</c:v>
                </c:pt>
                <c:pt idx="176">
                  <c:v>2.8101058467873887</c:v>
                </c:pt>
                <c:pt idx="177">
                  <c:v>2.8025353166993932</c:v>
                </c:pt>
                <c:pt idx="178">
                  <c:v>2.7951683670490941</c:v>
                </c:pt>
                <c:pt idx="179">
                  <c:v>2.7879905253393904</c:v>
                </c:pt>
                <c:pt idx="180">
                  <c:v>2.7809876347567686</c:v>
                </c:pt>
                <c:pt idx="181">
                  <c:v>2.7741458324198081</c:v>
                </c:pt>
                <c:pt idx="182">
                  <c:v>2.7674515276900715</c:v>
                </c:pt>
                <c:pt idx="183">
                  <c:v>2.7608913805530602</c:v>
                </c:pt>
                <c:pt idx="184">
                  <c:v>2.7544522800728615</c:v>
                </c:pt>
                <c:pt idx="185">
                  <c:v>2.7481213229232528</c:v>
                </c:pt>
                <c:pt idx="186">
                  <c:v>2.7418857919948407</c:v>
                </c:pt>
                <c:pt idx="187">
                  <c:v>2.7357331350759653</c:v>
                </c:pt>
                <c:pt idx="188">
                  <c:v>2.7296509436030254</c:v>
                </c:pt>
                <c:pt idx="189">
                  <c:v>2.7236269314751373</c:v>
                </c:pt>
                <c:pt idx="190">
                  <c:v>2.7176489139255016</c:v>
                </c:pt>
                <c:pt idx="191">
                  <c:v>2.7117047864420467</c:v>
                </c:pt>
                <c:pt idx="192">
                  <c:v>2.7057825037274288</c:v>
                </c:pt>
                <c:pt idx="193">
                  <c:v>2.6998700586890525</c:v>
                </c:pt>
                <c:pt idx="194">
                  <c:v>2.6939554614493439</c:v>
                </c:pt>
                <c:pt idx="195">
                  <c:v>2.6880267183639344</c:v>
                </c:pt>
                <c:pt idx="196">
                  <c:v>2.6820718110386621</c:v>
                </c:pt>
                <c:pt idx="197">
                  <c:v>2.6760786753336072</c:v>
                </c:pt>
                <c:pt idx="198">
                  <c:v>2.6700351803432953</c:v>
                </c:pt>
                <c:pt idx="199">
                  <c:v>2.663929107344138</c:v>
                </c:pt>
                <c:pt idx="200">
                  <c:v>2.6577481286981133</c:v>
                </c:pt>
                <c:pt idx="201">
                  <c:v>2.6514797867044599</c:v>
                </c:pt>
                <c:pt idx="202">
                  <c:v>2.6451114723923053</c:v>
                </c:pt>
                <c:pt idx="203">
                  <c:v>2.6386304042465603</c:v>
                </c:pt>
                <c:pt idx="204">
                  <c:v>2.6320236068626617</c:v>
                </c:pt>
                <c:pt idx="205">
                  <c:v>2.6252778895264495</c:v>
                </c:pt>
                <c:pt idx="206">
                  <c:v>2.6183798247179624</c:v>
                </c:pt>
                <c:pt idx="207">
                  <c:v>2.6113157265392344</c:v>
                </c:pt>
                <c:pt idx="208">
                  <c:v>2.6040716290691441</c:v>
                </c:pt>
                <c:pt idx="209">
                  <c:v>2.5966332646513548</c:v>
                </c:pt>
                <c:pt idx="210">
                  <c:v>2.5889860421228024</c:v>
                </c:pt>
                <c:pt idx="211">
                  <c:v>2.5811150249950798</c:v>
                </c:pt>
                <c:pt idx="212">
                  <c:v>2.573004909603942</c:v>
                </c:pt>
                <c:pt idx="213">
                  <c:v>2.5646400032448939</c:v>
                </c:pt>
                <c:pt idx="214">
                  <c:v>2.5560042023184204</c:v>
                </c:pt>
                <c:pt idx="215">
                  <c:v>2.5470809705118875</c:v>
                </c:pt>
                <c:pt idx="216">
                  <c:v>2.5378533170501747</c:v>
                </c:pt>
                <c:pt idx="217">
                  <c:v>2.5283037750520694</c:v>
                </c:pt>
                <c:pt idx="218">
                  <c:v>2.518414380034371</c:v>
                </c:pt>
                <c:pt idx="219">
                  <c:v>2.5081666486128453</c:v>
                </c:pt>
                <c:pt idx="220">
                  <c:v>2.4975415574530659</c:v>
                </c:pt>
                <c:pt idx="221">
                  <c:v>2.486519522532519</c:v>
                </c:pt>
                <c:pt idx="222">
                  <c:v>2.475080378781179</c:v>
                </c:pt>
                <c:pt idx="223">
                  <c:v>2.4632033601748655</c:v>
                </c:pt>
                <c:pt idx="224">
                  <c:v>2.4508670803633299</c:v>
                </c:pt>
                <c:pt idx="225">
                  <c:v>2.4380495139227443</c:v>
                </c:pt>
                <c:pt idx="226">
                  <c:v>2.424727978329448</c:v>
                </c:pt>
                <c:pt idx="227">
                  <c:v>2.4108791167618082</c:v>
                </c:pt>
                <c:pt idx="228">
                  <c:v>2.3964788818429126</c:v>
                </c:pt>
                <c:pt idx="229">
                  <c:v>2.3815025204474551</c:v>
                </c:pt>
                <c:pt idx="230">
                  <c:v>2.3659245597039993</c:v>
                </c:pt>
                <c:pt idx="231">
                  <c:v>2.3497187943317019</c:v>
                </c:pt>
                <c:pt idx="232">
                  <c:v>2.3328582754606382</c:v>
                </c:pt>
                <c:pt idx="233">
                  <c:v>2.3153153010919798</c:v>
                </c:pt>
                <c:pt idx="234">
                  <c:v>2.297061408363037</c:v>
                </c:pt>
                <c:pt idx="235">
                  <c:v>2.2780673677892769</c:v>
                </c:pt>
                <c:pt idx="236">
                  <c:v>2.2583031796641948</c:v>
                </c:pt>
                <c:pt idx="237">
                  <c:v>2.237738072802363</c:v>
                </c:pt>
                <c:pt idx="238">
                  <c:v>2.2163405058181009</c:v>
                </c:pt>
                <c:pt idx="239">
                  <c:v>2.1940781711378827</c:v>
                </c:pt>
                <c:pt idx="240">
                  <c:v>2.1709180019452106</c:v>
                </c:pt>
                <c:pt idx="241">
                  <c:v>2.1468261822627941</c:v>
                </c:pt>
                <c:pt idx="242">
                  <c:v>2.121768160375026</c:v>
                </c:pt>
                <c:pt idx="243">
                  <c:v>2.0957086657935617</c:v>
                </c:pt>
                <c:pt idx="244">
                  <c:v>2.0686117299660265</c:v>
                </c:pt>
                <c:pt idx="245">
                  <c:v>2.0404407109226712</c:v>
                </c:pt>
                <c:pt idx="246">
                  <c:v>2.0111583220488045</c:v>
                </c:pt>
                <c:pt idx="247">
                  <c:v>1.9807266651590578</c:v>
                </c:pt>
                <c:pt idx="248">
                  <c:v>1.949107268039282</c:v>
                </c:pt>
                <c:pt idx="249">
                  <c:v>1.9162611266035958</c:v>
                </c:pt>
                <c:pt idx="250">
                  <c:v>1.8821487517967292</c:v>
                </c:pt>
                <c:pt idx="251">
                  <c:v>1.8467302213485417</c:v>
                </c:pt>
                <c:pt idx="252">
                  <c:v>1.8099652364631247</c:v>
                </c:pt>
                <c:pt idx="253">
                  <c:v>1.7718131834943942</c:v>
                </c:pt>
                <c:pt idx="254">
                  <c:v>1.7322332006292886</c:v>
                </c:pt>
                <c:pt idx="255">
                  <c:v>1.6911842495619009</c:v>
                </c:pt>
                <c:pt idx="256">
                  <c:v>1.6486251921051953</c:v>
                </c:pt>
                <c:pt idx="257">
                  <c:v>1.6045148716421933</c:v>
                </c:pt>
                <c:pt idx="258">
                  <c:v>1.5588121992751827</c:v>
                </c:pt>
                <c:pt idx="259">
                  <c:v>1.5114762444829799</c:v>
                </c:pt>
                <c:pt idx="260">
                  <c:v>1.4624663300472922</c:v>
                </c:pt>
                <c:pt idx="261">
                  <c:v>1.4117421309561438</c:v>
                </c:pt>
                <c:pt idx="262">
                  <c:v>1.35926377694256</c:v>
                </c:pt>
                <c:pt idx="263">
                  <c:v>1.3049919582601912</c:v>
                </c:pt>
                <c:pt idx="264">
                  <c:v>1.2488880342480484</c:v>
                </c:pt>
                <c:pt idx="265">
                  <c:v>1.1909141441827917</c:v>
                </c:pt>
                <c:pt idx="266">
                  <c:v>1.1310333198678375</c:v>
                </c:pt>
                <c:pt idx="267">
                  <c:v>1.069209599361399</c:v>
                </c:pt>
                <c:pt idx="268">
                  <c:v>1.0054081412021763</c:v>
                </c:pt>
                <c:pt idx="269">
                  <c:v>0.93959533845213095</c:v>
                </c:pt>
                <c:pt idx="270">
                  <c:v>0.87173893184275919</c:v>
                </c:pt>
                <c:pt idx="271">
                  <c:v>0.80180812128360046</c:v>
                </c:pt>
                <c:pt idx="272">
                  <c:v>0.72977367497214674</c:v>
                </c:pt>
                <c:pt idx="273">
                  <c:v>0.65560803533154854</c:v>
                </c:pt>
                <c:pt idx="274">
                  <c:v>0.57928542099925506</c:v>
                </c:pt>
                <c:pt idx="275">
                  <c:v>0.50078192409450728</c:v>
                </c:pt>
                <c:pt idx="276">
                  <c:v>0.42007560200764893</c:v>
                </c:pt>
                <c:pt idx="277">
                  <c:v>0.33714656297787798</c:v>
                </c:pt>
                <c:pt idx="278">
                  <c:v>0.25197704476008437</c:v>
                </c:pt>
                <c:pt idx="279">
                  <c:v>0.16455148572466305</c:v>
                </c:pt>
                <c:pt idx="280">
                  <c:v>7.4856587785981935E-2</c:v>
                </c:pt>
                <c:pt idx="281">
                  <c:v>-1.7118629383193338E-2</c:v>
                </c:pt>
                <c:pt idx="282">
                  <c:v>-0.11138278332611265</c:v>
                </c:pt>
                <c:pt idx="283">
                  <c:v>-0.20794209336359398</c:v>
                </c:pt>
                <c:pt idx="284">
                  <c:v>-0.30680035505999925</c:v>
                </c:pt>
                <c:pt idx="285">
                  <c:v>-0.40795892482391127</c:v>
                </c:pt>
                <c:pt idx="286">
                  <c:v>-0.51141671478390416</c:v>
                </c:pt>
                <c:pt idx="287">
                  <c:v>-0.61717019798833794</c:v>
                </c:pt>
                <c:pt idx="288">
                  <c:v>-0.72521342388354193</c:v>
                </c:pt>
                <c:pt idx="289">
                  <c:v>-0.83553804393481945</c:v>
                </c:pt>
                <c:pt idx="290">
                  <c:v>-0.94813334716295261</c:v>
                </c:pt>
                <c:pt idx="291">
                  <c:v>-1.0629863052821846</c:v>
                </c:pt>
                <c:pt idx="292">
                  <c:v>-1.18008162704595</c:v>
                </c:pt>
                <c:pt idx="293">
                  <c:v>-1.2994018213271363</c:v>
                </c:pt>
                <c:pt idx="294">
                  <c:v>-1.4209272683946361</c:v>
                </c:pt>
                <c:pt idx="295">
                  <c:v>-1.5446362987836295</c:v>
                </c:pt>
                <c:pt idx="296">
                  <c:v>-1.6705052791060024</c:v>
                </c:pt>
                <c:pt idx="297">
                  <c:v>-1.798508704104119</c:v>
                </c:pt>
                <c:pt idx="298">
                  <c:v>-1.9286192942163336</c:v>
                </c:pt>
                <c:pt idx="299">
                  <c:v>-2.0608080978981889</c:v>
                </c:pt>
                <c:pt idx="300">
                  <c:v>-2.1950445979296354</c:v>
                </c:pt>
                <c:pt idx="301">
                  <c:v>-2.3312968209311773</c:v>
                </c:pt>
                <c:pt idx="302">
                  <c:v>-2.4695314493171101</c:v>
                </c:pt>
                <c:pt idx="303">
                  <c:v>-2.6097139349251557</c:v>
                </c:pt>
                <c:pt idx="304">
                  <c:v>-2.751808613581467</c:v>
                </c:pt>
                <c:pt idx="305">
                  <c:v>-2.8957788198879619</c:v>
                </c:pt>
                <c:pt idx="306">
                  <c:v>-3.0415870015507322</c:v>
                </c:pt>
                <c:pt idx="307">
                  <c:v>-3.1891948326091968</c:v>
                </c:pt>
                <c:pt idx="308">
                  <c:v>-3.3385633249665796</c:v>
                </c:pt>
                <c:pt idx="309">
                  <c:v>-3.4896529376718313</c:v>
                </c:pt>
                <c:pt idx="310">
                  <c:v>-3.6424236834507049</c:v>
                </c:pt>
                <c:pt idx="311">
                  <c:v>-3.7968352320372558</c:v>
                </c:pt>
                <c:pt idx="312">
                  <c:v>-3.952847009908691</c:v>
                </c:pt>
                <c:pt idx="313">
                  <c:v>-4.1104182960796036</c:v>
                </c:pt>
                <c:pt idx="314">
                  <c:v>-4.2695083136650283</c:v>
                </c:pt>
                <c:pt idx="315">
                  <c:v>-4.4300763169724116</c:v>
                </c:pt>
                <c:pt idx="316">
                  <c:v>-4.5920816739330625</c:v>
                </c:pt>
                <c:pt idx="317">
                  <c:v>-4.7554839437311998</c:v>
                </c:pt>
                <c:pt idx="318">
                  <c:v>-4.9202429495339821</c:v>
                </c:pt>
                <c:pt idx="319">
                  <c:v>-5.0863188462682274</c:v>
                </c:pt>
                <c:pt idx="320">
                  <c:v>-5.2536721834293196</c:v>
                </c:pt>
                <c:pt idx="321">
                  <c:v>-5.4222639629431768</c:v>
                </c:pt>
                <c:pt idx="322">
                  <c:v>-5.5920556921345197</c:v>
                </c:pt>
                <c:pt idx="323">
                  <c:v>-5.763009431885683</c:v>
                </c:pt>
                <c:pt idx="324">
                  <c:v>-5.9350878400939173</c:v>
                </c:pt>
                <c:pt idx="325">
                  <c:v>-6.1082542105581394</c:v>
                </c:pt>
                <c:pt idx="326">
                  <c:v>-6.2824725074462471</c:v>
                </c:pt>
                <c:pt idx="327">
                  <c:v>-6.4577073955090292</c:v>
                </c:pt>
                <c:pt idx="328">
                  <c:v>-6.6339242662199629</c:v>
                </c:pt>
                <c:pt idx="329">
                  <c:v>-6.8110892600316699</c:v>
                </c:pt>
                <c:pt idx="330">
                  <c:v>-6.9891692849444107</c:v>
                </c:pt>
                <c:pt idx="331">
                  <c:v>-7.168132031591786</c:v>
                </c:pt>
                <c:pt idx="332">
                  <c:v>-7.3479459850472857</c:v>
                </c:pt>
                <c:pt idx="333">
                  <c:v>-7.5285804335603963</c:v>
                </c:pt>
                <c:pt idx="334">
                  <c:v>-7.7100054744270041</c:v>
                </c:pt>
                <c:pt idx="335">
                  <c:v>-7.8921920171999238</c:v>
                </c:pt>
                <c:pt idx="336">
                  <c:v>-8.0751117844383149</c:v>
                </c:pt>
                <c:pt idx="337">
                  <c:v>-8.2587373101941601</c:v>
                </c:pt>
                <c:pt idx="338">
                  <c:v>-8.443041936424569</c:v>
                </c:pt>
                <c:pt idx="339">
                  <c:v>-8.6279998075145929</c:v>
                </c:pt>
                <c:pt idx="340">
                  <c:v>-8.8135858630873223</c:v>
                </c:pt>
                <c:pt idx="341">
                  <c:v>-8.9997758292710266</c:v>
                </c:pt>
                <c:pt idx="342">
                  <c:v>-9.1865462085838949</c:v>
                </c:pt>
                <c:pt idx="343">
                  <c:v>-9.3738742685902423</c:v>
                </c:pt>
                <c:pt idx="344">
                  <c:v>-9.5617380294725489</c:v>
                </c:pt>
                <c:pt idx="345">
                  <c:v>-9.7501162506561396</c:v>
                </c:pt>
                <c:pt idx="346">
                  <c:v>-9.9389884166138156</c:v>
                </c:pt>
                <c:pt idx="347">
                  <c:v>-10.128334721970205</c:v>
                </c:pt>
                <c:pt idx="348">
                  <c:v>-10.31813605601765</c:v>
                </c:pt>
                <c:pt idx="349">
                  <c:v>-10.508373986746143</c:v>
                </c:pt>
                <c:pt idx="350">
                  <c:v>-10.699030744483707</c:v>
                </c:pt>
                <c:pt idx="351">
                  <c:v>-10.890089205234521</c:v>
                </c:pt>
                <c:pt idx="352">
                  <c:v>-11.081532873796387</c:v>
                </c:pt>
                <c:pt idx="353">
                  <c:v>-11.273345866730601</c:v>
                </c:pt>
                <c:pt idx="354">
                  <c:v>-11.46551289525258</c:v>
                </c:pt>
                <c:pt idx="355">
                  <c:v>-11.658019248103331</c:v>
                </c:pt>
                <c:pt idx="356">
                  <c:v>-11.850850774457829</c:v>
                </c:pt>
                <c:pt idx="357">
                  <c:v>-12.043993866919291</c:v>
                </c:pt>
                <c:pt idx="358">
                  <c:v>-12.237435444644095</c:v>
                </c:pt>
                <c:pt idx="359">
                  <c:v>-12.43116293663671</c:v>
                </c:pt>
                <c:pt idx="360">
                  <c:v>-12.625164265249891</c:v>
                </c:pt>
                <c:pt idx="361">
                  <c:v>-12.819427829920244</c:v>
                </c:pt>
                <c:pt idx="362">
                  <c:v>-13.013942491166333</c:v>
                </c:pt>
                <c:pt idx="363">
                  <c:v>-13.208697554872682</c:v>
                </c:pt>
                <c:pt idx="364">
                  <c:v>-13.403682756878672</c:v>
                </c:pt>
                <c:pt idx="365">
                  <c:v>-13.598888247889612</c:v>
                </c:pt>
                <c:pt idx="366">
                  <c:v>-13.79430457872388</c:v>
                </c:pt>
                <c:pt idx="367">
                  <c:v>-13.98992268590634</c:v>
                </c:pt>
                <c:pt idx="368">
                  <c:v>-14.185733877618743</c:v>
                </c:pt>
                <c:pt idx="369">
                  <c:v>-14.381729820011719</c:v>
                </c:pt>
                <c:pt idx="370">
                  <c:v>-14.577902523884932</c:v>
                </c:pt>
                <c:pt idx="371">
                  <c:v>-14.774244331737149</c:v>
                </c:pt>
                <c:pt idx="372">
                  <c:v>-14.970747905188626</c:v>
                </c:pt>
                <c:pt idx="373">
                  <c:v>-15.167406212774914</c:v>
                </c:pt>
                <c:pt idx="374">
                  <c:v>-15.364212518111904</c:v>
                </c:pt>
                <c:pt idx="375">
                  <c:v>-15.561160368428943</c:v>
                </c:pt>
                <c:pt idx="376">
                  <c:v>-15.758243583466633</c:v>
                </c:pt>
                <c:pt idx="377">
                  <c:v>-15.955456244736361</c:v>
                </c:pt>
                <c:pt idx="378">
                  <c:v>-16.152792685134493</c:v>
                </c:pt>
                <c:pt idx="379">
                  <c:v>-16.350247478908102</c:v>
                </c:pt>
                <c:pt idx="380">
                  <c:v>-16.547815431963787</c:v>
                </c:pt>
                <c:pt idx="381">
                  <c:v>-16.74549157251418</c:v>
                </c:pt>
                <c:pt idx="382">
                  <c:v>-16.943271142055394</c:v>
                </c:pt>
                <c:pt idx="383">
                  <c:v>-17.1411495866667</c:v>
                </c:pt>
                <c:pt idx="384">
                  <c:v>-17.339122548625944</c:v>
                </c:pt>
                <c:pt idx="385">
                  <c:v>-17.53718585833267</c:v>
                </c:pt>
                <c:pt idx="386">
                  <c:v>-17.735335526530044</c:v>
                </c:pt>
                <c:pt idx="387">
                  <c:v>-17.933567736818926</c:v>
                </c:pt>
                <c:pt idx="388">
                  <c:v>-18.131878838454899</c:v>
                </c:pt>
                <c:pt idx="389">
                  <c:v>-18.330265339419732</c:v>
                </c:pt>
                <c:pt idx="390">
                  <c:v>-18.528723899759893</c:v>
                </c:pt>
                <c:pt idx="391">
                  <c:v>-18.727251325184138</c:v>
                </c:pt>
                <c:pt idx="392">
                  <c:v>-18.925844560910345</c:v>
                </c:pt>
                <c:pt idx="393">
                  <c:v>-19.124500685755528</c:v>
                </c:pt>
                <c:pt idx="394">
                  <c:v>-19.323216906459667</c:v>
                </c:pt>
                <c:pt idx="395">
                  <c:v>-19.521990552236588</c:v>
                </c:pt>
                <c:pt idx="396">
                  <c:v>-19.720819069542717</c:v>
                </c:pt>
                <c:pt idx="397">
                  <c:v>-19.919700017057828</c:v>
                </c:pt>
                <c:pt idx="398">
                  <c:v>-20.118631060869024</c:v>
                </c:pt>
                <c:pt idx="399">
                  <c:v>-20.317609969851496</c:v>
                </c:pt>
                <c:pt idx="400">
                  <c:v>-20.516634611238356</c:v>
                </c:pt>
                <c:pt idx="401">
                  <c:v>-20.715702946372989</c:v>
                </c:pt>
                <c:pt idx="402">
                  <c:v>-20.914813026637017</c:v>
                </c:pt>
                <c:pt idx="403">
                  <c:v>-21.113962989547655</c:v>
                </c:pt>
                <c:pt idx="404">
                  <c:v>-21.313151055017126</c:v>
                </c:pt>
                <c:pt idx="405">
                  <c:v>-21.512375521769425</c:v>
                </c:pt>
                <c:pt idx="406">
                  <c:v>-21.711634763906783</c:v>
                </c:pt>
                <c:pt idx="407">
                  <c:v>-21.910927227621038</c:v>
                </c:pt>
                <c:pt idx="408">
                  <c:v>-22.110251428044204</c:v>
                </c:pt>
                <c:pt idx="409">
                  <c:v>-22.30960594623231</c:v>
                </c:pt>
                <c:pt idx="410">
                  <c:v>-22.508989426277335</c:v>
                </c:pt>
                <c:pt idx="411">
                  <c:v>-22.708400572542445</c:v>
                </c:pt>
                <c:pt idx="412">
                  <c:v>-22.90783814701544</c:v>
                </c:pt>
                <c:pt idx="413">
                  <c:v>-23.107300966775234</c:v>
                </c:pt>
                <c:pt idx="414">
                  <c:v>-23.306787901567478</c:v>
                </c:pt>
                <c:pt idx="415">
                  <c:v>-23.506297871484215</c:v>
                </c:pt>
                <c:pt idx="416">
                  <c:v>-23.705829844743768</c:v>
                </c:pt>
                <c:pt idx="417">
                  <c:v>-23.905382835566527</c:v>
                </c:pt>
                <c:pt idx="418">
                  <c:v>-24.104955902142713</c:v>
                </c:pt>
                <c:pt idx="419">
                  <c:v>-24.304548144687985</c:v>
                </c:pt>
                <c:pt idx="420">
                  <c:v>-24.50415870358405</c:v>
                </c:pt>
                <c:pt idx="421">
                  <c:v>-24.703786757599907</c:v>
                </c:pt>
                <c:pt idx="422">
                  <c:v>-24.903431522190157</c:v>
                </c:pt>
                <c:pt idx="423">
                  <c:v>-25.103092247868609</c:v>
                </c:pt>
                <c:pt idx="424">
                  <c:v>-25.302768218651988</c:v>
                </c:pt>
                <c:pt idx="425">
                  <c:v>-25.502458750572217</c:v>
                </c:pt>
                <c:pt idx="426">
                  <c:v>-25.702163190254275</c:v>
                </c:pt>
                <c:pt idx="427">
                  <c:v>-25.901880913555399</c:v>
                </c:pt>
                <c:pt idx="428">
                  <c:v>-26.101611324264869</c:v>
                </c:pt>
                <c:pt idx="429">
                  <c:v>-26.301353852861244</c:v>
                </c:pt>
                <c:pt idx="430">
                  <c:v>-26.501107955323235</c:v>
                </c:pt>
                <c:pt idx="431">
                  <c:v>-26.700873111994163</c:v>
                </c:pt>
                <c:pt idx="432">
                  <c:v>-26.900648826495349</c:v>
                </c:pt>
                <c:pt idx="433">
                  <c:v>-27.100434624688784</c:v>
                </c:pt>
                <c:pt idx="434">
                  <c:v>-27.300230053684423</c:v>
                </c:pt>
                <c:pt idx="435">
                  <c:v>-27.500034680892085</c:v>
                </c:pt>
                <c:pt idx="436">
                  <c:v>-27.6998480931152</c:v>
                </c:pt>
                <c:pt idx="437">
                  <c:v>-27.899669895684571</c:v>
                </c:pt>
                <c:pt idx="438">
                  <c:v>-28.099499711630642</c:v>
                </c:pt>
                <c:pt idx="439">
                  <c:v>-28.299337180892469</c:v>
                </c:pt>
                <c:pt idx="440">
                  <c:v>-28.499181959561618</c:v>
                </c:pt>
                <c:pt idx="441">
                  <c:v>-28.699033719160077</c:v>
                </c:pt>
                <c:pt idx="442">
                  <c:v>-28.89889214594994</c:v>
                </c:pt>
                <c:pt idx="443">
                  <c:v>-29.09875694027361</c:v>
                </c:pt>
                <c:pt idx="444">
                  <c:v>-29.298627815923872</c:v>
                </c:pt>
                <c:pt idx="445">
                  <c:v>-29.498504499541674</c:v>
                </c:pt>
                <c:pt idx="446">
                  <c:v>-29.698386730040653</c:v>
                </c:pt>
                <c:pt idx="447">
                  <c:v>-29.89827425805769</c:v>
                </c:pt>
                <c:pt idx="448">
                  <c:v>-30.098166845427468</c:v>
                </c:pt>
                <c:pt idx="449">
                  <c:v>-30.298064264680828</c:v>
                </c:pt>
                <c:pt idx="450">
                  <c:v>-30.497966298565405</c:v>
                </c:pt>
                <c:pt idx="451">
                  <c:v>-30.697872739587623</c:v>
                </c:pt>
                <c:pt idx="452">
                  <c:v>-30.897783389575121</c:v>
                </c:pt>
                <c:pt idx="453">
                  <c:v>-31.097698059258786</c:v>
                </c:pt>
                <c:pt idx="454">
                  <c:v>-31.297616567873462</c:v>
                </c:pt>
                <c:pt idx="455">
                  <c:v>-31.497538742776598</c:v>
                </c:pt>
                <c:pt idx="456">
                  <c:v>-31.697464419083605</c:v>
                </c:pt>
                <c:pt idx="457">
                  <c:v>-31.897393439319902</c:v>
                </c:pt>
                <c:pt idx="458">
                  <c:v>-32.097325653088362</c:v>
                </c:pt>
                <c:pt idx="459">
                  <c:v>-32.297260916751682</c:v>
                </c:pt>
                <c:pt idx="460">
                  <c:v>-32.49719909312887</c:v>
                </c:pt>
                <c:pt idx="461">
                  <c:v>-32.697140051205537</c:v>
                </c:pt>
                <c:pt idx="462">
                  <c:v>-32.897083665856847</c:v>
                </c:pt>
                <c:pt idx="463">
                  <c:v>-33.097029817583149</c:v>
                </c:pt>
                <c:pt idx="464">
                  <c:v>-33.296978392257508</c:v>
                </c:pt>
                <c:pt idx="465">
                  <c:v>-33.496929280884039</c:v>
                </c:pt>
                <c:pt idx="466">
                  <c:v>-33.696882379367793</c:v>
                </c:pt>
                <c:pt idx="467">
                  <c:v>-33.896837588294503</c:v>
                </c:pt>
                <c:pt idx="468">
                  <c:v>-34.096794812720148</c:v>
                </c:pt>
                <c:pt idx="469">
                  <c:v>-34.296753961970303</c:v>
                </c:pt>
                <c:pt idx="470">
                  <c:v>-34.496714949448155</c:v>
                </c:pt>
                <c:pt idx="471">
                  <c:v>-34.696677692451495</c:v>
                </c:pt>
                <c:pt idx="472">
                  <c:v>-34.896642111997387</c:v>
                </c:pt>
                <c:pt idx="473">
                  <c:v>-35.096608132655284</c:v>
                </c:pt>
                <c:pt idx="474">
                  <c:v>-35.296575682387186</c:v>
                </c:pt>
                <c:pt idx="475">
                  <c:v>-35.496544692395318</c:v>
                </c:pt>
                <c:pt idx="476">
                  <c:v>-35.696515096976285</c:v>
                </c:pt>
                <c:pt idx="477">
                  <c:v>-35.89648683338217</c:v>
                </c:pt>
                <c:pt idx="478">
                  <c:v>-36.096459841687569</c:v>
                </c:pt>
                <c:pt idx="479">
                  <c:v>-36.296434064662655</c:v>
                </c:pt>
                <c:pt idx="480">
                  <c:v>-36.496409447652155</c:v>
                </c:pt>
                <c:pt idx="481">
                  <c:v>-36.696385938459223</c:v>
                </c:pt>
                <c:pt idx="482">
                  <c:v>-36.896363487235476</c:v>
                </c:pt>
                <c:pt idx="483">
                  <c:v>-37.096342046374808</c:v>
                </c:pt>
                <c:pt idx="484">
                  <c:v>-37.296321570413006</c:v>
                </c:pt>
                <c:pt idx="485">
                  <c:v>-37.496302015931164</c:v>
                </c:pt>
                <c:pt idx="486">
                  <c:v>-37.696283341463676</c:v>
                </c:pt>
                <c:pt idx="487">
                  <c:v>-37.896265507410732</c:v>
                </c:pt>
                <c:pt idx="488">
                  <c:v>-38.096248475954056</c:v>
                </c:pt>
                <c:pt idx="489">
                  <c:v>-38.296232210976775</c:v>
                </c:pt>
                <c:pt idx="490">
                  <c:v>-38.49621667798715</c:v>
                </c:pt>
                <c:pt idx="491">
                  <c:v>-38.696201844045277</c:v>
                </c:pt>
                <c:pt idx="492">
                  <c:v>-38.896187677693483</c:v>
                </c:pt>
                <c:pt idx="493">
                  <c:v>-39.096174148889425</c:v>
                </c:pt>
                <c:pt idx="494">
                  <c:v>-39.296161228942509</c:v>
                </c:pt>
                <c:pt idx="495">
                  <c:v>-39.496148890453121</c:v>
                </c:pt>
                <c:pt idx="496">
                  <c:v>-39.696137107254444</c:v>
                </c:pt>
                <c:pt idx="497">
                  <c:v>-39.896125854357209</c:v>
                </c:pt>
                <c:pt idx="498">
                  <c:v>-40.096115107896573</c:v>
                </c:pt>
                <c:pt idx="499">
                  <c:v>-40.296104845081459</c:v>
                </c:pt>
                <c:pt idx="500">
                  <c:v>-40.496095044146486</c:v>
                </c:pt>
                <c:pt idx="501">
                  <c:v>-40.696085684305615</c:v>
                </c:pt>
                <c:pt idx="502">
                  <c:v>-40.896076745708108</c:v>
                </c:pt>
                <c:pt idx="503">
                  <c:v>-41.09606820939662</c:v>
                </c:pt>
                <c:pt idx="504">
                  <c:v>-41.296060057266715</c:v>
                </c:pt>
                <c:pt idx="505">
                  <c:v>-41.496052272028862</c:v>
                </c:pt>
                <c:pt idx="506">
                  <c:v>-41.696044837171357</c:v>
                </c:pt>
                <c:pt idx="507">
                  <c:v>-41.896037736925678</c:v>
                </c:pt>
                <c:pt idx="508">
                  <c:v>-42.096030956232831</c:v>
                </c:pt>
                <c:pt idx="509">
                  <c:v>-42.29602448071158</c:v>
                </c:pt>
                <c:pt idx="510">
                  <c:v>-42.496018296627796</c:v>
                </c:pt>
                <c:pt idx="511">
                  <c:v>-42.696012390865405</c:v>
                </c:pt>
                <c:pt idx="512">
                  <c:v>-42.896006750898536</c:v>
                </c:pt>
                <c:pt idx="513">
                  <c:v>-43.096001364765186</c:v>
                </c:pt>
                <c:pt idx="514">
                  <c:v>-43.295996221041563</c:v>
                </c:pt>
                <c:pt idx="515">
                  <c:v>-43.495991308817949</c:v>
                </c:pt>
                <c:pt idx="516">
                  <c:v>-43.695986617675587</c:v>
                </c:pt>
                <c:pt idx="517">
                  <c:v>-43.895982137664696</c:v>
                </c:pt>
                <c:pt idx="518">
                  <c:v>-44.095977859283231</c:v>
                </c:pt>
                <c:pt idx="519">
                  <c:v>-44.295973773456666</c:v>
                </c:pt>
                <c:pt idx="520">
                  <c:v>-44.495969871518959</c:v>
                </c:pt>
                <c:pt idx="521">
                  <c:v>-44.695966145194205</c:v>
                </c:pt>
                <c:pt idx="522">
                  <c:v>-44.895962586578726</c:v>
                </c:pt>
                <c:pt idx="523">
                  <c:v>-45.095959188124496</c:v>
                </c:pt>
                <c:pt idx="524">
                  <c:v>-45.295955942623408</c:v>
                </c:pt>
                <c:pt idx="525">
                  <c:v>-45.495952843191709</c:v>
                </c:pt>
                <c:pt idx="526">
                  <c:v>-45.695949883255352</c:v>
                </c:pt>
                <c:pt idx="527">
                  <c:v>-45.895947056536279</c:v>
                </c:pt>
                <c:pt idx="528">
                  <c:v>-46.095944357038661</c:v>
                </c:pt>
                <c:pt idx="529">
                  <c:v>-46.29594177903698</c:v>
                </c:pt>
                <c:pt idx="530">
                  <c:v>-46.495939317062984</c:v>
                </c:pt>
                <c:pt idx="531">
                  <c:v>-46.695936965894866</c:v>
                </c:pt>
                <c:pt idx="532">
                  <c:v>-46.895934720545469</c:v>
                </c:pt>
                <c:pt idx="533">
                  <c:v>-47.095932576252395</c:v>
                </c:pt>
                <c:pt idx="534">
                  <c:v>-47.295930528467373</c:v>
                </c:pt>
                <c:pt idx="535">
                  <c:v>-47.495928572847042</c:v>
                </c:pt>
                <c:pt idx="536">
                  <c:v>-47.695926705243259</c:v>
                </c:pt>
                <c:pt idx="537">
                  <c:v>-47.895924921694728</c:v>
                </c:pt>
                <c:pt idx="538">
                  <c:v>-48.095923218418406</c:v>
                </c:pt>
                <c:pt idx="539">
                  <c:v>-48.29592159180158</c:v>
                </c:pt>
                <c:pt idx="540">
                  <c:v>-48.495920038393947</c:v>
                </c:pt>
                <c:pt idx="541">
                  <c:v>-48.695918554900651</c:v>
                </c:pt>
              </c:numCache>
            </c:numRef>
          </c:yVal>
          <c:smooth val="1"/>
          <c:extLst>
            <c:ext xmlns:c16="http://schemas.microsoft.com/office/drawing/2014/chart" uri="{C3380CC4-5D6E-409C-BE32-E72D297353CC}">
              <c16:uniqueId val="{00000000-10B5-49C9-9BB6-6633B6CD1AA0}"/>
            </c:ext>
          </c:extLst>
        </c:ser>
        <c:dLbls>
          <c:showLegendKey val="0"/>
          <c:showVal val="0"/>
          <c:showCatName val="0"/>
          <c:showSerName val="0"/>
          <c:showPercent val="0"/>
          <c:showBubbleSize val="0"/>
        </c:dLbls>
        <c:axId val="555280640"/>
        <c:axId val="365437312"/>
      </c:scatterChart>
      <c:scatterChart>
        <c:scatterStyle val="smoothMarker"/>
        <c:varyColors val="0"/>
        <c:ser>
          <c:idx val="1"/>
          <c:order val="1"/>
          <c:tx>
            <c:v>Phase (Deg)</c:v>
          </c:tx>
          <c:marker>
            <c:symbol val="none"/>
          </c:marker>
          <c:xVal>
            <c:numRef>
              <c:f>Control_Loop_Tables!$N$19:$N$560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Control_Loop_Tables!$BD$19:$BD$560</c:f>
              <c:numCache>
                <c:formatCode>General</c:formatCode>
                <c:ptCount val="542"/>
                <c:pt idx="0">
                  <c:v>95.419387760546726</c:v>
                </c:pt>
                <c:pt idx="1">
                  <c:v>95.544807553699826</c:v>
                </c:pt>
                <c:pt idx="2">
                  <c:v>95.673090999074375</c:v>
                </c:pt>
                <c:pt idx="3">
                  <c:v>95.804300725578031</c:v>
                </c:pt>
                <c:pt idx="4">
                  <c:v>95.938500536315004</c:v>
                </c:pt>
                <c:pt idx="5">
                  <c:v>96.075755416390379</c:v>
                </c:pt>
                <c:pt idx="6">
                  <c:v>96.216131539595636</c:v>
                </c:pt>
                <c:pt idx="7">
                  <c:v>96.359696273864543</c:v>
                </c:pt>
                <c:pt idx="8">
                  <c:v>96.506518185387932</c:v>
                </c:pt>
                <c:pt idx="9">
                  <c:v>96.656667041262494</c:v>
                </c:pt>
                <c:pt idx="10">
                  <c:v>96.810213810544312</c:v>
                </c:pt>
                <c:pt idx="11">
                  <c:v>96.967230663569481</c:v>
                </c:pt>
                <c:pt idx="12">
                  <c:v>97.127790969394326</c:v>
                </c:pt>
                <c:pt idx="13">
                  <c:v>97.291969291199621</c:v>
                </c:pt>
                <c:pt idx="14">
                  <c:v>97.459841379495103</c:v>
                </c:pt>
                <c:pt idx="15">
                  <c:v>97.631484162949647</c:v>
                </c:pt>
                <c:pt idx="16">
                  <c:v>97.806975736662309</c:v>
                </c:pt>
                <c:pt idx="17">
                  <c:v>97.986395347681452</c:v>
                </c:pt>
                <c:pt idx="18">
                  <c:v>98.169823377566814</c:v>
                </c:pt>
                <c:pt idx="19">
                  <c:v>98.357341321778634</c:v>
                </c:pt>
                <c:pt idx="20">
                  <c:v>98.549031765668417</c:v>
                </c:pt>
                <c:pt idx="21">
                  <c:v>98.744978356833343</c:v>
                </c:pt>
                <c:pt idx="22">
                  <c:v>98.945265773585533</c:v>
                </c:pt>
                <c:pt idx="23">
                  <c:v>99.149979689276478</c:v>
                </c:pt>
                <c:pt idx="24">
                  <c:v>99.359206732203219</c:v>
                </c:pt>
                <c:pt idx="25">
                  <c:v>99.573034440815931</c:v>
                </c:pt>
                <c:pt idx="26">
                  <c:v>99.791551213928571</c:v>
                </c:pt>
                <c:pt idx="27">
                  <c:v>100.01484625562965</c:v>
                </c:pt>
                <c:pt idx="28">
                  <c:v>100.24300951457533</c:v>
                </c:pt>
                <c:pt idx="29">
                  <c:v>100.4761316173368</c:v>
                </c:pt>
                <c:pt idx="30">
                  <c:v>100.71430379546611</c:v>
                </c:pt>
                <c:pt idx="31">
                  <c:v>100.95761780593368</c:v>
                </c:pt>
                <c:pt idx="32">
                  <c:v>101.20616584458153</c:v>
                </c:pt>
                <c:pt idx="33">
                  <c:v>101.46004045223249</c:v>
                </c:pt>
                <c:pt idx="34">
                  <c:v>101.71933441308516</c:v>
                </c:pt>
                <c:pt idx="35">
                  <c:v>101.98414064502332</c:v>
                </c:pt>
                <c:pt idx="36">
                  <c:v>102.25455208146417</c:v>
                </c:pt>
                <c:pt idx="37">
                  <c:v>102.53066154436956</c:v>
                </c:pt>
                <c:pt idx="38">
                  <c:v>102.81256160804445</c:v>
                </c:pt>
                <c:pt idx="39">
                  <c:v>103.10034445335401</c:v>
                </c:pt>
                <c:pt idx="40">
                  <c:v>103.39410171199434</c:v>
                </c:pt>
                <c:pt idx="41">
                  <c:v>103.69392430046416</c:v>
                </c:pt>
                <c:pt idx="42">
                  <c:v>103.99990224339948</c:v>
                </c:pt>
                <c:pt idx="43">
                  <c:v>104.31212448594782</c:v>
                </c:pt>
                <c:pt idx="44">
                  <c:v>104.63067869488634</c:v>
                </c:pt>
                <c:pt idx="45">
                  <c:v>104.95565104821128</c:v>
                </c:pt>
                <c:pt idx="46">
                  <c:v>105.28712601295955</c:v>
                </c:pt>
                <c:pt idx="47">
                  <c:v>105.62518611106464</c:v>
                </c:pt>
                <c:pt idx="48">
                  <c:v>105.9699116730895</c:v>
                </c:pt>
                <c:pt idx="49">
                  <c:v>106.32138057973411</c:v>
                </c:pt>
                <c:pt idx="50">
                  <c:v>106.67966799107054</c:v>
                </c:pt>
                <c:pt idx="51">
                  <c:v>107.04484606352595</c:v>
                </c:pt>
                <c:pt idx="52">
                  <c:v>107.4169836547059</c:v>
                </c:pt>
                <c:pt idx="53">
                  <c:v>107.79614601623607</c:v>
                </c:pt>
                <c:pt idx="54">
                  <c:v>108.18239447488097</c:v>
                </c:pt>
                <c:pt idx="55">
                  <c:v>108.57578610230925</c:v>
                </c:pt>
                <c:pt idx="56">
                  <c:v>108.97637337396961</c:v>
                </c:pt>
                <c:pt idx="57">
                  <c:v>109.38420381766822</c:v>
                </c:pt>
                <c:pt idx="58">
                  <c:v>109.79931965255196</c:v>
                </c:pt>
                <c:pt idx="59">
                  <c:v>110.22175741934389</c:v>
                </c:pt>
                <c:pt idx="60">
                  <c:v>110.65154760281051</c:v>
                </c:pt>
                <c:pt idx="61">
                  <c:v>111.08871424758914</c:v>
                </c:pt>
                <c:pt idx="62">
                  <c:v>111.53327456866454</c:v>
                </c:pt>
                <c:pt idx="63">
                  <c:v>111.98523855792916</c:v>
                </c:pt>
                <c:pt idx="64">
                  <c:v>112.44460858844232</c:v>
                </c:pt>
                <c:pt idx="65">
                  <c:v>112.91137901815502</c:v>
                </c:pt>
                <c:pt idx="66">
                  <c:v>113.38553579504656</c:v>
                </c:pt>
                <c:pt idx="67">
                  <c:v>113.86705606578026</c:v>
                </c:pt>
                <c:pt idx="68">
                  <c:v>114.35590779015064</c:v>
                </c:pt>
                <c:pt idx="69">
                  <c:v>114.85204936375827</c:v>
                </c:pt>
                <c:pt idx="70">
                  <c:v>115.35542925149544</c:v>
                </c:pt>
                <c:pt idx="71">
                  <c:v>115.86598563456923</c:v>
                </c:pt>
                <c:pt idx="72">
                  <c:v>116.38364607391543</c:v>
                </c:pt>
                <c:pt idx="73">
                  <c:v>116.90832719296942</c:v>
                </c:pt>
                <c:pt idx="74">
                  <c:v>117.43993438284807</c:v>
                </c:pt>
                <c:pt idx="75">
                  <c:v>117.97836153306692</c:v>
                </c:pt>
                <c:pt idx="76">
                  <c:v>118.52349079095445</c:v>
                </c:pt>
                <c:pt idx="77">
                  <c:v>119.07519235294062</c:v>
                </c:pt>
                <c:pt idx="78">
                  <c:v>119.63332429086957</c:v>
                </c:pt>
                <c:pt idx="79">
                  <c:v>120.19773241643297</c:v>
                </c:pt>
                <c:pt idx="80">
                  <c:v>120.76825018671975</c:v>
                </c:pt>
                <c:pt idx="81">
                  <c:v>121.34469865374447</c:v>
                </c:pt>
                <c:pt idx="82">
                  <c:v>121.92688646063607</c:v>
                </c:pt>
                <c:pt idx="83">
                  <c:v>122.51460988694642</c:v>
                </c:pt>
                <c:pt idx="84">
                  <c:v>123.10765294527108</c:v>
                </c:pt>
                <c:pt idx="85">
                  <c:v>123.70578753106909</c:v>
                </c:pt>
                <c:pt idx="86">
                  <c:v>124.30877362721837</c:v>
                </c:pt>
                <c:pt idx="87">
                  <c:v>124.91635956444705</c:v>
                </c:pt>
                <c:pt idx="88">
                  <c:v>125.52828233836377</c:v>
                </c:pt>
                <c:pt idx="89">
                  <c:v>126.14426798334547</c:v>
                </c:pt>
                <c:pt idx="90">
                  <c:v>126.76403200305585</c:v>
                </c:pt>
                <c:pt idx="91">
                  <c:v>127.38727985685941</c:v>
                </c:pt>
                <c:pt idx="92">
                  <c:v>128.01370750086971</c:v>
                </c:pt>
                <c:pt idx="93">
                  <c:v>128.64300198184569</c:v>
                </c:pt>
                <c:pt idx="94">
                  <c:v>129.27484208160365</c:v>
                </c:pt>
                <c:pt idx="95">
                  <c:v>129.90889900910341</c:v>
                </c:pt>
                <c:pt idx="96">
                  <c:v>130.54483713683891</c:v>
                </c:pt>
                <c:pt idx="97">
                  <c:v>131.18231477769748</c:v>
                </c:pt>
                <c:pt idx="98">
                  <c:v>131.82098499798482</c:v>
                </c:pt>
                <c:pt idx="99">
                  <c:v>132.46049646190653</c:v>
                </c:pt>
                <c:pt idx="100">
                  <c:v>133.1004943024306</c:v>
                </c:pt>
                <c:pt idx="101">
                  <c:v>133.7406210131501</c:v>
                </c:pt>
                <c:pt idx="102">
                  <c:v>134.38051735551019</c:v>
                </c:pt>
                <c:pt idx="103">
                  <c:v>135.0198232755838</c:v>
                </c:pt>
                <c:pt idx="104">
                  <c:v>135.65817882445967</c:v>
                </c:pt>
                <c:pt idx="105">
                  <c:v>136.29522507626919</c:v>
                </c:pt>
                <c:pt idx="106">
                  <c:v>136.93060503789667</c:v>
                </c:pt>
                <c:pt idx="107">
                  <c:v>137.56396454452567</c:v>
                </c:pt>
                <c:pt idx="108">
                  <c:v>138.19495313532809</c:v>
                </c:pt>
                <c:pt idx="109">
                  <c:v>138.8232249038517</c:v>
                </c:pt>
                <c:pt idx="110">
                  <c:v>139.44843931793974</c:v>
                </c:pt>
                <c:pt idx="111">
                  <c:v>140.07026200438682</c:v>
                </c:pt>
                <c:pt idx="112">
                  <c:v>140.68836549391463</c:v>
                </c:pt>
                <c:pt idx="113">
                  <c:v>141.30242992251377</c:v>
                </c:pt>
                <c:pt idx="114">
                  <c:v>141.91214368566327</c:v>
                </c:pt>
                <c:pt idx="115">
                  <c:v>142.51720404244756</c:v>
                </c:pt>
                <c:pt idx="116">
                  <c:v>143.11731766711466</c:v>
                </c:pt>
                <c:pt idx="117">
                  <c:v>143.71220114614863</c:v>
                </c:pt>
                <c:pt idx="118">
                  <c:v>144.30158141946441</c:v>
                </c:pt>
                <c:pt idx="119">
                  <c:v>144.885196164858</c:v>
                </c:pt>
                <c:pt idx="120">
                  <c:v>145.46279412535935</c:v>
                </c:pt>
                <c:pt idx="121">
                  <c:v>146.03413537962754</c:v>
                </c:pt>
                <c:pt idx="122">
                  <c:v>146.59899155599535</c:v>
                </c:pt>
                <c:pt idx="123">
                  <c:v>147.15714599120213</c:v>
                </c:pt>
                <c:pt idx="124">
                  <c:v>147.70839383525612</c:v>
                </c:pt>
                <c:pt idx="125">
                  <c:v>148.25254210422659</c:v>
                </c:pt>
                <c:pt idx="126">
                  <c:v>148.78940968308632</c:v>
                </c:pt>
                <c:pt idx="127">
                  <c:v>149.31882728099743</c:v>
                </c:pt>
                <c:pt idx="128">
                  <c:v>149.84063734167324</c:v>
                </c:pt>
                <c:pt idx="129">
                  <c:v>150.35469391163568</c:v>
                </c:pt>
                <c:pt idx="130">
                  <c:v>150.86086246932939</c:v>
                </c:pt>
                <c:pt idx="131">
                  <c:v>151.35901971817145</c:v>
                </c:pt>
                <c:pt idx="132">
                  <c:v>151.84905334667428</c:v>
                </c:pt>
                <c:pt idx="133">
                  <c:v>152.33086175881286</c:v>
                </c:pt>
                <c:pt idx="134">
                  <c:v>152.80435377780671</c:v>
                </c:pt>
                <c:pt idx="135">
                  <c:v>153.26944832644821</c:v>
                </c:pt>
                <c:pt idx="136">
                  <c:v>153.72607408705707</c:v>
                </c:pt>
                <c:pt idx="137">
                  <c:v>154.17416914404365</c:v>
                </c:pt>
                <c:pt idx="138">
                  <c:v>154.61368061196734</c:v>
                </c:pt>
                <c:pt idx="139">
                  <c:v>155.04456425185069</c:v>
                </c:pt>
                <c:pt idx="140">
                  <c:v>155.46678407836646</c:v>
                </c:pt>
                <c:pt idx="141">
                  <c:v>155.880311960375</c:v>
                </c:pt>
                <c:pt idx="142">
                  <c:v>156.28512721712113</c:v>
                </c:pt>
                <c:pt idx="143">
                  <c:v>156.68121621224574</c:v>
                </c:pt>
                <c:pt idx="144">
                  <c:v>157.0685719475959</c:v>
                </c:pt>
                <c:pt idx="145">
                  <c:v>157.44719365864776</c:v>
                </c:pt>
                <c:pt idx="146">
                  <c:v>157.81708641319494</c:v>
                </c:pt>
                <c:pt idx="147">
                  <c:v>158.17826071478561</c:v>
                </c:pt>
                <c:pt idx="148">
                  <c:v>158.53073211223449</c:v>
                </c:pt>
                <c:pt idx="149">
                  <c:v>158.87452081637963</c:v>
                </c:pt>
                <c:pt idx="150">
                  <c:v>159.20965132510469</c:v>
                </c:pt>
                <c:pt idx="151">
                  <c:v>159.53615205750759</c:v>
                </c:pt>
                <c:pt idx="152">
                  <c:v>159.85405499796053</c:v>
                </c:pt>
                <c:pt idx="153">
                  <c:v>160.16339535068232</c:v>
                </c:pt>
                <c:pt idx="154">
                  <c:v>160.46421120532727</c:v>
                </c:pt>
                <c:pt idx="155">
                  <c:v>160.75654321398335</c:v>
                </c:pt>
                <c:pt idx="156">
                  <c:v>161.04043427987719</c:v>
                </c:pt>
                <c:pt idx="157">
                  <c:v>161.31592925798958</c:v>
                </c:pt>
                <c:pt idx="158">
                  <c:v>161.58307466770052</c:v>
                </c:pt>
                <c:pt idx="159">
                  <c:v>161.84191841751485</c:v>
                </c:pt>
                <c:pt idx="160">
                  <c:v>162.09250954184577</c:v>
                </c:pt>
                <c:pt idx="161">
                  <c:v>162.33489794977856</c:v>
                </c:pt>
                <c:pt idx="162">
                  <c:v>162.56913418568547</c:v>
                </c:pt>
                <c:pt idx="163">
                  <c:v>162.79526920151449</c:v>
                </c:pt>
                <c:pt idx="164">
                  <c:v>163.01335414054017</c:v>
                </c:pt>
                <c:pt idx="165">
                  <c:v>163.22344013232961</c:v>
                </c:pt>
                <c:pt idx="166">
                  <c:v>163.42557809864928</c:v>
                </c:pt>
                <c:pt idx="167">
                  <c:v>163.61981857001831</c:v>
                </c:pt>
                <c:pt idx="168">
                  <c:v>163.80621151259541</c:v>
                </c:pt>
                <c:pt idx="169">
                  <c:v>163.98480616507348</c:v>
                </c:pt>
                <c:pt idx="170">
                  <c:v>164.15565088524713</c:v>
                </c:pt>
                <c:pt idx="171">
                  <c:v>164.31879300591245</c:v>
                </c:pt>
                <c:pt idx="172">
                  <c:v>164.47427869975786</c:v>
                </c:pt>
                <c:pt idx="173">
                  <c:v>164.62215285290006</c:v>
                </c:pt>
                <c:pt idx="174">
                  <c:v>164.76245894673107</c:v>
                </c:pt>
                <c:pt idx="175">
                  <c:v>164.8952389477366</c:v>
                </c:pt>
                <c:pt idx="176">
                  <c:v>165.02053320496316</c:v>
                </c:pt>
                <c:pt idx="177">
                  <c:v>165.13838035481362</c:v>
                </c:pt>
                <c:pt idx="178">
                  <c:v>165.24881723286541</c:v>
                </c:pt>
                <c:pt idx="179">
                  <c:v>165.35187879241417</c:v>
                </c:pt>
                <c:pt idx="180">
                  <c:v>165.44759802946226</c:v>
                </c:pt>
                <c:pt idx="181">
                  <c:v>165.53600591388221</c:v>
                </c:pt>
                <c:pt idx="182">
                  <c:v>165.61713132650186</c:v>
                </c:pt>
                <c:pt idx="183">
                  <c:v>165.69100100187444</c:v>
                </c:pt>
                <c:pt idx="184">
                  <c:v>165.75763947650896</c:v>
                </c:pt>
                <c:pt idx="185">
                  <c:v>165.81706904235853</c:v>
                </c:pt>
                <c:pt idx="186">
                  <c:v>165.86930970537705</c:v>
                </c:pt>
                <c:pt idx="187">
                  <c:v>165.91437914897361</c:v>
                </c:pt>
                <c:pt idx="188">
                  <c:v>165.95229270221259</c:v>
                </c:pt>
                <c:pt idx="189">
                  <c:v>165.9830633126231</c:v>
                </c:pt>
                <c:pt idx="190">
                  <c:v>166.00670152350273</c:v>
                </c:pt>
                <c:pt idx="191">
                  <c:v>166.0232154556152</c:v>
                </c:pt>
                <c:pt idx="192">
                  <c:v>166.03261079320328</c:v>
                </c:pt>
                <c:pt idx="193">
                  <c:v>166.03489077425439</c:v>
                </c:pt>
                <c:pt idx="194">
                  <c:v>166.03005618497622</c:v>
                </c:pt>
                <c:pt idx="195">
                  <c:v>166.01810535845772</c:v>
                </c:pt>
                <c:pt idx="196">
                  <c:v>165.99903417750912</c:v>
                </c:pt>
                <c:pt idx="197">
                  <c:v>165.97283608169454</c:v>
                </c:pt>
                <c:pt idx="198">
                  <c:v>165.93950207858651</c:v>
                </c:pt>
                <c:pt idx="199">
                  <c:v>165.89902075929575</c:v>
                </c:pt>
                <c:pt idx="200">
                  <c:v>165.85137831834001</c:v>
                </c:pt>
                <c:pt idx="201">
                  <c:v>165.79655857794174</c:v>
                </c:pt>
                <c:pt idx="202">
                  <c:v>165.73454301685985</c:v>
                </c:pt>
                <c:pt idx="203">
                  <c:v>165.66531080387688</c:v>
                </c:pt>
                <c:pt idx="204">
                  <c:v>165.58883883608451</c:v>
                </c:pt>
                <c:pt idx="205">
                  <c:v>165.50510178212622</c:v>
                </c:pt>
                <c:pt idx="206">
                  <c:v>165.41407213057431</c:v>
                </c:pt>
                <c:pt idx="207">
                  <c:v>165.31572024363575</c:v>
                </c:pt>
                <c:pt idx="208">
                  <c:v>165.21001441639655</c:v>
                </c:pt>
                <c:pt idx="209">
                  <c:v>165.09692094183535</c:v>
                </c:pt>
                <c:pt idx="210">
                  <c:v>164.97640418184653</c:v>
                </c:pt>
                <c:pt idx="211">
                  <c:v>164.84842664453419</c:v>
                </c:pt>
                <c:pt idx="212">
                  <c:v>164.71294906805008</c:v>
                </c:pt>
                <c:pt idx="213">
                  <c:v>164.56993051126292</c:v>
                </c:pt>
                <c:pt idx="214">
                  <c:v>164.4193284515577</c:v>
                </c:pt>
                <c:pt idx="215">
                  <c:v>164.26109889007759</c:v>
                </c:pt>
                <c:pt idx="216">
                  <c:v>164.09519646473018</c:v>
                </c:pt>
                <c:pt idx="217">
                  <c:v>163.92157457128604</c:v>
                </c:pt>
                <c:pt idx="218">
                  <c:v>163.74018549290653</c:v>
                </c:pt>
                <c:pt idx="219">
                  <c:v>163.5509805384431</c:v>
                </c:pt>
                <c:pt idx="220">
                  <c:v>163.35391018984845</c:v>
                </c:pt>
                <c:pt idx="221">
                  <c:v>163.14892425904259</c:v>
                </c:pt>
                <c:pt idx="222">
                  <c:v>162.93597205457445</c:v>
                </c:pt>
                <c:pt idx="223">
                  <c:v>162.71500255840775</c:v>
                </c:pt>
                <c:pt idx="224">
                  <c:v>162.48596461315572</c:v>
                </c:pt>
                <c:pt idx="225">
                  <c:v>162.24880712006939</c:v>
                </c:pt>
                <c:pt idx="226">
                  <c:v>162.003479248068</c:v>
                </c:pt>
                <c:pt idx="227">
                  <c:v>161.74993065407787</c:v>
                </c:pt>
                <c:pt idx="228">
                  <c:v>161.48811171491212</c:v>
                </c:pt>
                <c:pt idx="229">
                  <c:v>161.21797377089237</c:v>
                </c:pt>
                <c:pt idx="230">
                  <c:v>160.93946938137546</c:v>
                </c:pt>
                <c:pt idx="231">
                  <c:v>160.65255259229195</c:v>
                </c:pt>
                <c:pt idx="232">
                  <c:v>160.35717921576071</c:v>
                </c:pt>
                <c:pt idx="233">
                  <c:v>160.05330712177044</c:v>
                </c:pt>
                <c:pt idx="234">
                  <c:v>159.74089654186076</c:v>
                </c:pt>
                <c:pt idx="235">
                  <c:v>159.41991038464698</c:v>
                </c:pt>
                <c:pt idx="236">
                  <c:v>159.09031456295867</c:v>
                </c:pt>
                <c:pt idx="237">
                  <c:v>158.75207833225721</c:v>
                </c:pt>
                <c:pt idx="238">
                  <c:v>158.40517463990076</c:v>
                </c:pt>
                <c:pt idx="239">
                  <c:v>158.04958048471516</c:v>
                </c:pt>
                <c:pt idx="240">
                  <c:v>157.68527728620089</c:v>
                </c:pt>
                <c:pt idx="241">
                  <c:v>157.31225126258687</c:v>
                </c:pt>
                <c:pt idx="242">
                  <c:v>156.93049381680112</c:v>
                </c:pt>
                <c:pt idx="243">
                  <c:v>156.54000192928206</c:v>
                </c:pt>
                <c:pt idx="244">
                  <c:v>156.1407785564073</c:v>
                </c:pt>
                <c:pt idx="245">
                  <c:v>155.73283303315648</c:v>
                </c:pt>
                <c:pt idx="246">
                  <c:v>155.31618147846703</c:v>
                </c:pt>
                <c:pt idx="247">
                  <c:v>154.89084720156873</c:v>
                </c:pt>
                <c:pt idx="248">
                  <c:v>154.45686110742537</c:v>
                </c:pt>
                <c:pt idx="249">
                  <c:v>154.01426209923423</c:v>
                </c:pt>
                <c:pt idx="250">
                  <c:v>153.56309747577725</c:v>
                </c:pt>
                <c:pt idx="251">
                  <c:v>153.10342332124782</c:v>
                </c:pt>
                <c:pt idx="252">
                  <c:v>152.63530488503028</c:v>
                </c:pt>
                <c:pt idx="253">
                  <c:v>152.15881694875677</c:v>
                </c:pt>
                <c:pt idx="254">
                  <c:v>151.67404417783763</c:v>
                </c:pt>
                <c:pt idx="255">
                  <c:v>151.18108145453965</c:v>
                </c:pt>
                <c:pt idx="256">
                  <c:v>150.68003418959512</c:v>
                </c:pt>
                <c:pt idx="257">
                  <c:v>150.17101860923654</c:v>
                </c:pt>
                <c:pt idx="258">
                  <c:v>149.65416201451089</c:v>
                </c:pt>
                <c:pt idx="259">
                  <c:v>149.12960300969837</c:v>
                </c:pt>
                <c:pt idx="260">
                  <c:v>148.59749169667242</c:v>
                </c:pt>
                <c:pt idx="261">
                  <c:v>148.05798983207785</c:v>
                </c:pt>
                <c:pt idx="262">
                  <c:v>147.51127094429336</c:v>
                </c:pt>
                <c:pt idx="263">
                  <c:v>146.95752040725236</c:v>
                </c:pt>
                <c:pt idx="264">
                  <c:v>146.39693546837304</c:v>
                </c:pt>
                <c:pt idx="265">
                  <c:v>145.82972522804403</c:v>
                </c:pt>
                <c:pt idx="266">
                  <c:v>145.25611056836399</c:v>
                </c:pt>
                <c:pt idx="267">
                  <c:v>144.67632402912557</c:v>
                </c:pt>
                <c:pt idx="268">
                  <c:v>144.0906096293684</c:v>
                </c:pt>
                <c:pt idx="269">
                  <c:v>143.49922263319925</c:v>
                </c:pt>
                <c:pt idx="270">
                  <c:v>142.9024292589919</c:v>
                </c:pt>
                <c:pt idx="271">
                  <c:v>142.3005063315228</c:v>
                </c:pt>
                <c:pt idx="272">
                  <c:v>141.69374087708067</c:v>
                </c:pt>
                <c:pt idx="273">
                  <c:v>141.08242966208064</c:v>
                </c:pt>
                <c:pt idx="274">
                  <c:v>140.46687867624112</c:v>
                </c:pt>
                <c:pt idx="275">
                  <c:v>139.84740256190352</c:v>
                </c:pt>
                <c:pt idx="276">
                  <c:v>139.22432399161522</c:v>
                </c:pt>
                <c:pt idx="277">
                  <c:v>138.59797299662185</c:v>
                </c:pt>
                <c:pt idx="278">
                  <c:v>137.96868624943056</c:v>
                </c:pt>
                <c:pt idx="279">
                  <c:v>137.33680630410771</c:v>
                </c:pt>
                <c:pt idx="280">
                  <c:v>136.70268079843237</c:v>
                </c:pt>
                <c:pt idx="281">
                  <c:v>136.06666162246447</c:v>
                </c:pt>
                <c:pt idx="282">
                  <c:v>135.429104058462</c:v>
                </c:pt>
                <c:pt idx="283">
                  <c:v>134.79036589742137</c:v>
                </c:pt>
                <c:pt idx="284">
                  <c:v>134.15080653778145</c:v>
                </c:pt>
                <c:pt idx="285">
                  <c:v>133.51078607204641</c:v>
                </c:pt>
                <c:pt idx="286">
                  <c:v>132.87066436722435</c:v>
                </c:pt>
                <c:pt idx="287">
                  <c:v>132.23080014504689</c:v>
                </c:pt>
                <c:pt idx="288">
                  <c:v>131.59155006794643</c:v>
                </c:pt>
                <c:pt idx="289">
                  <c:v>130.95326783668395</c:v>
                </c:pt>
                <c:pt idx="290">
                  <c:v>130.31630330538906</c:v>
                </c:pt>
                <c:pt idx="291">
                  <c:v>129.68100161956679</c:v>
                </c:pt>
                <c:pt idx="292">
                  <c:v>129.0477023823421</c:v>
                </c:pt>
                <c:pt idx="293">
                  <c:v>128.41673885390253</c:v>
                </c:pt>
                <c:pt idx="294">
                  <c:v>127.78843718869564</c:v>
                </c:pt>
                <c:pt idx="295">
                  <c:v>127.16311571452803</c:v>
                </c:pt>
                <c:pt idx="296">
                  <c:v>126.54108425723831</c:v>
                </c:pt>
                <c:pt idx="297">
                  <c:v>125.92264351412113</c:v>
                </c:pt>
                <c:pt idx="298">
                  <c:v>125.30808447876711</c:v>
                </c:pt>
                <c:pt idx="299">
                  <c:v>124.69768791945299</c:v>
                </c:pt>
                <c:pt idx="300">
                  <c:v>124.09172391267931</c:v>
                </c:pt>
                <c:pt idx="301">
                  <c:v>123.49045143292894</c:v>
                </c:pt>
                <c:pt idx="302">
                  <c:v>122.89411799919442</c:v>
                </c:pt>
                <c:pt idx="303">
                  <c:v>122.30295937832341</c:v>
                </c:pt>
                <c:pt idx="304">
                  <c:v>121.71719934475625</c:v>
                </c:pt>
                <c:pt idx="305">
                  <c:v>121.13704949577694</c:v>
                </c:pt>
                <c:pt idx="306">
                  <c:v>120.56270912099055</c:v>
                </c:pt>
                <c:pt idx="307">
                  <c:v>119.99436512435992</c:v>
                </c:pt>
                <c:pt idx="308">
                  <c:v>119.43219199680171</c:v>
                </c:pt>
                <c:pt idx="309">
                  <c:v>118.8763518370471</c:v>
                </c:pt>
                <c:pt idx="310">
                  <c:v>118.32699441822288</c:v>
                </c:pt>
                <c:pt idx="311">
                  <c:v>117.78425729740229</c:v>
                </c:pt>
                <c:pt idx="312">
                  <c:v>117.24826596520948</c:v>
                </c:pt>
                <c:pt idx="313">
                  <c:v>116.71913403244308</c:v>
                </c:pt>
                <c:pt idx="314">
                  <c:v>116.19696345059677</c:v>
                </c:pt>
                <c:pt idx="315">
                  <c:v>115.6818447631143</c:v>
                </c:pt>
                <c:pt idx="316">
                  <c:v>115.17385738420319</c:v>
                </c:pt>
                <c:pt idx="317">
                  <c:v>114.67306990205667</c:v>
                </c:pt>
                <c:pt idx="318">
                  <c:v>114.17954040337995</c:v>
                </c:pt>
                <c:pt idx="319">
                  <c:v>113.69331681619784</c:v>
                </c:pt>
                <c:pt idx="320">
                  <c:v>113.21443726801334</c:v>
                </c:pt>
                <c:pt idx="321">
                  <c:v>112.74293045651143</c:v>
                </c:pt>
                <c:pt idx="322">
                  <c:v>112.27881603012806</c:v>
                </c:pt>
                <c:pt idx="323">
                  <c:v>111.82210497595385</c:v>
                </c:pt>
                <c:pt idx="324">
                  <c:v>111.37280001259469</c:v>
                </c:pt>
                <c:pt idx="325">
                  <c:v>110.93089598577713</c:v>
                </c:pt>
                <c:pt idx="326">
                  <c:v>110.49638026464523</c:v>
                </c:pt>
                <c:pt idx="327">
                  <c:v>110.06923313687129</c:v>
                </c:pt>
                <c:pt idx="328">
                  <c:v>109.64942820086556</c:v>
                </c:pt>
                <c:pt idx="329">
                  <c:v>109.23693275353534</c:v>
                </c:pt>
                <c:pt idx="330">
                  <c:v>108.83170817221435</c:v>
                </c:pt>
                <c:pt idx="331">
                  <c:v>108.43371028952622</c:v>
                </c:pt>
                <c:pt idx="332">
                  <c:v>108.04288976011638</c:v>
                </c:pt>
                <c:pt idx="333">
                  <c:v>107.65919241831108</c:v>
                </c:pt>
                <c:pt idx="334">
                  <c:v>107.28255962591916</c:v>
                </c:pt>
                <c:pt idx="335">
                  <c:v>106.91292860950615</c:v>
                </c:pt>
                <c:pt idx="336">
                  <c:v>106.55023278660171</c:v>
                </c:pt>
                <c:pt idx="337">
                  <c:v>106.19440208040723</c:v>
                </c:pt>
                <c:pt idx="338">
                  <c:v>105.8453632226781</c:v>
                </c:pt>
                <c:pt idx="339">
                  <c:v>105.5030400445502</c:v>
                </c:pt>
                <c:pt idx="340">
                  <c:v>105.1673537551641</c:v>
                </c:pt>
                <c:pt idx="341">
                  <c:v>104.83822320802204</c:v>
                </c:pt>
                <c:pt idx="342">
                  <c:v>104.51556515508263</c:v>
                </c:pt>
                <c:pt idx="343">
                  <c:v>104.19929448866031</c:v>
                </c:pt>
                <c:pt idx="344">
                  <c:v>103.88932447125276</c:v>
                </c:pt>
                <c:pt idx="345">
                  <c:v>103.58556695346827</c:v>
                </c:pt>
                <c:pt idx="346">
                  <c:v>103.28793258026805</c:v>
                </c:pt>
                <c:pt idx="347">
                  <c:v>102.99633098577409</c:v>
                </c:pt>
                <c:pt idx="348">
                  <c:v>102.71067097692328</c:v>
                </c:pt>
                <c:pt idx="349">
                  <c:v>102.43086070627567</c:v>
                </c:pt>
                <c:pt idx="350">
                  <c:v>102.15680783430508</c:v>
                </c:pt>
                <c:pt idx="351">
                  <c:v>101.88841968151571</c:v>
                </c:pt>
                <c:pt idx="352">
                  <c:v>101.62560337074255</c:v>
                </c:pt>
                <c:pt idx="353">
                  <c:v>101.36826596000236</c:v>
                </c:pt>
                <c:pt idx="354">
                  <c:v>101.11631456626553</c:v>
                </c:pt>
                <c:pt idx="355">
                  <c:v>100.8696564805273</c:v>
                </c:pt>
                <c:pt idx="356">
                  <c:v>100.62819927455155</c:v>
                </c:pt>
                <c:pt idx="357">
                  <c:v>100.39185089966364</c:v>
                </c:pt>
                <c:pt idx="358">
                  <c:v>100.16051977796174</c:v>
                </c:pt>
                <c:pt idx="359">
                  <c:v>99.934114886315101</c:v>
                </c:pt>
                <c:pt idx="360">
                  <c:v>99.712545833505771</c:v>
                </c:pt>
                <c:pt idx="361">
                  <c:v>99.495722930868283</c:v>
                </c:pt>
                <c:pt idx="362">
                  <c:v>99.28355725676866</c:v>
                </c:pt>
                <c:pt idx="363">
                  <c:v>99.075960715257651</c:v>
                </c:pt>
                <c:pt idx="364">
                  <c:v>98.872846089220616</c:v>
                </c:pt>
                <c:pt idx="365">
                  <c:v>98.674127088338466</c:v>
                </c:pt>
                <c:pt idx="366">
                  <c:v>98.479718392159413</c:v>
                </c:pt>
                <c:pt idx="367">
                  <c:v>98.289535688574617</c:v>
                </c:pt>
                <c:pt idx="368">
                  <c:v>98.103495707974616</c:v>
                </c:pt>
                <c:pt idx="369">
                  <c:v>97.921516253355762</c:v>
                </c:pt>
                <c:pt idx="370">
                  <c:v>97.743516226632394</c:v>
                </c:pt>
                <c:pt idx="371">
                  <c:v>97.569415651398813</c:v>
                </c:pt>
                <c:pt idx="372">
                  <c:v>97.399135692375367</c:v>
                </c:pt>
                <c:pt idx="373">
                  <c:v>97.232598671760755</c:v>
                </c:pt>
                <c:pt idx="374">
                  <c:v>97.069728082701559</c:v>
                </c:pt>
                <c:pt idx="375">
                  <c:v>96.910448600080557</c:v>
                </c:pt>
                <c:pt idx="376">
                  <c:v>96.75468608881333</c:v>
                </c:pt>
                <c:pt idx="377">
                  <c:v>96.602367609834758</c:v>
                </c:pt>
                <c:pt idx="378">
                  <c:v>96.453421423944661</c:v>
                </c:pt>
                <c:pt idx="379">
                  <c:v>96.307776993675404</c:v>
                </c:pt>
                <c:pt idx="380">
                  <c:v>96.165364983332651</c:v>
                </c:pt>
                <c:pt idx="381">
                  <c:v>96.026117257353292</c:v>
                </c:pt>
                <c:pt idx="382">
                  <c:v>95.889966877116095</c:v>
                </c:pt>
                <c:pt idx="383">
                  <c:v>95.756848096331424</c:v>
                </c:pt>
                <c:pt idx="384">
                  <c:v>95.626696355130861</c:v>
                </c:pt>
                <c:pt idx="385">
                  <c:v>95.499448272968337</c:v>
                </c:pt>
                <c:pt idx="386">
                  <c:v>95.37504164043844</c:v>
                </c:pt>
                <c:pt idx="387">
                  <c:v>95.253415410110662</c:v>
                </c:pt>
                <c:pt idx="388">
                  <c:v>95.134509686472242</c:v>
                </c:pt>
                <c:pt idx="389">
                  <c:v>95.018265715066278</c:v>
                </c:pt>
                <c:pt idx="390">
                  <c:v>94.904625870905647</c:v>
                </c:pt>
                <c:pt idx="391">
                  <c:v>94.793533646238814</c:v>
                </c:pt>
                <c:pt idx="392">
                  <c:v>94.684933637737714</c:v>
                </c:pt>
                <c:pt idx="393">
                  <c:v>94.578771533173636</c:v>
                </c:pt>
                <c:pt idx="394">
                  <c:v>94.474994097642423</c:v>
                </c:pt>
                <c:pt idx="395">
                  <c:v>94.373549159394926</c:v>
                </c:pt>
                <c:pt idx="396">
                  <c:v>94.274385595327544</c:v>
                </c:pt>
                <c:pt idx="397">
                  <c:v>94.177453316179978</c:v>
                </c:pt>
                <c:pt idx="398">
                  <c:v>94.082703251487246</c:v>
                </c:pt>
                <c:pt idx="399">
                  <c:v>93.99008733432683</c:v>
                </c:pt>
                <c:pt idx="400">
                  <c:v>93.89955848590148</c:v>
                </c:pt>
                <c:pt idx="401">
                  <c:v>93.81107059999232</c:v>
                </c:pt>
                <c:pt idx="402">
                  <c:v>93.724578527316709</c:v>
                </c:pt>
                <c:pt idx="403">
                  <c:v>93.640038059820682</c:v>
                </c:pt>
                <c:pt idx="404">
                  <c:v>93.557405914934776</c:v>
                </c:pt>
                <c:pt idx="405">
                  <c:v>93.476639719818962</c:v>
                </c:pt>
                <c:pt idx="406">
                  <c:v>93.397697995620547</c:v>
                </c:pt>
                <c:pt idx="407">
                  <c:v>93.320540141767069</c:v>
                </c:pt>
                <c:pt idx="408">
                  <c:v>93.245126420313568</c:v>
                </c:pt>
                <c:pt idx="409">
                  <c:v>93.171417940363185</c:v>
                </c:pt>
                <c:pt idx="410">
                  <c:v>93.099376642577141</c:v>
                </c:pt>
                <c:pt idx="411">
                  <c:v>93.028965283789276</c:v>
                </c:pt>
                <c:pt idx="412">
                  <c:v>92.960147421738796</c:v>
                </c:pt>
                <c:pt idx="413">
                  <c:v>92.892887399933699</c:v>
                </c:pt>
                <c:pt idx="414">
                  <c:v>92.827150332655549</c:v>
                </c:pt>
                <c:pt idx="415">
                  <c:v>92.762902090116015</c:v>
                </c:pt>
                <c:pt idx="416">
                  <c:v>92.700109283773742</c:v>
                </c:pt>
                <c:pt idx="417">
                  <c:v>92.638739251819501</c:v>
                </c:pt>
                <c:pt idx="418">
                  <c:v>92.578760044836628</c:v>
                </c:pt>
                <c:pt idx="419">
                  <c:v>92.520140411642899</c:v>
                </c:pt>
                <c:pt idx="420">
                  <c:v>92.462849785319108</c:v>
                </c:pt>
                <c:pt idx="421">
                  <c:v>92.406858269428866</c:v>
                </c:pt>
                <c:pt idx="422">
                  <c:v>92.352136624433967</c:v>
                </c:pt>
                <c:pt idx="423">
                  <c:v>92.298656254307829</c:v>
                </c:pt>
                <c:pt idx="424">
                  <c:v>92.24638919335068</c:v>
                </c:pt>
                <c:pt idx="425">
                  <c:v>92.195308093208098</c:v>
                </c:pt>
                <c:pt idx="426">
                  <c:v>92.145386210094429</c:v>
                </c:pt>
                <c:pt idx="427">
                  <c:v>92.096597392223174</c:v>
                </c:pt>
                <c:pt idx="428">
                  <c:v>92.048916067444424</c:v>
                </c:pt>
                <c:pt idx="429">
                  <c:v>92.002317231089847</c:v>
                </c:pt>
                <c:pt idx="430">
                  <c:v>91.956776434026011</c:v>
                </c:pt>
                <c:pt idx="431">
                  <c:v>91.912269770914932</c:v>
                </c:pt>
                <c:pt idx="432">
                  <c:v>91.868773868682197</c:v>
                </c:pt>
                <c:pt idx="433">
                  <c:v>91.826265875191183</c:v>
                </c:pt>
                <c:pt idx="434">
                  <c:v>91.784723448122961</c:v>
                </c:pt>
                <c:pt idx="435">
                  <c:v>91.744124744060187</c:v>
                </c:pt>
                <c:pt idx="436">
                  <c:v>91.704448407773953</c:v>
                </c:pt>
                <c:pt idx="437">
                  <c:v>91.66567356171177</c:v>
                </c:pt>
                <c:pt idx="438">
                  <c:v>91.62777979568493</c:v>
                </c:pt>
                <c:pt idx="439">
                  <c:v>91.590747156753437</c:v>
                </c:pt>
                <c:pt idx="440">
                  <c:v>91.554556139306513</c:v>
                </c:pt>
                <c:pt idx="441">
                  <c:v>91.519187675336255</c:v>
                </c:pt>
                <c:pt idx="442">
                  <c:v>91.484623124902583</c:v>
                </c:pt>
                <c:pt idx="443">
                  <c:v>91.45084426678676</c:v>
                </c:pt>
                <c:pt idx="444">
                  <c:v>91.417833289331426</c:v>
                </c:pt>
                <c:pt idx="445">
                  <c:v>91.385572781464276</c:v>
                </c:pt>
                <c:pt idx="446">
                  <c:v>91.354045723903113</c:v>
                </c:pt>
                <c:pt idx="447">
                  <c:v>91.323235480539708</c:v>
                </c:pt>
                <c:pt idx="448">
                  <c:v>91.293125789999408</c:v>
                </c:pt>
                <c:pt idx="449">
                  <c:v>91.263700757374409</c:v>
                </c:pt>
                <c:pt idx="450">
                  <c:v>91.234944846127618</c:v>
                </c:pt>
                <c:pt idx="451">
                  <c:v>91.206842870164309</c:v>
                </c:pt>
                <c:pt idx="452">
                  <c:v>91.179379986069236</c:v>
                </c:pt>
                <c:pt idx="453">
                  <c:v>91.152541685506009</c:v>
                </c:pt>
                <c:pt idx="454">
                  <c:v>91.126313787776269</c:v>
                </c:pt>
                <c:pt idx="455">
                  <c:v>91.10068243253582</c:v>
                </c:pt>
                <c:pt idx="456">
                  <c:v>91.075634072664968</c:v>
                </c:pt>
                <c:pt idx="457">
                  <c:v>91.051155467290343</c:v>
                </c:pt>
                <c:pt idx="458">
                  <c:v>91.027233674955383</c:v>
                </c:pt>
                <c:pt idx="459">
                  <c:v>91.003856046936974</c:v>
                </c:pt>
                <c:pt idx="460">
                  <c:v>90.981010220705315</c:v>
                </c:pt>
                <c:pt idx="461">
                  <c:v>90.958684113524555</c:v>
                </c:pt>
                <c:pt idx="462">
                  <c:v>90.936865916191252</c:v>
                </c:pt>
                <c:pt idx="463">
                  <c:v>90.915544086908383</c:v>
                </c:pt>
                <c:pt idx="464">
                  <c:v>90.894707345292019</c:v>
                </c:pt>
                <c:pt idx="465">
                  <c:v>90.874344666508208</c:v>
                </c:pt>
                <c:pt idx="466">
                  <c:v>90.854445275537472</c:v>
                </c:pt>
                <c:pt idx="467">
                  <c:v>90.834998641564511</c:v>
                </c:pt>
                <c:pt idx="468">
                  <c:v>90.815994472490388</c:v>
                </c:pt>
                <c:pt idx="469">
                  <c:v>90.797422709565097</c:v>
                </c:pt>
                <c:pt idx="470">
                  <c:v>90.779273522137672</c:v>
                </c:pt>
                <c:pt idx="471">
                  <c:v>90.76153730252183</c:v>
                </c:pt>
                <c:pt idx="472">
                  <c:v>90.744204660974617</c:v>
                </c:pt>
                <c:pt idx="473">
                  <c:v>90.727266420785682</c:v>
                </c:pt>
                <c:pt idx="474">
                  <c:v>90.710713613474994</c:v>
                </c:pt>
                <c:pt idx="475">
                  <c:v>90.694537474096876</c:v>
                </c:pt>
                <c:pt idx="476">
                  <c:v>90.678729436647785</c:v>
                </c:pt>
                <c:pt idx="477">
                  <c:v>90.66328112957612</c:v>
                </c:pt>
                <c:pt idx="478">
                  <c:v>90.648184371391494</c:v>
                </c:pt>
                <c:pt idx="479">
                  <c:v>90.633431166371736</c:v>
                </c:pt>
                <c:pt idx="480">
                  <c:v>90.619013700365329</c:v>
                </c:pt>
                <c:pt idx="481">
                  <c:v>90.604924336687276</c:v>
                </c:pt>
                <c:pt idx="482">
                  <c:v>90.591155612106562</c:v>
                </c:pt>
                <c:pt idx="483">
                  <c:v>90.57770023292305</c:v>
                </c:pt>
                <c:pt idx="484">
                  <c:v>90.564551071132058</c:v>
                </c:pt>
                <c:pt idx="485">
                  <c:v>90.551701160674668</c:v>
                </c:pt>
                <c:pt idx="486">
                  <c:v>90.539143693771848</c:v>
                </c:pt>
                <c:pt idx="487">
                  <c:v>90.52687201734075</c:v>
                </c:pt>
                <c:pt idx="488">
                  <c:v>90.51487962949129</c:v>
                </c:pt>
                <c:pt idx="489">
                  <c:v>90.503160176101204</c:v>
                </c:pt>
                <c:pt idx="490">
                  <c:v>90.491707447467988</c:v>
                </c:pt>
                <c:pt idx="491">
                  <c:v>90.480515375036106</c:v>
                </c:pt>
                <c:pt idx="492">
                  <c:v>90.469578028197603</c:v>
                </c:pt>
                <c:pt idx="493">
                  <c:v>90.458889611164665</c:v>
                </c:pt>
                <c:pt idx="494">
                  <c:v>90.448444459912594</c:v>
                </c:pt>
                <c:pt idx="495">
                  <c:v>90.438237039191506</c:v>
                </c:pt>
                <c:pt idx="496">
                  <c:v>90.428261939605349</c:v>
                </c:pt>
                <c:pt idx="497">
                  <c:v>90.418513874756698</c:v>
                </c:pt>
                <c:pt idx="498">
                  <c:v>90.408987678455958</c:v>
                </c:pt>
                <c:pt idx="499">
                  <c:v>90.399678301993433</c:v>
                </c:pt>
                <c:pt idx="500">
                  <c:v>90.390580811473015</c:v>
                </c:pt>
                <c:pt idx="501">
                  <c:v>90.381690385205872</c:v>
                </c:pt>
                <c:pt idx="502">
                  <c:v>90.373002311163233</c:v>
                </c:pt>
                <c:pt idx="503">
                  <c:v>90.364511984486441</c:v>
                </c:pt>
                <c:pt idx="504">
                  <c:v>90.356214905053491</c:v>
                </c:pt>
                <c:pt idx="505">
                  <c:v>90.348106675100368</c:v>
                </c:pt>
                <c:pt idx="506">
                  <c:v>90.340182996896317</c:v>
                </c:pt>
                <c:pt idx="507">
                  <c:v>90.332439670471558</c:v>
                </c:pt>
                <c:pt idx="508">
                  <c:v>90.324872591396499</c:v>
                </c:pt>
                <c:pt idx="509">
                  <c:v>90.317477748611211</c:v>
                </c:pt>
                <c:pt idx="510">
                  <c:v>90.310251222303904</c:v>
                </c:pt>
                <c:pt idx="511">
                  <c:v>90.303189181837553</c:v>
                </c:pt>
                <c:pt idx="512">
                  <c:v>90.296287883723423</c:v>
                </c:pt>
                <c:pt idx="513">
                  <c:v>90.28954366964058</c:v>
                </c:pt>
                <c:pt idx="514">
                  <c:v>90.282952964500097</c:v>
                </c:pt>
                <c:pt idx="515">
                  <c:v>90.276512274553298</c:v>
                </c:pt>
                <c:pt idx="516">
                  <c:v>90.270218185542831</c:v>
                </c:pt>
                <c:pt idx="517">
                  <c:v>90.264067360895552</c:v>
                </c:pt>
                <c:pt idx="518">
                  <c:v>90.258056539956542</c:v>
                </c:pt>
                <c:pt idx="519">
                  <c:v>90.252182536263064</c:v>
                </c:pt>
                <c:pt idx="520">
                  <c:v>90.246442235857756</c:v>
                </c:pt>
                <c:pt idx="521">
                  <c:v>90.24083259563993</c:v>
                </c:pt>
                <c:pt idx="522">
                  <c:v>90.235350641754508</c:v>
                </c:pt>
                <c:pt idx="523">
                  <c:v>90.229993468017284</c:v>
                </c:pt>
                <c:pt idx="524">
                  <c:v>90.224758234376111</c:v>
                </c:pt>
                <c:pt idx="525">
                  <c:v>90.219642165406924</c:v>
                </c:pt>
                <c:pt idx="526">
                  <c:v>90.214642548843884</c:v>
                </c:pt>
                <c:pt idx="527">
                  <c:v>90.209756734142971</c:v>
                </c:pt>
                <c:pt idx="528">
                  <c:v>90.204982131078125</c:v>
                </c:pt>
                <c:pt idx="529">
                  <c:v>90.20031620836933</c:v>
                </c:pt>
                <c:pt idx="530">
                  <c:v>90.195756492341786</c:v>
                </c:pt>
                <c:pt idx="531">
                  <c:v>90.191300565615563</c:v>
                </c:pt>
                <c:pt idx="532">
                  <c:v>90.186946065825069</c:v>
                </c:pt>
                <c:pt idx="533">
                  <c:v>90.182690684367529</c:v>
                </c:pt>
                <c:pt idx="534">
                  <c:v>90.178532165179988</c:v>
                </c:pt>
                <c:pt idx="535">
                  <c:v>90.174468303544032</c:v>
                </c:pt>
                <c:pt idx="536">
                  <c:v>90.170496944917645</c:v>
                </c:pt>
                <c:pt idx="537">
                  <c:v>90.166615983793747</c:v>
                </c:pt>
                <c:pt idx="538">
                  <c:v>90.16282336258449</c:v>
                </c:pt>
                <c:pt idx="539">
                  <c:v>90.159117070531124</c:v>
                </c:pt>
                <c:pt idx="540">
                  <c:v>90.155495142638429</c:v>
                </c:pt>
                <c:pt idx="541">
                  <c:v>90.151955658633526</c:v>
                </c:pt>
              </c:numCache>
            </c:numRef>
          </c:yVal>
          <c:smooth val="1"/>
          <c:extLst>
            <c:ext xmlns:c16="http://schemas.microsoft.com/office/drawing/2014/chart" uri="{C3380CC4-5D6E-409C-BE32-E72D297353CC}">
              <c16:uniqueId val="{00000001-10B5-49C9-9BB6-6633B6CD1AA0}"/>
            </c:ext>
          </c:extLst>
        </c:ser>
        <c:dLbls>
          <c:showLegendKey val="0"/>
          <c:showVal val="0"/>
          <c:showCatName val="0"/>
          <c:showSerName val="0"/>
          <c:showPercent val="0"/>
          <c:showBubbleSize val="0"/>
        </c:dLbls>
        <c:axId val="365441024"/>
        <c:axId val="365439232"/>
      </c:scatterChart>
      <c:valAx>
        <c:axId val="555280640"/>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65437312"/>
        <c:crosses val="autoZero"/>
        <c:crossBetween val="midCat"/>
      </c:valAx>
      <c:valAx>
        <c:axId val="365437312"/>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555280640"/>
        <c:crosses val="autoZero"/>
        <c:crossBetween val="midCat"/>
        <c:majorUnit val="20"/>
        <c:minorUnit val="10"/>
      </c:valAx>
      <c:valAx>
        <c:axId val="365439232"/>
        <c:scaling>
          <c:orientation val="minMax"/>
          <c:max val="180"/>
          <c:min val="-180"/>
        </c:scaling>
        <c:delete val="0"/>
        <c:axPos val="r"/>
        <c:numFmt formatCode="General" sourceLinked="1"/>
        <c:majorTickMark val="out"/>
        <c:minorTickMark val="none"/>
        <c:tickLblPos val="nextTo"/>
        <c:crossAx val="365441024"/>
        <c:crosses val="max"/>
        <c:crossBetween val="midCat"/>
        <c:majorUnit val="90"/>
        <c:minorUnit val="45"/>
      </c:valAx>
      <c:valAx>
        <c:axId val="365441024"/>
        <c:scaling>
          <c:logBase val="10"/>
          <c:orientation val="minMax"/>
        </c:scaling>
        <c:delete val="1"/>
        <c:axPos val="b"/>
        <c:numFmt formatCode="0.00" sourceLinked="1"/>
        <c:majorTickMark val="out"/>
        <c:minorTickMark val="none"/>
        <c:tickLblPos val="nextTo"/>
        <c:crossAx val="365439232"/>
        <c:crosses val="autoZero"/>
        <c:crossBetween val="midCat"/>
      </c:valAx>
    </c:plotArea>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CCM Control Loop Transfer Function</a:t>
            </a:r>
          </a:p>
        </c:rich>
      </c:tx>
      <c:overlay val="0"/>
    </c:title>
    <c:autoTitleDeleted val="0"/>
    <c:plotArea>
      <c:layout/>
      <c:scatterChart>
        <c:scatterStyle val="smoothMarker"/>
        <c:varyColors val="0"/>
        <c:ser>
          <c:idx val="0"/>
          <c:order val="0"/>
          <c:tx>
            <c:v>Gain (dB)</c:v>
          </c:tx>
          <c:spPr>
            <a:ln w="38100">
              <a:solidFill>
                <a:srgbClr val="FF0000"/>
              </a:solidFill>
            </a:ln>
          </c:spPr>
          <c:marker>
            <c:symbol val="none"/>
          </c:marker>
          <c:xVal>
            <c:numRef>
              <c:f>Control_Loop_Tables!$N$19:$N$560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Control_Loop_Tables!$BF$19:$BF$560</c:f>
              <c:numCache>
                <c:formatCode>0.000</c:formatCode>
                <c:ptCount val="542"/>
                <c:pt idx="0">
                  <c:v>50.891258520351769</c:v>
                </c:pt>
                <c:pt idx="1">
                  <c:v>50.68694417013706</c:v>
                </c:pt>
                <c:pt idx="2">
                  <c:v>50.482435082584601</c:v>
                </c:pt>
                <c:pt idx="3">
                  <c:v>50.277722878845388</c:v>
                </c:pt>
                <c:pt idx="4">
                  <c:v>50.072798857963022</c:v>
                </c:pt>
                <c:pt idx="5">
                  <c:v>49.867653988110263</c:v>
                </c:pt>
                <c:pt idx="6">
                  <c:v>49.662278897946656</c:v>
                </c:pt>
                <c:pt idx="7">
                  <c:v>49.456663868145945</c:v>
                </c:pt>
                <c:pt idx="8">
                  <c:v>49.250798823142432</c:v>
                </c:pt>
                <c:pt idx="9">
                  <c:v>49.044673323152466</c:v>
                </c:pt>
                <c:pt idx="10">
                  <c:v>48.838276556532072</c:v>
                </c:pt>
                <c:pt idx="11">
                  <c:v>48.631597332537304</c:v>
                </c:pt>
                <c:pt idx="12">
                  <c:v>48.424624074558082</c:v>
                </c:pt>
                <c:pt idx="13">
                  <c:v>48.217344813906713</c:v>
                </c:pt>
                <c:pt idx="14">
                  <c:v>48.009747184240723</c:v>
                </c:pt>
                <c:pt idx="15">
                  <c:v>47.801818416715527</c:v>
                </c:pt>
                <c:pt idx="16">
                  <c:v>47.593545335960684</c:v>
                </c:pt>
                <c:pt idx="17">
                  <c:v>47.384914356986492</c:v>
                </c:pt>
                <c:pt idx="18">
                  <c:v>47.175911483129902</c:v>
                </c:pt>
                <c:pt idx="19">
                  <c:v>46.966522305159344</c:v>
                </c:pt>
                <c:pt idx="20">
                  <c:v>46.756732001663309</c:v>
                </c:pt>
                <c:pt idx="21">
                  <c:v>46.546525340853499</c:v>
                </c:pt>
                <c:pt idx="22">
                  <c:v>46.335886683923711</c:v>
                </c:pt>
                <c:pt idx="23">
                  <c:v>46.124799990106958</c:v>
                </c:pt>
                <c:pt idx="24">
                  <c:v>45.913248823585661</c:v>
                </c:pt>
                <c:pt idx="25">
                  <c:v>45.701216362409056</c:v>
                </c:pt>
                <c:pt idx="26">
                  <c:v>45.488685409584363</c:v>
                </c:pt>
                <c:pt idx="27">
                  <c:v>45.275638406504996</c:v>
                </c:pt>
                <c:pt idx="28">
                  <c:v>45.062057448890407</c:v>
                </c:pt>
                <c:pt idx="29">
                  <c:v>44.847924305408725</c:v>
                </c:pt>
                <c:pt idx="30">
                  <c:v>44.633220439159011</c:v>
                </c:pt>
                <c:pt idx="31">
                  <c:v>44.41792703218681</c:v>
                </c:pt>
                <c:pt idx="32">
                  <c:v>44.202025013208569</c:v>
                </c:pt>
                <c:pt idx="33">
                  <c:v>43.985495088713591</c:v>
                </c:pt>
                <c:pt idx="34">
                  <c:v>43.768317777609781</c:v>
                </c:pt>
                <c:pt idx="35">
                  <c:v>43.550473449570156</c:v>
                </c:pt>
                <c:pt idx="36">
                  <c:v>43.331942367227938</c:v>
                </c:pt>
                <c:pt idx="37">
                  <c:v>43.112704732355276</c:v>
                </c:pt>
                <c:pt idx="38">
                  <c:v>42.892740736143622</c:v>
                </c:pt>
                <c:pt idx="39">
                  <c:v>42.672030613689074</c:v>
                </c:pt>
                <c:pt idx="40">
                  <c:v>42.450554702758282</c:v>
                </c:pt>
                <c:pt idx="41">
                  <c:v>42.228293506890431</c:v>
                </c:pt>
                <c:pt idx="42">
                  <c:v>42.005227762859846</c:v>
                </c:pt>
                <c:pt idx="43">
                  <c:v>41.781338512490478</c:v>
                </c:pt>
                <c:pt idx="44">
                  <c:v>41.556607178778108</c:v>
                </c:pt>
                <c:pt idx="45">
                  <c:v>41.331015646238505</c:v>
                </c:pt>
                <c:pt idx="46">
                  <c:v>41.104546345351743</c:v>
                </c:pt>
                <c:pt idx="47">
                  <c:v>40.877182340930254</c:v>
                </c:pt>
                <c:pt idx="48">
                  <c:v>40.648907424187158</c:v>
                </c:pt>
                <c:pt idx="49">
                  <c:v>40.419706208226046</c:v>
                </c:pt>
                <c:pt idx="50">
                  <c:v>40.189564226622295</c:v>
                </c:pt>
                <c:pt idx="51">
                  <c:v>39.958468034703991</c:v>
                </c:pt>
                <c:pt idx="52">
                  <c:v>39.72640531308538</c:v>
                </c:pt>
                <c:pt idx="53">
                  <c:v>39.493364972942501</c:v>
                </c:pt>
                <c:pt idx="54">
                  <c:v>39.25933726246442</c:v>
                </c:pt>
                <c:pt idx="55">
                  <c:v>39.02431387385127</c:v>
                </c:pt>
                <c:pt idx="56">
                  <c:v>38.788288050173769</c:v>
                </c:pt>
                <c:pt idx="57">
                  <c:v>38.551254691356391</c:v>
                </c:pt>
                <c:pt idx="58">
                  <c:v>38.313210458491888</c:v>
                </c:pt>
                <c:pt idx="59">
                  <c:v>38.074153875650964</c:v>
                </c:pt>
                <c:pt idx="60">
                  <c:v>37.834085428311198</c:v>
                </c:pt>
                <c:pt idx="61">
                  <c:v>37.593007657494041</c:v>
                </c:pt>
                <c:pt idx="62">
                  <c:v>37.350925248675438</c:v>
                </c:pt>
                <c:pt idx="63">
                  <c:v>37.10784511451984</c:v>
                </c:pt>
                <c:pt idx="64">
                  <c:v>36.863776470480801</c:v>
                </c:pt>
                <c:pt idx="65">
                  <c:v>36.618730902316635</c:v>
                </c:pt>
                <c:pt idx="66">
                  <c:v>36.372722424589135</c:v>
                </c:pt>
                <c:pt idx="67">
                  <c:v>36.125767529238203</c:v>
                </c:pt>
                <c:pt idx="68">
                  <c:v>35.877885223372495</c:v>
                </c:pt>
                <c:pt idx="69">
                  <c:v>35.629097055467149</c:v>
                </c:pt>
                <c:pt idx="70">
                  <c:v>35.37942712922937</c:v>
                </c:pt>
                <c:pt idx="71">
                  <c:v>35.128902104473916</c:v>
                </c:pt>
                <c:pt idx="72">
                  <c:v>34.87755118444089</c:v>
                </c:pt>
                <c:pt idx="73">
                  <c:v>34.625406089094454</c:v>
                </c:pt>
                <c:pt idx="74">
                  <c:v>34.372501014055381</c:v>
                </c:pt>
                <c:pt idx="75">
                  <c:v>34.118872574941847</c:v>
                </c:pt>
                <c:pt idx="76">
                  <c:v>33.864559737028792</c:v>
                </c:pt>
                <c:pt idx="77">
                  <c:v>33.609603730269612</c:v>
                </c:pt>
                <c:pt idx="78">
                  <c:v>33.354047949869035</c:v>
                </c:pt>
                <c:pt idx="79">
                  <c:v>33.097937842739725</c:v>
                </c:pt>
                <c:pt idx="80">
                  <c:v>32.841320780321873</c:v>
                </c:pt>
                <c:pt idx="81">
                  <c:v>32.584245918385804</c:v>
                </c:pt>
                <c:pt idx="82">
                  <c:v>32.326764044582184</c:v>
                </c:pt>
                <c:pt idx="83">
                  <c:v>32.06892741463362</c:v>
                </c:pt>
                <c:pt idx="84">
                  <c:v>31.810789578192697</c:v>
                </c:pt>
                <c:pt idx="85">
                  <c:v>31.552405195504804</c:v>
                </c:pt>
                <c:pt idx="86">
                  <c:v>31.293829846119429</c:v>
                </c:pt>
                <c:pt idx="87">
                  <c:v>31.035119830987973</c:v>
                </c:pt>
                <c:pt idx="88">
                  <c:v>30.77633196935902</c:v>
                </c:pt>
                <c:pt idx="89">
                  <c:v>30.517523391946053</c:v>
                </c:pt>
                <c:pt idx="90">
                  <c:v>30.258751331884554</c:v>
                </c:pt>
                <c:pt idx="91">
                  <c:v>30.000072915023658</c:v>
                </c:pt>
                <c:pt idx="92">
                  <c:v>29.741544951103187</c:v>
                </c:pt>
                <c:pt idx="93">
                  <c:v>29.483223727358446</c:v>
                </c:pt>
                <c:pt idx="94">
                  <c:v>29.225164806067198</c:v>
                </c:pt>
                <c:pt idx="95">
                  <c:v>28.967422827504986</c:v>
                </c:pt>
                <c:pt idx="96">
                  <c:v>28.710051319716449</c:v>
                </c:pt>
                <c:pt idx="97">
                  <c:v>28.45310251642676</c:v>
                </c:pt>
                <c:pt idx="98">
                  <c:v>28.196627184327639</c:v>
                </c:pt>
                <c:pt idx="99">
                  <c:v>27.940674460865765</c:v>
                </c:pt>
                <c:pt idx="100">
                  <c:v>27.685291703541065</c:v>
                </c:pt>
                <c:pt idx="101">
                  <c:v>27.43052435159878</c:v>
                </c:pt>
                <c:pt idx="102">
                  <c:v>27.176415800860305</c:v>
                </c:pt>
                <c:pt idx="103">
                  <c:v>26.923007292301104</c:v>
                </c:pt>
                <c:pt idx="104">
                  <c:v>26.670337814836692</c:v>
                </c:pt>
                <c:pt idx="105">
                  <c:v>26.418444022634642</c:v>
                </c:pt>
                <c:pt idx="106">
                  <c:v>26.167360167125263</c:v>
                </c:pt>
                <c:pt idx="107">
                  <c:v>25.91711804374027</c:v>
                </c:pt>
                <c:pt idx="108">
                  <c:v>25.667746953275717</c:v>
                </c:pt>
                <c:pt idx="109">
                  <c:v>25.419273677639268</c:v>
                </c:pt>
                <c:pt idx="110">
                  <c:v>25.171722469623823</c:v>
                </c:pt>
                <c:pt idx="111">
                  <c:v>24.92511505623397</c:v>
                </c:pt>
                <c:pt idx="112">
                  <c:v>24.679470654989231</c:v>
                </c:pt>
                <c:pt idx="113">
                  <c:v>24.434806002536508</c:v>
                </c:pt>
                <c:pt idx="114">
                  <c:v>24.191135394827334</c:v>
                </c:pt>
                <c:pt idx="115">
                  <c:v>23.948470738045778</c:v>
                </c:pt>
                <c:pt idx="116">
                  <c:v>23.706821609422786</c:v>
                </c:pt>
                <c:pt idx="117">
                  <c:v>23.466195327028334</c:v>
                </c:pt>
                <c:pt idx="118">
                  <c:v>23.226597027610929</c:v>
                </c:pt>
                <c:pt idx="119">
                  <c:v>22.988029751530576</c:v>
                </c:pt>
                <c:pt idx="120">
                  <c:v>22.750494533835326</c:v>
                </c:pt>
                <c:pt idx="121">
                  <c:v>22.5139905005313</c:v>
                </c:pt>
                <c:pt idx="122">
                  <c:v>22.278514969120064</c:v>
                </c:pt>
                <c:pt idx="123">
                  <c:v>22.04406355249608</c:v>
                </c:pt>
                <c:pt idx="124">
                  <c:v>21.810630265338247</c:v>
                </c:pt>
                <c:pt idx="125">
                  <c:v>21.578207632164975</c:v>
                </c:pt>
                <c:pt idx="126">
                  <c:v>21.346786796270521</c:v>
                </c:pt>
                <c:pt idx="127">
                  <c:v>21.116357628815948</c:v>
                </c:pt>
                <c:pt idx="128">
                  <c:v>20.886908837396124</c:v>
                </c:pt>
                <c:pt idx="129">
                  <c:v>20.658428073466833</c:v>
                </c:pt>
                <c:pt idx="130">
                  <c:v>20.430902038076141</c:v>
                </c:pt>
                <c:pt idx="131">
                  <c:v>20.204316585398576</c:v>
                </c:pt>
                <c:pt idx="132">
                  <c:v>19.978656823638026</c:v>
                </c:pt>
                <c:pt idx="133">
                  <c:v>19.753907212916786</c:v>
                </c:pt>
                <c:pt idx="134">
                  <c:v>19.530051659832989</c:v>
                </c:pt>
                <c:pt idx="135">
                  <c:v>19.307073608416346</c:v>
                </c:pt>
                <c:pt idx="136">
                  <c:v>19.084956127271873</c:v>
                </c:pt>
                <c:pt idx="137">
                  <c:v>18.86368199274537</c:v>
                </c:pt>
                <c:pt idx="138">
                  <c:v>18.643233767995145</c:v>
                </c:pt>
                <c:pt idx="139">
                  <c:v>18.423593877894731</c:v>
                </c:pt>
                <c:pt idx="140">
                  <c:v>18.204744679731732</c:v>
                </c:pt>
                <c:pt idx="141">
                  <c:v>17.986668529704438</c:v>
                </c:pt>
                <c:pt idx="142">
                  <c:v>17.769347845248351</c:v>
                </c:pt>
                <c:pt idx="143">
                  <c:v>17.552765163255017</c:v>
                </c:pt>
                <c:pt idx="144">
                  <c:v>17.336903194268775</c:v>
                </c:pt>
                <c:pt idx="145">
                  <c:v>17.121744872769803</c:v>
                </c:pt>
                <c:pt idx="146">
                  <c:v>16.907273403669866</c:v>
                </c:pt>
                <c:pt idx="147">
                  <c:v>16.693472305160949</c:v>
                </c:pt>
                <c:pt idx="148">
                  <c:v>16.480325448072271</c:v>
                </c:pt>
                <c:pt idx="149">
                  <c:v>16.267817091896895</c:v>
                </c:pt>
                <c:pt idx="150">
                  <c:v>16.055931917660025</c:v>
                </c:pt>
                <c:pt idx="151">
                  <c:v>15.844655057802768</c:v>
                </c:pt>
                <c:pt idx="152">
                  <c:v>15.633972123260937</c:v>
                </c:pt>
                <c:pt idx="153">
                  <c:v>15.423869227916327</c:v>
                </c:pt>
                <c:pt idx="154">
                  <c:v>15.214333010601095</c:v>
                </c:pt>
                <c:pt idx="155">
                  <c:v>15.005350654830082</c:v>
                </c:pt>
                <c:pt idx="156">
                  <c:v>14.796909906435125</c:v>
                </c:pt>
                <c:pt idx="157">
                  <c:v>14.588999089270771</c:v>
                </c:pt>
                <c:pt idx="158">
                  <c:v>14.38160711915412</c:v>
                </c:pt>
                <c:pt idx="159">
                  <c:v>14.174723516197965</c:v>
                </c:pt>
                <c:pt idx="160">
                  <c:v>13.968338415686928</c:v>
                </c:pt>
                <c:pt idx="161">
                  <c:v>13.762442577642119</c:v>
                </c:pt>
                <c:pt idx="162">
                  <c:v>13.557027395209083</c:v>
                </c:pt>
                <c:pt idx="163">
                  <c:v>13.352084901998982</c:v>
                </c:pt>
                <c:pt idx="164">
                  <c:v>13.147607778502016</c:v>
                </c:pt>
                <c:pt idx="165">
                  <c:v>12.943589357686804</c:v>
                </c:pt>
                <c:pt idx="166">
                  <c:v>12.740023629887071</c:v>
                </c:pt>
                <c:pt idx="167">
                  <c:v>12.536905247072447</c:v>
                </c:pt>
                <c:pt idx="168">
                  <c:v>12.334229526588409</c:v>
                </c:pt>
                <c:pt idx="169">
                  <c:v>12.131992454444445</c:v>
                </c:pt>
                <c:pt idx="170">
                  <c:v>11.930190688217852</c:v>
                </c:pt>
                <c:pt idx="171">
                  <c:v>11.728821559635449</c:v>
                </c:pt>
                <c:pt idx="172">
                  <c:v>11.52788307688434</c:v>
                </c:pt>
                <c:pt idx="173">
                  <c:v>11.327373926694239</c:v>
                </c:pt>
                <c:pt idx="174">
                  <c:v>11.127293476229177</c:v>
                </c:pt>
                <c:pt idx="175">
                  <c:v>10.927641774811196</c:v>
                </c:pt>
                <c:pt idx="176">
                  <c:v>10.728419555497196</c:v>
                </c:pt>
                <c:pt idx="177">
                  <c:v>10.529628236516595</c:v>
                </c:pt>
                <c:pt idx="178">
                  <c:v>10.331269922572304</c:v>
                </c:pt>
                <c:pt idx="179">
                  <c:v>10.133347405995021</c:v>
                </c:pt>
                <c:pt idx="180">
                  <c:v>9.9358641677382593</c:v>
                </c:pt>
                <c:pt idx="181">
                  <c:v>9.7388243781860631</c:v>
                </c:pt>
                <c:pt idx="182">
                  <c:v>9.542232897741906</c:v>
                </c:pt>
                <c:pt idx="183">
                  <c:v>9.3460952771571524</c:v>
                </c:pt>
                <c:pt idx="184">
                  <c:v>9.1504177575455099</c:v>
                </c:pt>
                <c:pt idx="185">
                  <c:v>8.9552072700266248</c:v>
                </c:pt>
                <c:pt idx="186">
                  <c:v>8.7604714349274744</c:v>
                </c:pt>
                <c:pt idx="187">
                  <c:v>8.5662185604644385</c:v>
                </c:pt>
                <c:pt idx="188">
                  <c:v>8.3724576408183395</c:v>
                </c:pt>
                <c:pt idx="189">
                  <c:v>8.1791983535065906</c:v>
                </c:pt>
                <c:pt idx="190">
                  <c:v>7.9864510559437365</c:v>
                </c:pt>
                <c:pt idx="191">
                  <c:v>7.7942267810784669</c:v>
                </c:pt>
                <c:pt idx="192">
                  <c:v>7.6025372319790696</c:v>
                </c:pt>
                <c:pt idx="193">
                  <c:v>7.4113947752349452</c:v>
                </c:pt>
                <c:pt idx="194">
                  <c:v>7.2208124330300292</c:v>
                </c:pt>
                <c:pt idx="195">
                  <c:v>7.0308038737348628</c:v>
                </c:pt>
                <c:pt idx="196">
                  <c:v>6.841383400857513</c:v>
                </c:pt>
                <c:pt idx="197">
                  <c:v>6.6525659401822557</c:v>
                </c:pt>
                <c:pt idx="198">
                  <c:v>6.4643670249189933</c:v>
                </c:pt>
                <c:pt idx="199">
                  <c:v>6.2768027786776903</c:v>
                </c:pt>
                <c:pt idx="200">
                  <c:v>6.0898898960769259</c:v>
                </c:pt>
                <c:pt idx="201">
                  <c:v>5.9036456207875423</c:v>
                </c:pt>
                <c:pt idx="202">
                  <c:v>5.7180877208103649</c:v>
                </c:pt>
                <c:pt idx="203">
                  <c:v>5.5332344607815864</c:v>
                </c:pt>
                <c:pt idx="204">
                  <c:v>5.3491045710968645</c:v>
                </c:pt>
                <c:pt idx="205">
                  <c:v>5.1657172136455465</c:v>
                </c:pt>
                <c:pt idx="206">
                  <c:v>4.9830919439490176</c:v>
                </c:pt>
                <c:pt idx="207">
                  <c:v>4.8012486694954726</c:v>
                </c:pt>
                <c:pt idx="208">
                  <c:v>4.6202076040753512</c:v>
                </c:pt>
                <c:pt idx="209">
                  <c:v>4.4399892179242046</c:v>
                </c:pt>
                <c:pt idx="210">
                  <c:v>4.2606141834930344</c:v>
                </c:pt>
                <c:pt idx="211">
                  <c:v>4.0821033166789249</c:v>
                </c:pt>
                <c:pt idx="212">
                  <c:v>3.9044775133668113</c:v>
                </c:pt>
                <c:pt idx="213">
                  <c:v>3.7277576811492095</c:v>
                </c:pt>
                <c:pt idx="214">
                  <c:v>3.551964666119924</c:v>
                </c:pt>
                <c:pt idx="215">
                  <c:v>3.3771191746590041</c:v>
                </c:pt>
                <c:pt idx="216">
                  <c:v>3.2032416901625504</c:v>
                </c:pt>
                <c:pt idx="217">
                  <c:v>3.0303523846999649</c:v>
                </c:pt>
                <c:pt idx="218">
                  <c:v>2.85847102562487</c:v>
                </c:pt>
                <c:pt idx="219">
                  <c:v>2.6876168772044573</c:v>
                </c:pt>
                <c:pt idx="220">
                  <c:v>2.5178085973802005</c:v>
                </c:pt>
                <c:pt idx="221">
                  <c:v>2.3490641298209036</c:v>
                </c:pt>
                <c:pt idx="222">
                  <c:v>2.1814005914823138</c:v>
                </c:pt>
                <c:pt idx="223">
                  <c:v>2.0148341559440106</c:v>
                </c:pt>
                <c:pt idx="224">
                  <c:v>1.8493799328504956</c:v>
                </c:pt>
                <c:pt idx="225">
                  <c:v>1.6850518438462121</c:v>
                </c:pt>
                <c:pt idx="226">
                  <c:v>1.5218624954519084</c:v>
                </c:pt>
                <c:pt idx="227">
                  <c:v>1.359823049398972</c:v>
                </c:pt>
                <c:pt idx="228">
                  <c:v>1.1989430909920171</c:v>
                </c:pt>
                <c:pt idx="229">
                  <c:v>1.039230496138811</c:v>
                </c:pt>
                <c:pt idx="230">
                  <c:v>0.88069129774415256</c:v>
                </c:pt>
                <c:pt idx="231">
                  <c:v>0.72332955221970452</c:v>
                </c:pt>
                <c:pt idx="232">
                  <c:v>0.56714720691977183</c:v>
                </c:pt>
                <c:pt idx="233">
                  <c:v>0.41214396935691627</c:v>
                </c:pt>
                <c:pt idx="234">
                  <c:v>0.2583171791012977</c:v>
                </c:pt>
                <c:pt idx="235">
                  <c:v>0.10566168329744162</c:v>
                </c:pt>
                <c:pt idx="236">
                  <c:v>-4.5830283230744395E-2</c:v>
                </c:pt>
                <c:pt idx="237">
                  <c:v>-0.19616921230085799</c:v>
                </c:pt>
                <c:pt idx="238">
                  <c:v>-0.34536843011776441</c:v>
                </c:pt>
                <c:pt idx="239">
                  <c:v>-0.49344419743904522</c:v>
                </c:pt>
                <c:pt idx="240">
                  <c:v>-0.64041580116771923</c:v>
                </c:pt>
                <c:pt idx="241">
                  <c:v>-0.78630563639333406</c:v>
                </c:pt>
                <c:pt idx="242">
                  <c:v>-0.93113927793392604</c:v>
                </c:pt>
                <c:pt idx="243">
                  <c:v>-1.0749455404727404</c:v>
                </c:pt>
                <c:pt idx="244">
                  <c:v>-1.2177565264326105</c:v>
                </c:pt>
                <c:pt idx="245">
                  <c:v>-1.359607660793519</c:v>
                </c:pt>
                <c:pt idx="246">
                  <c:v>-1.5005377121298102</c:v>
                </c:pt>
                <c:pt idx="247">
                  <c:v>-1.6405887992259149</c:v>
                </c:pt>
                <c:pt idx="248">
                  <c:v>-1.7798063827160786</c:v>
                </c:pt>
                <c:pt idx="249">
                  <c:v>-1.9182392412930813</c:v>
                </c:pt>
                <c:pt idx="250">
                  <c:v>-2.0559394321325035</c:v>
                </c:pt>
                <c:pt idx="251">
                  <c:v>-2.1929622352880336</c:v>
                </c:pt>
                <c:pt idx="252">
                  <c:v>-2.3293660819254165</c:v>
                </c:pt>
                <c:pt idx="253">
                  <c:v>-2.4652124663785182</c:v>
                </c:pt>
                <c:pt idx="254">
                  <c:v>-2.6005658421251105</c:v>
                </c:pt>
                <c:pt idx="255">
                  <c:v>-2.7354935018990489</c:v>
                </c:pt>
                <c:pt idx="256">
                  <c:v>-2.8700654422668901</c:v>
                </c:pt>
                <c:pt idx="257">
                  <c:v>-3.0043542131116792</c:v>
                </c:pt>
                <c:pt idx="258">
                  <c:v>-3.1384347525734606</c:v>
                </c:pt>
                <c:pt idx="259">
                  <c:v>-3.2723842081001302</c:v>
                </c:pt>
                <c:pt idx="260">
                  <c:v>-3.4062817443577327</c:v>
                </c:pt>
                <c:pt idx="261">
                  <c:v>-3.5402083388434495</c:v>
                </c:pt>
                <c:pt idx="262">
                  <c:v>-3.6742465661229318</c:v>
                </c:pt>
                <c:pt idx="263">
                  <c:v>-3.8084803716930633</c:v>
                </c:pt>
                <c:pt idx="264">
                  <c:v>-3.9429948365331131</c:v>
                </c:pt>
                <c:pt idx="265">
                  <c:v>-4.0778759334683299</c:v>
                </c:pt>
                <c:pt idx="266">
                  <c:v>-4.2132102765139363</c:v>
                </c:pt>
                <c:pt idx="267">
                  <c:v>-4.3490848644095683</c:v>
                </c:pt>
                <c:pt idx="268">
                  <c:v>-4.4855868195790212</c:v>
                </c:pt>
                <c:pt idx="269">
                  <c:v>-4.6228031237725133</c:v>
                </c:pt>
                <c:pt idx="270">
                  <c:v>-4.7608203516563847</c:v>
                </c:pt>
                <c:pt idx="271">
                  <c:v>-4.8997244036163332</c:v>
                </c:pt>
                <c:pt idx="272">
                  <c:v>-5.0396002390317189</c:v>
                </c:pt>
                <c:pt idx="273">
                  <c:v>-5.1805316112617161</c:v>
                </c:pt>
                <c:pt idx="274">
                  <c:v>-5.3226008055580287</c:v>
                </c:pt>
                <c:pt idx="275">
                  <c:v>-5.4658883810873942</c:v>
                </c:pt>
                <c:pt idx="276">
                  <c:v>-5.610472918206062</c:v>
                </c:pt>
                <c:pt idx="277">
                  <c:v>-5.756430772083025</c:v>
                </c:pt>
                <c:pt idx="278">
                  <c:v>-5.9038358337158918</c:v>
                </c:pt>
                <c:pt idx="279">
                  <c:v>-6.0527592993282351</c:v>
                </c:pt>
                <c:pt idx="280">
                  <c:v>-6.2032694490731046</c:v>
                </c:pt>
                <c:pt idx="281">
                  <c:v>-6.3554314359076178</c:v>
                </c:pt>
                <c:pt idx="282">
                  <c:v>-6.5093070854322335</c:v>
                </c:pt>
                <c:pt idx="283">
                  <c:v>-6.6649547074240729</c:v>
                </c:pt>
                <c:pt idx="284">
                  <c:v>-6.8224289197232437</c:v>
                </c:pt>
                <c:pt idx="285">
                  <c:v>-6.9817804850626421</c:v>
                </c:pt>
                <c:pt idx="286">
                  <c:v>-7.1430561613660339</c:v>
                </c:pt>
                <c:pt idx="287">
                  <c:v>-7.3062985659731092</c:v>
                </c:pt>
                <c:pt idx="288">
                  <c:v>-7.4715460541863568</c:v>
                </c:pt>
                <c:pt idx="289">
                  <c:v>-7.638832612477291</c:v>
                </c:pt>
                <c:pt idx="290">
                  <c:v>-7.8081877666324431</c:v>
                </c:pt>
                <c:pt idx="291">
                  <c:v>-7.9796365050641178</c:v>
                </c:pt>
                <c:pt idx="292">
                  <c:v>-8.1531992174689822</c:v>
                </c:pt>
                <c:pt idx="293">
                  <c:v>-8.3288916489637739</c:v>
                </c:pt>
                <c:pt idx="294">
                  <c:v>-8.5067248697934481</c:v>
                </c:pt>
                <c:pt idx="295">
                  <c:v>-8.6867052606640591</c:v>
                </c:pt>
                <c:pt idx="296">
                  <c:v>-8.8688345137160756</c:v>
                </c:pt>
                <c:pt idx="297">
                  <c:v>-9.0531096491227956</c:v>
                </c:pt>
                <c:pt idx="298">
                  <c:v>-9.2395230472602652</c:v>
                </c:pt>
                <c:pt idx="299">
                  <c:v>-9.4280624963645323</c:v>
                </c:pt>
                <c:pt idx="300">
                  <c:v>-9.6187112555552634</c:v>
                </c:pt>
                <c:pt idx="301">
                  <c:v>-9.8114481330681755</c:v>
                </c:pt>
                <c:pt idx="302">
                  <c:v>-10.006247579500052</c:v>
                </c:pt>
                <c:pt idx="303">
                  <c:v>-10.203079795825346</c:v>
                </c:pt>
                <c:pt idx="304">
                  <c:v>-10.401910855896991</c:v>
                </c:pt>
                <c:pt idx="305">
                  <c:v>-10.602702843090787</c:v>
                </c:pt>
                <c:pt idx="306">
                  <c:v>-10.80541400069481</c:v>
                </c:pt>
                <c:pt idx="307">
                  <c:v>-11.009998895584436</c:v>
                </c:pt>
                <c:pt idx="308">
                  <c:v>-11.216408594652819</c:v>
                </c:pt>
                <c:pt idx="309">
                  <c:v>-11.424590853396545</c:v>
                </c:pt>
                <c:pt idx="310">
                  <c:v>-11.634490315977946</c:v>
                </c:pt>
                <c:pt idx="311">
                  <c:v>-11.846048726006924</c:v>
                </c:pt>
                <c:pt idx="312">
                  <c:v>-12.059205147202736</c:v>
                </c:pt>
                <c:pt idx="313">
                  <c:v>-12.273896193013767</c:v>
                </c:pt>
                <c:pt idx="314">
                  <c:v>-12.490056264192875</c:v>
                </c:pt>
                <c:pt idx="315">
                  <c:v>-12.707617793244605</c:v>
                </c:pt>
                <c:pt idx="316">
                  <c:v>-12.926511494588613</c:v>
                </c:pt>
                <c:pt idx="317">
                  <c:v>-13.146666619212485</c:v>
                </c:pt>
                <c:pt idx="318">
                  <c:v>-13.368011212526731</c:v>
                </c:pt>
                <c:pt idx="319">
                  <c:v>-13.590472374083431</c:v>
                </c:pt>
                <c:pt idx="320">
                  <c:v>-13.813976517778528</c:v>
                </c:pt>
                <c:pt idx="321">
                  <c:v>-14.038449631130474</c:v>
                </c:pt>
                <c:pt idx="322">
                  <c:v>-14.263817532210867</c:v>
                </c:pt>
                <c:pt idx="323">
                  <c:v>-14.490006122804973</c:v>
                </c:pt>
                <c:pt idx="324">
                  <c:v>-14.716941636394122</c:v>
                </c:pt>
                <c:pt idx="325">
                  <c:v>-14.944550879579623</c:v>
                </c:pt>
                <c:pt idx="326">
                  <c:v>-15.172761465617423</c:v>
                </c:pt>
                <c:pt idx="327">
                  <c:v>-15.401502038792788</c:v>
                </c:pt>
                <c:pt idx="328">
                  <c:v>-15.630702488436798</c:v>
                </c:pt>
                <c:pt idx="329">
                  <c:v>-15.860294151482497</c:v>
                </c:pt>
                <c:pt idx="330">
                  <c:v>-16.090210002552844</c:v>
                </c:pt>
                <c:pt idx="331">
                  <c:v>-16.320384830692472</c:v>
                </c:pt>
                <c:pt idx="332">
                  <c:v>-16.550755401973809</c:v>
                </c:pt>
                <c:pt idx="333">
                  <c:v>-16.781260607340617</c:v>
                </c:pt>
                <c:pt idx="334">
                  <c:v>-17.011841595186326</c:v>
                </c:pt>
                <c:pt idx="335">
                  <c:v>-17.242441888305194</c:v>
                </c:pt>
                <c:pt idx="336">
                  <c:v>-17.473007484993797</c:v>
                </c:pt>
                <c:pt idx="337">
                  <c:v>-17.703486944223076</c:v>
                </c:pt>
                <c:pt idx="338">
                  <c:v>-17.933831454935262</c:v>
                </c:pt>
                <c:pt idx="339">
                  <c:v>-18.163994889656053</c:v>
                </c:pt>
                <c:pt idx="340">
                  <c:v>-18.393933842736129</c:v>
                </c:pt>
                <c:pt idx="341">
                  <c:v>-18.623607653657906</c:v>
                </c:pt>
                <c:pt idx="342">
                  <c:v>-18.852978415948165</c:v>
                </c:pt>
                <c:pt idx="343">
                  <c:v>-19.082010972339262</c:v>
                </c:pt>
                <c:pt idx="344">
                  <c:v>-19.310672896906208</c:v>
                </c:pt>
                <c:pt idx="345">
                  <c:v>-19.538934464983221</c:v>
                </c:pt>
                <c:pt idx="346">
                  <c:v>-19.7667686117221</c:v>
                </c:pt>
                <c:pt idx="347">
                  <c:v>-19.994150880207698</c:v>
                </c:pt>
                <c:pt idx="348">
                  <c:v>-20.221059360079149</c:v>
                </c:pt>
                <c:pt idx="349">
                  <c:v>-20.447474617629954</c:v>
                </c:pt>
                <c:pt idx="350">
                  <c:v>-20.673379618371808</c:v>
                </c:pt>
                <c:pt idx="351">
                  <c:v>-20.898759643046464</c:v>
                </c:pt>
                <c:pt idx="352">
                  <c:v>-21.123602198060141</c:v>
                </c:pt>
                <c:pt idx="353">
                  <c:v>-21.34789692129468</c:v>
                </c:pt>
                <c:pt idx="354">
                  <c:v>-21.571635484219701</c:v>
                </c:pt>
                <c:pt idx="355">
                  <c:v>-21.794811491194626</c:v>
                </c:pt>
                <c:pt idx="356">
                  <c:v>-22.017420376806211</c:v>
                </c:pt>
                <c:pt idx="357">
                  <c:v>-22.239459302036551</c:v>
                </c:pt>
                <c:pt idx="358">
                  <c:v>-22.460927050007875</c:v>
                </c:pt>
                <c:pt idx="359">
                  <c:v>-22.681823921989629</c:v>
                </c:pt>
                <c:pt idx="360">
                  <c:v>-22.902151634298534</c:v>
                </c:pt>
                <c:pt idx="361">
                  <c:v>-23.121913216661014</c:v>
                </c:pt>
                <c:pt idx="362">
                  <c:v>-23.341112912548073</c:v>
                </c:pt>
                <c:pt idx="363">
                  <c:v>-23.559756081933209</c:v>
                </c:pt>
                <c:pt idx="364">
                  <c:v>-23.777849106864437</c:v>
                </c:pt>
                <c:pt idx="365">
                  <c:v>-23.995399300187898</c:v>
                </c:pt>
                <c:pt idx="366">
                  <c:v>-24.212414817702182</c:v>
                </c:pt>
                <c:pt idx="367">
                  <c:v>-24.428904573973711</c:v>
                </c:pt>
                <c:pt idx="368">
                  <c:v>-24.644878161993912</c:v>
                </c:pt>
                <c:pt idx="369">
                  <c:v>-24.860345776813965</c:v>
                </c:pt>
                <c:pt idx="370">
                  <c:v>-25.075318143249618</c:v>
                </c:pt>
                <c:pt idx="371">
                  <c:v>-25.289806447712948</c:v>
                </c:pt>
                <c:pt idx="372">
                  <c:v>-25.503822274189986</c:v>
                </c:pt>
                <c:pt idx="373">
                  <c:v>-25.717377544354683</c:v>
                </c:pt>
                <c:pt idx="374">
                  <c:v>-25.930484461781145</c:v>
                </c:pt>
                <c:pt idx="375">
                  <c:v>-26.143155460190361</c:v>
                </c:pt>
                <c:pt idx="376">
                  <c:v>-26.355403155649935</c:v>
                </c:pt>
                <c:pt idx="377">
                  <c:v>-26.567240302625432</c:v>
                </c:pt>
                <c:pt idx="378">
                  <c:v>-26.778679753765594</c:v>
                </c:pt>
                <c:pt idx="379">
                  <c:v>-26.989734423297222</c:v>
                </c:pt>
                <c:pt idx="380">
                  <c:v>-27.200417253888538</c:v>
                </c:pt>
                <c:pt idx="381">
                  <c:v>-27.410741186838344</c:v>
                </c:pt>
                <c:pt idx="382">
                  <c:v>-27.620719135441611</c:v>
                </c:pt>
                <c:pt idx="383">
                  <c:v>-27.830363961376563</c:v>
                </c:pt>
                <c:pt idx="384">
                  <c:v>-28.039688453959979</c:v>
                </c:pt>
                <c:pt idx="385">
                  <c:v>-28.248705312116975</c:v>
                </c:pt>
                <c:pt idx="386">
                  <c:v>-28.457427128908481</c:v>
                </c:pt>
                <c:pt idx="387">
                  <c:v>-28.665866378470106</c:v>
                </c:pt>
                <c:pt idx="388">
                  <c:v>-28.874035405210673</c:v>
                </c:pt>
                <c:pt idx="389">
                  <c:v>-29.081946415128861</c:v>
                </c:pt>
                <c:pt idx="390">
                  <c:v>-29.289611469107832</c:v>
                </c:pt>
                <c:pt idx="391">
                  <c:v>-29.4970424780572</c:v>
                </c:pt>
                <c:pt idx="392">
                  <c:v>-29.704251199769974</c:v>
                </c:pt>
                <c:pt idx="393">
                  <c:v>-29.911249237376914</c:v>
                </c:pt>
                <c:pt idx="394">
                  <c:v>-30.11804803928009</c:v>
                </c:pt>
                <c:pt idx="395">
                  <c:v>-30.324658900458878</c:v>
                </c:pt>
                <c:pt idx="396">
                  <c:v>-30.531092965042369</c:v>
                </c:pt>
                <c:pt idx="397">
                  <c:v>-30.737361230054901</c:v>
                </c:pt>
                <c:pt idx="398">
                  <c:v>-30.943474550244389</c:v>
                </c:pt>
                <c:pt idx="399">
                  <c:v>-31.149443643906572</c:v>
                </c:pt>
                <c:pt idx="400">
                  <c:v>-31.355279099633041</c:v>
                </c:pt>
                <c:pt idx="401">
                  <c:v>-31.560991383906007</c:v>
                </c:pt>
                <c:pt idx="402">
                  <c:v>-31.766590849477613</c:v>
                </c:pt>
                <c:pt idx="403">
                  <c:v>-31.972087744471771</c:v>
                </c:pt>
                <c:pt idx="404">
                  <c:v>-32.17749222215312</c:v>
                </c:pt>
                <c:pt idx="405">
                  <c:v>-32.382814351314934</c:v>
                </c:pt>
                <c:pt idx="406">
                  <c:v>-32.588064127237729</c:v>
                </c:pt>
                <c:pt idx="407">
                  <c:v>-32.793251483180612</c:v>
                </c:pt>
                <c:pt idx="408">
                  <c:v>-32.998386302366512</c:v>
                </c:pt>
                <c:pt idx="409">
                  <c:v>-33.20347843043033</c:v>
                </c:pt>
                <c:pt idx="410">
                  <c:v>-33.408537688299489</c:v>
                </c:pt>
                <c:pt idx="411">
                  <c:v>-33.613573885482808</c:v>
                </c:pt>
                <c:pt idx="412">
                  <c:v>-33.818596833744117</c:v>
                </c:pt>
                <c:pt idx="413">
                  <c:v>-34.023616361141379</c:v>
                </c:pt>
                <c:pt idx="414">
                  <c:v>-34.22864232641529</c:v>
                </c:pt>
                <c:pt idx="415">
                  <c:v>-34.433684633711017</c:v>
                </c:pt>
                <c:pt idx="416">
                  <c:v>-34.638753247622262</c:v>
                </c:pt>
                <c:pt idx="417">
                  <c:v>-34.843858208546123</c:v>
                </c:pt>
                <c:pt idx="418">
                  <c:v>-35.049009648340501</c:v>
                </c:pt>
                <c:pt idx="419">
                  <c:v>-35.254217806275328</c:v>
                </c:pt>
                <c:pt idx="420">
                  <c:v>-35.459493045272019</c:v>
                </c:pt>
                <c:pt idx="421">
                  <c:v>-35.66484586842526</c:v>
                </c:pt>
                <c:pt idx="422">
                  <c:v>-35.870286935801879</c:v>
                </c:pt>
                <c:pt idx="423">
                  <c:v>-36.075827081512138</c:v>
                </c:pt>
                <c:pt idx="424">
                  <c:v>-36.281477331049665</c:v>
                </c:pt>
                <c:pt idx="425">
                  <c:v>-36.487248918894267</c:v>
                </c:pt>
                <c:pt idx="426">
                  <c:v>-36.69315330637356</c:v>
                </c:pt>
                <c:pt idx="427">
                  <c:v>-36.899202199777385</c:v>
                </c:pt>
                <c:pt idx="428">
                  <c:v>-37.105407568717908</c:v>
                </c:pt>
                <c:pt idx="429">
                  <c:v>-37.311781664730404</c:v>
                </c:pt>
                <c:pt idx="430">
                  <c:v>-37.518337040101628</c:v>
                </c:pt>
                <c:pt idx="431">
                  <c:v>-37.72508656691889</c:v>
                </c:pt>
                <c:pt idx="432">
                  <c:v>-37.932043456323925</c:v>
                </c:pt>
                <c:pt idx="433">
                  <c:v>-38.139221277960019</c:v>
                </c:pt>
                <c:pt idx="434">
                  <c:v>-38.346633979591232</c:v>
                </c:pt>
                <c:pt idx="435">
                  <c:v>-38.554295906876021</c:v>
                </c:pt>
                <c:pt idx="436">
                  <c:v>-38.762221823270082</c:v>
                </c:pt>
                <c:pt idx="437">
                  <c:v>-38.970426930031799</c:v>
                </c:pt>
                <c:pt idx="438">
                  <c:v>-39.178926886299564</c:v>
                </c:pt>
                <c:pt idx="439">
                  <c:v>-39.387737829204582</c:v>
                </c:pt>
                <c:pt idx="440">
                  <c:v>-39.596876393979336</c:v>
                </c:pt>
                <c:pt idx="441">
                  <c:v>-39.806359734019729</c:v>
                </c:pt>
                <c:pt idx="442">
                  <c:v>-40.016205540845121</c:v>
                </c:pt>
                <c:pt idx="443">
                  <c:v>-40.22643206390655</c:v>
                </c:pt>
                <c:pt idx="444">
                  <c:v>-40.437058130176752</c:v>
                </c:pt>
                <c:pt idx="445">
                  <c:v>-40.648103163456298</c:v>
                </c:pt>
                <c:pt idx="446">
                  <c:v>-40.859587203319983</c:v>
                </c:pt>
                <c:pt idx="447">
                  <c:v>-41.071530923621189</c:v>
                </c:pt>
                <c:pt idx="448">
                  <c:v>-41.283955650465309</c:v>
                </c:pt>
                <c:pt idx="449">
                  <c:v>-41.496883379555683</c:v>
                </c:pt>
                <c:pt idx="450">
                  <c:v>-41.71033679280584</c:v>
                </c:pt>
                <c:pt idx="451">
                  <c:v>-41.924339274105513</c:v>
                </c:pt>
                <c:pt idx="452">
                  <c:v>-42.138914924119256</c:v>
                </c:pt>
                <c:pt idx="453">
                  <c:v>-42.354088573987653</c:v>
                </c:pt>
                <c:pt idx="454">
                  <c:v>-42.569885797792608</c:v>
                </c:pt>
                <c:pt idx="455">
                  <c:v>-42.786332923639669</c:v>
                </c:pt>
                <c:pt idx="456">
                  <c:v>-43.003457043203213</c:v>
                </c:pt>
                <c:pt idx="457">
                  <c:v>-43.221286019569291</c:v>
                </c:pt>
                <c:pt idx="458">
                  <c:v>-43.439848493207521</c:v>
                </c:pt>
                <c:pt idx="459">
                  <c:v>-43.659173885891711</c:v>
                </c:pt>
                <c:pt idx="460">
                  <c:v>-43.879292402383442</c:v>
                </c:pt>
                <c:pt idx="461">
                  <c:v>-44.100235029689699</c:v>
                </c:pt>
                <c:pt idx="462">
                  <c:v>-44.322033533695382</c:v>
                </c:pt>
                <c:pt idx="463">
                  <c:v>-44.544720452971838</c:v>
                </c:pt>
                <c:pt idx="464">
                  <c:v>-44.768329089556772</c:v>
                </c:pt>
                <c:pt idx="465">
                  <c:v>-44.992893496501488</c:v>
                </c:pt>
                <c:pt idx="466">
                  <c:v>-45.218448461980671</c:v>
                </c:pt>
                <c:pt idx="467">
                  <c:v>-45.445029489762248</c:v>
                </c:pt>
                <c:pt idx="468">
                  <c:v>-45.672672775838372</c:v>
                </c:pt>
                <c:pt idx="469">
                  <c:v>-45.901415181027403</c:v>
                </c:pt>
                <c:pt idx="470">
                  <c:v>-46.131294199362884</c:v>
                </c:pt>
                <c:pt idx="471">
                  <c:v>-46.362347922098685</c:v>
                </c:pt>
                <c:pt idx="472">
                  <c:v>-46.594614997174837</c:v>
                </c:pt>
                <c:pt idx="473">
                  <c:v>-46.828134584004147</c:v>
                </c:pt>
                <c:pt idx="474">
                  <c:v>-47.062946303463313</c:v>
                </c:pt>
                <c:pt idx="475">
                  <c:v>-47.299090182993268</c:v>
                </c:pt>
                <c:pt idx="476">
                  <c:v>-47.536606596744441</c:v>
                </c:pt>
                <c:pt idx="477">
                  <c:v>-47.77553620073175</c:v>
                </c:pt>
                <c:pt idx="478">
                  <c:v>-48.015919862997521</c:v>
                </c:pt>
                <c:pt idx="479">
                  <c:v>-48.257798588822077</c:v>
                </c:pt>
                <c:pt idx="480">
                  <c:v>-48.501213441058802</c:v>
                </c:pt>
                <c:pt idx="481">
                  <c:v>-48.746205455715888</c:v>
                </c:pt>
                <c:pt idx="482">
                  <c:v>-48.992815552956102</c:v>
                </c:pt>
                <c:pt idx="483">
                  <c:v>-49.24108444372866</c:v>
                </c:pt>
                <c:pt idx="484">
                  <c:v>-49.491052532306753</c:v>
                </c:pt>
                <c:pt idx="485">
                  <c:v>-49.74275981504686</c:v>
                </c:pt>
                <c:pt idx="486">
                  <c:v>-49.99624577574864</c:v>
                </c:pt>
                <c:pt idx="487">
                  <c:v>-50.251549278038269</c:v>
                </c:pt>
                <c:pt idx="488">
                  <c:v>-50.508708455256858</c:v>
                </c:pt>
                <c:pt idx="489">
                  <c:v>-50.767760598382743</c:v>
                </c:pt>
                <c:pt idx="490">
                  <c:v>-51.028742042567004</c:v>
                </c:pt>
                <c:pt idx="491">
                  <c:v>-51.291688052904185</c:v>
                </c:pt>
                <c:pt idx="492">
                  <c:v>-51.55663271010431</c:v>
                </c:pt>
                <c:pt idx="493">
                  <c:v>-51.823608796764745</c:v>
                </c:pt>
                <c:pt idx="494">
                  <c:v>-52.092647684973571</c:v>
                </c:pt>
                <c:pt idx="495">
                  <c:v>-52.363779225997327</c:v>
                </c:pt>
                <c:pt idx="496">
                  <c:v>-52.637031642821739</c:v>
                </c:pt>
                <c:pt idx="497">
                  <c:v>-52.912431426322648</c:v>
                </c:pt>
                <c:pt idx="498">
                  <c:v>-53.190003235840841</c:v>
                </c:pt>
                <c:pt idx="499">
                  <c:v>-53.469769804926592</c:v>
                </c:pt>
                <c:pt idx="500">
                  <c:v>-53.75175185299716</c:v>
                </c:pt>
                <c:pt idx="501">
                  <c:v>-54.035968003621242</c:v>
                </c:pt>
                <c:pt idx="502">
                  <c:v>-54.322434710107252</c:v>
                </c:pt>
                <c:pt idx="503">
                  <c:v>-54.611166189020828</c:v>
                </c:pt>
                <c:pt idx="504">
                  <c:v>-54.902174362200512</c:v>
                </c:pt>
                <c:pt idx="505">
                  <c:v>-55.195468807777729</c:v>
                </c:pt>
                <c:pt idx="506">
                  <c:v>-55.491056720628514</c:v>
                </c:pt>
                <c:pt idx="507">
                  <c:v>-55.788942882612034</c:v>
                </c:pt>
                <c:pt idx="508">
                  <c:v>-56.089129642860591</c:v>
                </c:pt>
                <c:pt idx="509">
                  <c:v>-56.391616908299724</c:v>
                </c:pt>
                <c:pt idx="510">
                  <c:v>-56.696402144486342</c:v>
                </c:pt>
                <c:pt idx="511">
                  <c:v>-57.003480386757452</c:v>
                </c:pt>
                <c:pt idx="512">
                  <c:v>-57.312844261591792</c:v>
                </c:pt>
                <c:pt idx="513">
                  <c:v>-57.624484017995584</c:v>
                </c:pt>
                <c:pt idx="514">
                  <c:v>-57.938387568631896</c:v>
                </c:pt>
                <c:pt idx="515">
                  <c:v>-58.254540540334645</c:v>
                </c:pt>
                <c:pt idx="516">
                  <c:v>-58.572926333564929</c:v>
                </c:pt>
                <c:pt idx="517">
                  <c:v>-58.89352619029836</c:v>
                </c:pt>
                <c:pt idx="518">
                  <c:v>-59.216319269765549</c:v>
                </c:pt>
                <c:pt idx="519">
                  <c:v>-59.541282731413709</c:v>
                </c:pt>
                <c:pt idx="520">
                  <c:v>-59.868391824408427</c:v>
                </c:pt>
                <c:pt idx="521">
                  <c:v>-60.197619982957427</c:v>
                </c:pt>
                <c:pt idx="522">
                  <c:v>-60.528938926709301</c:v>
                </c:pt>
                <c:pt idx="523">
                  <c:v>-60.862318765461666</c:v>
                </c:pt>
                <c:pt idx="524">
                  <c:v>-61.197728107405766</c:v>
                </c:pt>
                <c:pt idx="525">
                  <c:v>-61.535134170127904</c:v>
                </c:pt>
                <c:pt idx="526">
                  <c:v>-61.874502893605765</c:v>
                </c:pt>
                <c:pt idx="527">
                  <c:v>-62.21579905444716</c:v>
                </c:pt>
                <c:pt idx="528">
                  <c:v>-62.558986380645258</c:v>
                </c:pt>
                <c:pt idx="529">
                  <c:v>-62.904027666158193</c:v>
                </c:pt>
                <c:pt idx="530">
                  <c:v>-63.250884884648997</c:v>
                </c:pt>
                <c:pt idx="531">
                  <c:v>-63.599519301776084</c:v>
                </c:pt>
                <c:pt idx="532">
                  <c:v>-63.949891585456349</c:v>
                </c:pt>
                <c:pt idx="533">
                  <c:v>-64.301961913584847</c:v>
                </c:pt>
                <c:pt idx="534">
                  <c:v>-64.655690078734139</c:v>
                </c:pt>
                <c:pt idx="535">
                  <c:v>-65.011035589418483</c:v>
                </c:pt>
                <c:pt idx="536">
                  <c:v>-65.367957767554202</c:v>
                </c:pt>
                <c:pt idx="537">
                  <c:v>-65.726415841805647</c:v>
                </c:pt>
                <c:pt idx="538">
                  <c:v>-66.086369036553947</c:v>
                </c:pt>
                <c:pt idx="539">
                  <c:v>-66.447776656279544</c:v>
                </c:pt>
                <c:pt idx="540">
                  <c:v>-66.810598165195415</c:v>
                </c:pt>
                <c:pt idx="541">
                  <c:v>-67.174793262018412</c:v>
                </c:pt>
              </c:numCache>
            </c:numRef>
          </c:yVal>
          <c:smooth val="1"/>
          <c:extLst>
            <c:ext xmlns:c16="http://schemas.microsoft.com/office/drawing/2014/chart" uri="{C3380CC4-5D6E-409C-BE32-E72D297353CC}">
              <c16:uniqueId val="{00000000-A13D-4DDF-8712-0E4D219187A5}"/>
            </c:ext>
          </c:extLst>
        </c:ser>
        <c:dLbls>
          <c:showLegendKey val="0"/>
          <c:showVal val="0"/>
          <c:showCatName val="0"/>
          <c:showSerName val="0"/>
          <c:showPercent val="0"/>
          <c:showBubbleSize val="0"/>
        </c:dLbls>
        <c:axId val="365455232"/>
        <c:axId val="365465600"/>
      </c:scatterChart>
      <c:scatterChart>
        <c:scatterStyle val="smoothMarker"/>
        <c:varyColors val="0"/>
        <c:ser>
          <c:idx val="1"/>
          <c:order val="1"/>
          <c:tx>
            <c:v>Phase (deg)</c:v>
          </c:tx>
          <c:spPr>
            <a:ln w="38100">
              <a:solidFill>
                <a:schemeClr val="tx1">
                  <a:lumMod val="95000"/>
                  <a:lumOff val="5000"/>
                </a:schemeClr>
              </a:solidFill>
              <a:prstDash val="sysDash"/>
            </a:ln>
          </c:spPr>
          <c:marker>
            <c:symbol val="none"/>
          </c:marker>
          <c:xVal>
            <c:numRef>
              <c:f>Control_Loop_Tables!$N$19:$N$560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Control_Loop_Tables!$BG$19:$BG$560</c:f>
              <c:numCache>
                <c:formatCode>General</c:formatCode>
                <c:ptCount val="542"/>
                <c:pt idx="0">
                  <c:v>85.511026129268828</c:v>
                </c:pt>
                <c:pt idx="1">
                  <c:v>85.410549246708783</c:v>
                </c:pt>
                <c:pt idx="2">
                  <c:v>85.308015357104438</c:v>
                </c:pt>
                <c:pt idx="3">
                  <c:v>85.203395781461765</c:v>
                </c:pt>
                <c:pt idx="4">
                  <c:v>85.09666242779916</c:v>
                </c:pt>
                <c:pt idx="5">
                  <c:v>84.987787880781738</c:v>
                </c:pt>
                <c:pt idx="6">
                  <c:v>84.876745497346462</c:v>
                </c:pt>
                <c:pt idx="7">
                  <c:v>84.763509508570394</c:v>
                </c:pt>
                <c:pt idx="8">
                  <c:v>84.648055128041349</c:v>
                </c:pt>
                <c:pt idx="9">
                  <c:v>84.530358666979424</c:v>
                </c:pt>
                <c:pt idx="10">
                  <c:v>84.410397656355102</c:v>
                </c:pt>
                <c:pt idx="11">
                  <c:v>84.288150976243628</c:v>
                </c:pt>
                <c:pt idx="12">
                  <c:v>84.163598992639095</c:v>
                </c:pt>
                <c:pt idx="13">
                  <c:v>84.0367237019437</c:v>
                </c:pt>
                <c:pt idx="14">
                  <c:v>83.907508883325022</c:v>
                </c:pt>
                <c:pt idx="15">
                  <c:v>83.775940259117704</c:v>
                </c:pt>
                <c:pt idx="16">
                  <c:v>83.642005663415816</c:v>
                </c:pt>
                <c:pt idx="17">
                  <c:v>83.505695218977309</c:v>
                </c:pt>
                <c:pt idx="18">
                  <c:v>83.36700152252358</c:v>
                </c:pt>
                <c:pt idx="19">
                  <c:v>83.225919838477765</c:v>
                </c:pt>
                <c:pt idx="20">
                  <c:v>83.082448301142321</c:v>
                </c:pt>
                <c:pt idx="21">
                  <c:v>82.93658812526003</c:v>
                </c:pt>
                <c:pt idx="22">
                  <c:v>82.788343824849576</c:v>
                </c:pt>
                <c:pt idx="23">
                  <c:v>82.637723440135687</c:v>
                </c:pt>
                <c:pt idx="24">
                  <c:v>82.484738772327432</c:v>
                </c:pt>
                <c:pt idx="25">
                  <c:v>82.329405625913111</c:v>
                </c:pt>
                <c:pt idx="26">
                  <c:v>82.171744058057044</c:v>
                </c:pt>
                <c:pt idx="27">
                  <c:v>82.011778634582171</c:v>
                </c:pt>
                <c:pt idx="28">
                  <c:v>81.8495386919259</c:v>
                </c:pt>
                <c:pt idx="29">
                  <c:v>81.685058604337442</c:v>
                </c:pt>
                <c:pt idx="30">
                  <c:v>81.518378055469725</c:v>
                </c:pt>
                <c:pt idx="31">
                  <c:v>81.349542313388568</c:v>
                </c:pt>
                <c:pt idx="32">
                  <c:v>81.178602507887945</c:v>
                </c:pt>
                <c:pt idx="33">
                  <c:v>81.005615908855518</c:v>
                </c:pt>
                <c:pt idx="34">
                  <c:v>80.830646204286154</c:v>
                </c:pt>
                <c:pt idx="35">
                  <c:v>80.65376377638492</c:v>
                </c:pt>
                <c:pt idx="36">
                  <c:v>80.475045974042644</c:v>
                </c:pt>
                <c:pt idx="37">
                  <c:v>80.294577379806142</c:v>
                </c:pt>
                <c:pt idx="38">
                  <c:v>80.112450069298291</c:v>
                </c:pt>
                <c:pt idx="39">
                  <c:v>79.928763860886377</c:v>
                </c:pt>
                <c:pt idx="40">
                  <c:v>79.743626553227628</c:v>
                </c:pt>
                <c:pt idx="41">
                  <c:v>79.557154148170781</c:v>
                </c:pt>
                <c:pt idx="42">
                  <c:v>79.369471056343016</c:v>
                </c:pt>
                <c:pt idx="43">
                  <c:v>79.180710282607464</c:v>
                </c:pt>
                <c:pt idx="44">
                  <c:v>78.991013588457122</c:v>
                </c:pt>
                <c:pt idx="45">
                  <c:v>78.800531628299566</c:v>
                </c:pt>
                <c:pt idx="46">
                  <c:v>78.609424056493211</c:v>
                </c:pt>
                <c:pt idx="47">
                  <c:v>78.417859601939625</c:v>
                </c:pt>
                <c:pt idx="48">
                  <c:v>78.226016106988411</c:v>
                </c:pt>
                <c:pt idx="49">
                  <c:v>78.034080527413124</c:v>
                </c:pt>
                <c:pt idx="50">
                  <c:v>77.842248890237855</c:v>
                </c:pt>
                <c:pt idx="51">
                  <c:v>77.65072620626367</c:v>
                </c:pt>
                <c:pt idx="52">
                  <c:v>77.459726334253006</c:v>
                </c:pt>
                <c:pt idx="53">
                  <c:v>77.269471793884279</c:v>
                </c:pt>
                <c:pt idx="54">
                  <c:v>77.080193524785159</c:v>
                </c:pt>
                <c:pt idx="55">
                  <c:v>76.892130589207724</c:v>
                </c:pt>
                <c:pt idx="56">
                  <c:v>76.70552981621168</c:v>
                </c:pt>
                <c:pt idx="57">
                  <c:v>76.520645385569424</c:v>
                </c:pt>
                <c:pt idx="58">
                  <c:v>76.337738350019549</c:v>
                </c:pt>
                <c:pt idx="59">
                  <c:v>76.157076094944955</c:v>
                </c:pt>
                <c:pt idx="60">
                  <c:v>75.978931735064947</c:v>
                </c:pt>
                <c:pt idx="61">
                  <c:v>75.803583448269791</c:v>
                </c:pt>
                <c:pt idx="62">
                  <c:v>75.63131374733554</c:v>
                </c:pt>
                <c:pt idx="63">
                  <c:v>75.46240869086617</c:v>
                </c:pt>
                <c:pt idx="64">
                  <c:v>75.297157035488965</c:v>
                </c:pt>
                <c:pt idx="65">
                  <c:v>75.135849331995942</c:v>
                </c:pt>
                <c:pt idx="66">
                  <c:v>74.978776968825983</c:v>
                </c:pt>
                <c:pt idx="67">
                  <c:v>74.826231166987455</c:v>
                </c:pt>
                <c:pt idx="68">
                  <c:v>74.678501931205574</c:v>
                </c:pt>
                <c:pt idx="69">
                  <c:v>74.535876962771454</c:v>
                </c:pt>
                <c:pt idx="70">
                  <c:v>74.398640540215283</c:v>
                </c:pt>
                <c:pt idx="71">
                  <c:v>74.267072374545563</c:v>
                </c:pt>
                <c:pt idx="72">
                  <c:v>74.141446446358415</c:v>
                </c:pt>
                <c:pt idx="73">
                  <c:v>74.022029832632114</c:v>
                </c:pt>
                <c:pt idx="74">
                  <c:v>73.909081531456394</c:v>
                </c:pt>
                <c:pt idx="75">
                  <c:v>73.802851293297849</c:v>
                </c:pt>
                <c:pt idx="76">
                  <c:v>73.703578467676508</c:v>
                </c:pt>
                <c:pt idx="77">
                  <c:v>73.611490874291903</c:v>
                </c:pt>
                <c:pt idx="78">
                  <c:v>73.52680370770841</c:v>
                </c:pt>
                <c:pt idx="79">
                  <c:v>73.449718484670441</c:v>
                </c:pt>
                <c:pt idx="80">
                  <c:v>73.380422042966217</c:v>
                </c:pt>
                <c:pt idx="81">
                  <c:v>73.319085600499236</c:v>
                </c:pt>
                <c:pt idx="82">
                  <c:v>73.265863882860131</c:v>
                </c:pt>
                <c:pt idx="83">
                  <c:v>73.220894327200043</c:v>
                </c:pt>
                <c:pt idx="84">
                  <c:v>73.184296369640464</c:v>
                </c:pt>
                <c:pt idx="85">
                  <c:v>73.156170822766597</c:v>
                </c:pt>
                <c:pt idx="86">
                  <c:v>73.136599348985911</c:v>
                </c:pt>
                <c:pt idx="87">
                  <c:v>73.12564403468177</c:v>
                </c:pt>
                <c:pt idx="88">
                  <c:v>73.123347069189052</c:v>
                </c:pt>
                <c:pt idx="89">
                  <c:v>73.129730531636909</c:v>
                </c:pt>
                <c:pt idx="90">
                  <c:v>73.14479628769304</c:v>
                </c:pt>
                <c:pt idx="91">
                  <c:v>73.168525997204625</c:v>
                </c:pt>
                <c:pt idx="92">
                  <c:v>73.200881232672884</c:v>
                </c:pt>
                <c:pt idx="93">
                  <c:v>73.241803707445712</c:v>
                </c:pt>
                <c:pt idx="94">
                  <c:v>73.29121561146637</c:v>
                </c:pt>
                <c:pt idx="95">
                  <c:v>73.349020051420084</c:v>
                </c:pt>
                <c:pt idx="96">
                  <c:v>73.415101591139049</c:v>
                </c:pt>
                <c:pt idx="97">
                  <c:v>73.489326887233773</c:v>
                </c:pt>
                <c:pt idx="98">
                  <c:v>73.57154541406797</c:v>
                </c:pt>
                <c:pt idx="99">
                  <c:v>73.661590271449228</c:v>
                </c:pt>
                <c:pt idx="100">
                  <c:v>73.759279067722517</c:v>
                </c:pt>
                <c:pt idx="101">
                  <c:v>73.864414870401589</c:v>
                </c:pt>
                <c:pt idx="102">
                  <c:v>73.976787215993653</c:v>
                </c:pt>
                <c:pt idx="103">
                  <c:v>74.096173170321435</c:v>
                </c:pt>
                <c:pt idx="104">
                  <c:v>74.222338430390678</c:v>
                </c:pt>
                <c:pt idx="105">
                  <c:v>74.3550384587259</c:v>
                </c:pt>
                <c:pt idx="106">
                  <c:v>74.494019641056937</c:v>
                </c:pt>
                <c:pt idx="107">
                  <c:v>74.639020458331643</c:v>
                </c:pt>
                <c:pt idx="108">
                  <c:v>74.789772664198097</c:v>
                </c:pt>
                <c:pt idx="109">
                  <c:v>74.946002459388282</c:v>
                </c:pt>
                <c:pt idx="110">
                  <c:v>75.107431654789337</c:v>
                </c:pt>
                <c:pt idx="111">
                  <c:v>75.273778815447031</c:v>
                </c:pt>
                <c:pt idx="112">
                  <c:v>75.444760378241398</c:v>
                </c:pt>
                <c:pt idx="113">
                  <c:v>75.620091736560482</c:v>
                </c:pt>
                <c:pt idx="114">
                  <c:v>75.799488285915274</c:v>
                </c:pt>
                <c:pt idx="115">
                  <c:v>75.982666425088112</c:v>
                </c:pt>
                <c:pt idx="116">
                  <c:v>76.169344508099257</c:v>
                </c:pt>
                <c:pt idx="117">
                  <c:v>76.359243742964253</c:v>
                </c:pt>
                <c:pt idx="118">
                  <c:v>76.552089033922186</c:v>
                </c:pt>
                <c:pt idx="119">
                  <c:v>76.7476097644996</c:v>
                </c:pt>
                <c:pt idx="120">
                  <c:v>76.945540519464842</c:v>
                </c:pt>
                <c:pt idx="121">
                  <c:v>77.145621744370544</c:v>
                </c:pt>
                <c:pt idx="122">
                  <c:v>77.347600342019774</c:v>
                </c:pt>
                <c:pt idx="123">
                  <c:v>77.551230205763915</c:v>
                </c:pt>
                <c:pt idx="124">
                  <c:v>77.756272690096864</c:v>
                </c:pt>
                <c:pt idx="125">
                  <c:v>77.9624970195039</c:v>
                </c:pt>
                <c:pt idx="126">
                  <c:v>78.169680636969986</c:v>
                </c:pt>
                <c:pt idx="127">
                  <c:v>78.377609493957337</c:v>
                </c:pt>
                <c:pt idx="128">
                  <c:v>78.58607828400244</c:v>
                </c:pt>
                <c:pt idx="129">
                  <c:v>78.794890622379427</c:v>
                </c:pt>
                <c:pt idx="130">
                  <c:v>79.003859174520386</c:v>
                </c:pt>
                <c:pt idx="131">
                  <c:v>79.212805736073378</c:v>
                </c:pt>
                <c:pt idx="132">
                  <c:v>79.421561267630679</c:v>
                </c:pt>
                <c:pt idx="133">
                  <c:v>79.629965887254826</c:v>
                </c:pt>
                <c:pt idx="134">
                  <c:v>79.837868823996089</c:v>
                </c:pt>
                <c:pt idx="135">
                  <c:v>80.045128335609363</c:v>
                </c:pt>
                <c:pt idx="136">
                  <c:v>80.251611593674511</c:v>
                </c:pt>
                <c:pt idx="137">
                  <c:v>80.457194539271185</c:v>
                </c:pt>
                <c:pt idx="138">
                  <c:v>80.661761712292872</c:v>
                </c:pt>
                <c:pt idx="139">
                  <c:v>80.865206057393252</c:v>
                </c:pt>
                <c:pt idx="140">
                  <c:v>81.067428709434267</c:v>
                </c:pt>
                <c:pt idx="141">
                  <c:v>81.268338761186286</c:v>
                </c:pt>
                <c:pt idx="142">
                  <c:v>81.467853015876528</c:v>
                </c:pt>
                <c:pt idx="143">
                  <c:v>81.665895727035277</c:v>
                </c:pt>
                <c:pt idx="144">
                  <c:v>81.862398327928275</c:v>
                </c:pt>
                <c:pt idx="145">
                  <c:v>82.057299152690931</c:v>
                </c:pt>
                <c:pt idx="146">
                  <c:v>82.25054315112331</c:v>
                </c:pt>
                <c:pt idx="147">
                  <c:v>82.442081598927246</c:v>
                </c:pt>
                <c:pt idx="148">
                  <c:v>82.631871805006853</c:v>
                </c:pt>
                <c:pt idx="149">
                  <c:v>82.819876817287707</c:v>
                </c:pt>
                <c:pt idx="150">
                  <c:v>83.006065128349093</c:v>
                </c:pt>
                <c:pt idx="151">
                  <c:v>83.190410382016395</c:v>
                </c:pt>
                <c:pt idx="152">
                  <c:v>83.372891081904555</c:v>
                </c:pt>
                <c:pt idx="153">
                  <c:v>83.553490302769617</c:v>
                </c:pt>
                <c:pt idx="154">
                  <c:v>83.73219540539101</c:v>
                </c:pt>
                <c:pt idx="155">
                  <c:v>83.908997755576621</c:v>
                </c:pt>
                <c:pt idx="156">
                  <c:v>84.083892447772286</c:v>
                </c:pt>
                <c:pt idx="157">
                  <c:v>84.256878033642323</c:v>
                </c:pt>
                <c:pt idx="158">
                  <c:v>84.427956255885576</c:v>
                </c:pt>
                <c:pt idx="159">
                  <c:v>84.597131787459872</c:v>
                </c:pt>
                <c:pt idx="160">
                  <c:v>84.764411976299229</c:v>
                </c:pt>
                <c:pt idx="161">
                  <c:v>84.929806595527197</c:v>
                </c:pt>
                <c:pt idx="162">
                  <c:v>85.093327599098842</c:v>
                </c:pt>
                <c:pt idx="163">
                  <c:v>85.254988882736626</c:v>
                </c:pt>
                <c:pt idx="164">
                  <c:v>85.414806049966572</c:v>
                </c:pt>
                <c:pt idx="165">
                  <c:v>85.57279618300548</c:v>
                </c:pt>
                <c:pt idx="166">
                  <c:v>85.728977618203132</c:v>
                </c:pt>
                <c:pt idx="167">
                  <c:v>85.883369725697705</c:v>
                </c:pt>
                <c:pt idx="168">
                  <c:v>86.035992692909019</c:v>
                </c:pt>
                <c:pt idx="169">
                  <c:v>86.186867311454051</c:v>
                </c:pt>
                <c:pt idx="170">
                  <c:v>86.336014767043196</c:v>
                </c:pt>
                <c:pt idx="171">
                  <c:v>86.483456431890701</c:v>
                </c:pt>
                <c:pt idx="172">
                  <c:v>86.629213659147368</c:v>
                </c:pt>
                <c:pt idx="173">
                  <c:v>86.773307578845504</c:v>
                </c:pt>
                <c:pt idx="174">
                  <c:v>86.915758894834582</c:v>
                </c:pt>
                <c:pt idx="175">
                  <c:v>87.056587682166381</c:v>
                </c:pt>
                <c:pt idx="176">
                  <c:v>87.195813184384832</c:v>
                </c:pt>
                <c:pt idx="177">
                  <c:v>87.333453610165478</c:v>
                </c:pt>
                <c:pt idx="178">
                  <c:v>87.469525928747913</c:v>
                </c:pt>
                <c:pt idx="179">
                  <c:v>87.604045663598455</c:v>
                </c:pt>
                <c:pt idx="180">
                  <c:v>87.737026683748269</c:v>
                </c:pt>
                <c:pt idx="181">
                  <c:v>87.868480992250525</c:v>
                </c:pt>
                <c:pt idx="182">
                  <c:v>87.998418511208911</c:v>
                </c:pt>
                <c:pt idx="183">
                  <c:v>88.12684686284274</c:v>
                </c:pt>
                <c:pt idx="184">
                  <c:v>88.253771146060444</c:v>
                </c:pt>
                <c:pt idx="185">
                  <c:v>88.379193708037135</c:v>
                </c:pt>
                <c:pt idx="186">
                  <c:v>88.503113910306482</c:v>
                </c:pt>
                <c:pt idx="187">
                  <c:v>88.625527888903491</c:v>
                </c:pt>
                <c:pt idx="188">
                  <c:v>88.746428308122532</c:v>
                </c:pt>
                <c:pt idx="189">
                  <c:v>88.865804107486952</c:v>
                </c:pt>
                <c:pt idx="190">
                  <c:v>88.983640241565482</c:v>
                </c:pt>
                <c:pt idx="191">
                  <c:v>89.099917412310546</c:v>
                </c:pt>
                <c:pt idx="192">
                  <c:v>89.214611793644906</c:v>
                </c:pt>
                <c:pt idx="193">
                  <c:v>89.327694748075231</c:v>
                </c:pt>
                <c:pt idx="194">
                  <c:v>89.439132535172234</c:v>
                </c:pt>
                <c:pt idx="195">
                  <c:v>89.548886011825928</c:v>
                </c:pt>
                <c:pt idx="196">
                  <c:v>89.656910324255463</c:v>
                </c:pt>
                <c:pt idx="197">
                  <c:v>89.763154591841769</c:v>
                </c:pt>
                <c:pt idx="198">
                  <c:v>89.867561582933007</c:v>
                </c:pt>
                <c:pt idx="199">
                  <c:v>89.970067382881936</c:v>
                </c:pt>
                <c:pt idx="200">
                  <c:v>90.070601054668671</c:v>
                </c:pt>
                <c:pt idx="201">
                  <c:v>90.169084292591734</c:v>
                </c:pt>
                <c:pt idx="202">
                  <c:v>90.265431069624654</c:v>
                </c:pt>
                <c:pt idx="203">
                  <c:v>90.359547279173384</c:v>
                </c:pt>
                <c:pt idx="204">
                  <c:v>90.451330372112679</c:v>
                </c:pt>
                <c:pt idx="205">
                  <c:v>90.540668990128651</c:v>
                </c:pt>
                <c:pt idx="206">
                  <c:v>90.627442596554459</c:v>
                </c:pt>
                <c:pt idx="207">
                  <c:v>90.711521106054605</c:v>
                </c:pt>
                <c:pt idx="208">
                  <c:v>90.792764514681195</c:v>
                </c:pt>
                <c:pt idx="209">
                  <c:v>90.871022532013825</c:v>
                </c:pt>
                <c:pt idx="210">
                  <c:v>90.946134217268508</c:v>
                </c:pt>
                <c:pt idx="211">
                  <c:v>91.017927621457005</c:v>
                </c:pt>
                <c:pt idx="212">
                  <c:v>91.086219437861189</c:v>
                </c:pt>
                <c:pt idx="213">
                  <c:v>91.150814663278382</c:v>
                </c:pt>
                <c:pt idx="214">
                  <c:v>91.211506272676132</c:v>
                </c:pt>
                <c:pt idx="215">
                  <c:v>91.268074910081083</c:v>
                </c:pt>
                <c:pt idx="216">
                  <c:v>91.320288598694106</c:v>
                </c:pt>
                <c:pt idx="217">
                  <c:v>91.367902473388611</c:v>
                </c:pt>
                <c:pt idx="218">
                  <c:v>91.410658538898815</c:v>
                </c:pt>
                <c:pt idx="219">
                  <c:v>91.448285457132528</c:v>
                </c:pt>
                <c:pt idx="220">
                  <c:v>91.4804983671564</c:v>
                </c:pt>
                <c:pt idx="221">
                  <c:v>91.506998741485347</c:v>
                </c:pt>
                <c:pt idx="222">
                  <c:v>91.527474282369312</c:v>
                </c:pt>
                <c:pt idx="223">
                  <c:v>91.541598861793773</c:v>
                </c:pt>
                <c:pt idx="224">
                  <c:v>91.549032508900424</c:v>
                </c:pt>
                <c:pt idx="225">
                  <c:v>91.54942144849548</c:v>
                </c:pt>
                <c:pt idx="226">
                  <c:v>91.54239819421349</c:v>
                </c:pt>
                <c:pt idx="227">
                  <c:v>91.52758169978074</c:v>
                </c:pt>
                <c:pt idx="228">
                  <c:v>91.504577571639061</c:v>
                </c:pt>
                <c:pt idx="229">
                  <c:v>91.472978345962787</c:v>
                </c:pt>
                <c:pt idx="230">
                  <c:v>91.432363832830006</c:v>
                </c:pt>
                <c:pt idx="231">
                  <c:v>91.382301529978761</c:v>
                </c:pt>
                <c:pt idx="232">
                  <c:v>91.322347108207907</c:v>
                </c:pt>
                <c:pt idx="233">
                  <c:v>91.252044970058179</c:v>
                </c:pt>
                <c:pt idx="234">
                  <c:v>91.170928882944096</c:v>
                </c:pt>
                <c:pt idx="235">
                  <c:v>91.078522687399214</c:v>
                </c:pt>
                <c:pt idx="236">
                  <c:v>90.974341080547561</c:v>
                </c:pt>
                <c:pt idx="237">
                  <c:v>90.857890474339143</c:v>
                </c:pt>
                <c:pt idx="238">
                  <c:v>90.728669927478535</c:v>
                </c:pt>
                <c:pt idx="239">
                  <c:v>90.586172149356855</c:v>
                </c:pt>
                <c:pt idx="240">
                  <c:v>90.429884573649247</c:v>
                </c:pt>
                <c:pt idx="241">
                  <c:v>90.259290498608308</c:v>
                </c:pt>
                <c:pt idx="242">
                  <c:v>90.07387029044196</c:v>
                </c:pt>
                <c:pt idx="243">
                  <c:v>89.87310264553912</c:v>
                </c:pt>
                <c:pt idx="244">
                  <c:v>89.656465906704469</c:v>
                </c:pt>
                <c:pt idx="245">
                  <c:v>89.423439427989379</c:v>
                </c:pt>
                <c:pt idx="246">
                  <c:v>89.173504982177874</c:v>
                </c:pt>
                <c:pt idx="247">
                  <c:v>88.906148204488488</c:v>
                </c:pt>
                <c:pt idx="248">
                  <c:v>88.620860065632272</c:v>
                </c:pt>
                <c:pt idx="249">
                  <c:v>88.317138366984395</c:v>
                </c:pt>
                <c:pt idx="250">
                  <c:v>87.994489250326936</c:v>
                </c:pt>
                <c:pt idx="251">
                  <c:v>87.652428714382111</c:v>
                </c:pt>
                <c:pt idx="252">
                  <c:v>87.290484130191288</c:v>
                </c:pt>
                <c:pt idx="253">
                  <c:v>86.908195747317365</c:v>
                </c:pt>
                <c:pt idx="254">
                  <c:v>86.505118182828255</c:v>
                </c:pt>
                <c:pt idx="255">
                  <c:v>86.080821885098985</c:v>
                </c:pt>
                <c:pt idx="256">
                  <c:v>85.634894564609269</c:v>
                </c:pt>
                <c:pt idx="257">
                  <c:v>85.166942584133551</c:v>
                </c:pt>
                <c:pt idx="258">
                  <c:v>84.676592301007943</c:v>
                </c:pt>
                <c:pt idx="259">
                  <c:v>84.163491354509972</c:v>
                </c:pt>
                <c:pt idx="260">
                  <c:v>83.627309891815699</c:v>
                </c:pt>
                <c:pt idx="261">
                  <c:v>83.067741726445732</c:v>
                </c:pt>
                <c:pt idx="262">
                  <c:v>82.484505423658291</c:v>
                </c:pt>
                <c:pt idx="263">
                  <c:v>81.877345307784267</c:v>
                </c:pt>
                <c:pt idx="264">
                  <c:v>81.246032387122298</c:v>
                </c:pt>
                <c:pt idx="265">
                  <c:v>80.590365192613348</c:v>
                </c:pt>
                <c:pt idx="266">
                  <c:v>79.910170527186722</c:v>
                </c:pt>
                <c:pt idx="267">
                  <c:v>79.205304123312104</c:v>
                </c:pt>
                <c:pt idx="268">
                  <c:v>78.475651206979848</c:v>
                </c:pt>
                <c:pt idx="269">
                  <c:v>77.721126966991861</c:v>
                </c:pt>
                <c:pt idx="270">
                  <c:v>76.941676929114251</c:v>
                </c:pt>
                <c:pt idx="271">
                  <c:v>76.137277235296864</c:v>
                </c:pt>
                <c:pt idx="272">
                  <c:v>75.3079348287974</c:v>
                </c:pt>
                <c:pt idx="273">
                  <c:v>74.453687546651182</c:v>
                </c:pt>
                <c:pt idx="274">
                  <c:v>73.57460412151157</c:v>
                </c:pt>
                <c:pt idx="275">
                  <c:v>72.67078409541709</c:v>
                </c:pt>
                <c:pt idx="276">
                  <c:v>71.742357648543759</c:v>
                </c:pt>
                <c:pt idx="277">
                  <c:v>70.789485346449268</c:v>
                </c:pt>
                <c:pt idx="278">
                  <c:v>69.812357809709255</c:v>
                </c:pt>
                <c:pt idx="279">
                  <c:v>68.811195310201029</c:v>
                </c:pt>
                <c:pt idx="280">
                  <c:v>67.786247298553064</c:v>
                </c:pt>
                <c:pt idx="281">
                  <c:v>66.737791867529097</c:v>
                </c:pt>
                <c:pt idx="282">
                  <c:v>65.666135156247222</c:v>
                </c:pt>
                <c:pt idx="283">
                  <c:v>64.571610700260578</c:v>
                </c:pt>
                <c:pt idx="284">
                  <c:v>63.454578732536064</c:v>
                </c:pt>
                <c:pt idx="285">
                  <c:v>62.315425440356108</c:v>
                </c:pt>
                <c:pt idx="286">
                  <c:v>61.154562183079975</c:v>
                </c:pt>
                <c:pt idx="287">
                  <c:v>59.97242467554792</c:v>
                </c:pt>
                <c:pt idx="288">
                  <c:v>58.769472141735321</c:v>
                </c:pt>
                <c:pt idx="289">
                  <c:v>57.546186443006732</c:v>
                </c:pt>
                <c:pt idx="290">
                  <c:v>56.303071185045901</c:v>
                </c:pt>
                <c:pt idx="291">
                  <c:v>55.040650807228147</c:v>
                </c:pt>
                <c:pt idx="292">
                  <c:v>53.759469657842203</c:v>
                </c:pt>
                <c:pt idx="293">
                  <c:v>52.460091058235868</c:v>
                </c:pt>
                <c:pt idx="294">
                  <c:v>51.143096358558061</c:v>
                </c:pt>
                <c:pt idx="295">
                  <c:v>49.809083987422191</c:v>
                </c:pt>
                <c:pt idx="296">
                  <c:v>48.458668497425762</c:v>
                </c:pt>
                <c:pt idx="297">
                  <c:v>47.092479608119689</c:v>
                </c:pt>
                <c:pt idx="298">
                  <c:v>45.711161247661302</c:v>
                </c:pt>
                <c:pt idx="299">
                  <c:v>44.315370594093572</c:v>
                </c:pt>
                <c:pt idx="300">
                  <c:v>42.905777116879733</c:v>
                </c:pt>
                <c:pt idx="301">
                  <c:v>41.483061619092588</c:v>
                </c:pt>
                <c:pt idx="302">
                  <c:v>40.047915280423069</c:v>
                </c:pt>
                <c:pt idx="303">
                  <c:v>38.601038701001237</c:v>
                </c:pt>
                <c:pt idx="304">
                  <c:v>37.143140945885719</c:v>
                </c:pt>
                <c:pt idx="305">
                  <c:v>35.67493858996761</c:v>
                </c:pt>
                <c:pt idx="306">
                  <c:v>34.197154762982656</c:v>
                </c:pt>
                <c:pt idx="307">
                  <c:v>32.710518194293861</c:v>
                </c:pt>
                <c:pt idx="308">
                  <c:v>31.215762257121362</c:v>
                </c:pt>
                <c:pt idx="309">
                  <c:v>29.713624011936506</c:v>
                </c:pt>
                <c:pt idx="310">
                  <c:v>28.204843248806309</c:v>
                </c:pt>
                <c:pt idx="311">
                  <c:v>26.69016152858034</c:v>
                </c:pt>
                <c:pt idx="312">
                  <c:v>25.170321222922141</c:v>
                </c:pt>
                <c:pt idx="313">
                  <c:v>23.64606455333583</c:v>
                </c:pt>
                <c:pt idx="314">
                  <c:v>22.118132629491708</c:v>
                </c:pt>
                <c:pt idx="315">
                  <c:v>20.587264487325513</c:v>
                </c:pt>
                <c:pt idx="316">
                  <c:v>19.054196127564424</c:v>
                </c:pt>
                <c:pt idx="317">
                  <c:v>17.519659555525781</c:v>
                </c:pt>
                <c:pt idx="318">
                  <c:v>15.984381823225494</c:v>
                </c:pt>
                <c:pt idx="319">
                  <c:v>14.449084075028233</c:v>
                </c:pt>
                <c:pt idx="320">
                  <c:v>12.914480598271316</c:v>
                </c:pt>
                <c:pt idx="321">
                  <c:v>11.38127788049337</c:v>
                </c:pt>
                <c:pt idx="322">
                  <c:v>9.85017367508412</c:v>
                </c:pt>
                <c:pt idx="323">
                  <c:v>8.3218560773643251</c:v>
                </c:pt>
                <c:pt idx="324">
                  <c:v>6.7970026132700099</c:v>
                </c:pt>
                <c:pt idx="325">
                  <c:v>5.2762793430036936</c:v>
                </c:pt>
                <c:pt idx="326">
                  <c:v>3.7603399821445853</c:v>
                </c:pt>
                <c:pt idx="327">
                  <c:v>2.249825042846854</c:v>
                </c:pt>
                <c:pt idx="328">
                  <c:v>0.74536099789239652</c:v>
                </c:pt>
                <c:pt idx="329">
                  <c:v>-0.75244052958557706</c:v>
                </c:pt>
                <c:pt idx="330">
                  <c:v>-2.2429835477800828</c:v>
                </c:pt>
                <c:pt idx="331">
                  <c:v>-3.7256884463654472</c:v>
                </c:pt>
                <c:pt idx="332">
                  <c:v>-5.1999927121727243</c:v>
                </c:pt>
                <c:pt idx="333">
                  <c:v>-6.6653516074830295</c:v>
                </c:pt>
                <c:pt idx="334">
                  <c:v>-8.121238808072043</c:v>
                </c:pt>
                <c:pt idx="335">
                  <c:v>-9.5671469982690276</c:v>
                </c:pt>
                <c:pt idx="336">
                  <c:v>-11.002588420409559</c:v>
                </c:pt>
                <c:pt idx="337">
                  <c:v>-12.427095376253334</c:v>
                </c:pt>
                <c:pt idx="338">
                  <c:v>-13.84022067812991</c:v>
                </c:pt>
                <c:pt idx="339">
                  <c:v>-15.241538047837553</c:v>
                </c:pt>
                <c:pt idx="340">
                  <c:v>-16.630642461580109</c:v>
                </c:pt>
                <c:pt idx="341">
                  <c:v>-18.007150439542077</c:v>
                </c:pt>
                <c:pt idx="342">
                  <c:v>-19.370700279014009</c:v>
                </c:pt>
                <c:pt idx="343">
                  <c:v>-20.720952230335854</c:v>
                </c:pt>
                <c:pt idx="344">
                  <c:v>-22.057588615284761</c:v>
                </c:pt>
                <c:pt idx="345">
                  <c:v>-23.380313887894157</c:v>
                </c:pt>
                <c:pt idx="346">
                  <c:v>-24.688854638069227</c:v>
                </c:pt>
                <c:pt idx="347">
                  <c:v>-25.982959538724725</c:v>
                </c:pt>
                <c:pt idx="348">
                  <c:v>-27.262399237549452</c:v>
                </c:pt>
                <c:pt idx="349">
                  <c:v>-28.526966194824926</c:v>
                </c:pt>
                <c:pt idx="350">
                  <c:v>-29.776474469076486</c:v>
                </c:pt>
                <c:pt idx="351">
                  <c:v>-31.010759452636787</c:v>
                </c:pt>
                <c:pt idx="352">
                  <c:v>-32.22967755948342</c:v>
                </c:pt>
                <c:pt idx="353">
                  <c:v>-33.433105867962716</c:v>
                </c:pt>
                <c:pt idx="354">
                  <c:v>-34.620941721247981</c:v>
                </c:pt>
                <c:pt idx="355">
                  <c:v>-35.793102288542414</c:v>
                </c:pt>
                <c:pt idx="356">
                  <c:v>-36.949524090222717</c:v>
                </c:pt>
                <c:pt idx="357">
                  <c:v>-38.090162490206595</c:v>
                </c:pt>
                <c:pt idx="358">
                  <c:v>-39.214991158934545</c:v>
                </c:pt>
                <c:pt idx="359">
                  <c:v>-40.324001510387525</c:v>
                </c:pt>
                <c:pt idx="360">
                  <c:v>-41.417202116586395</c:v>
                </c:pt>
                <c:pt idx="361">
                  <c:v>-42.494618102998992</c:v>
                </c:pt>
                <c:pt idx="362">
                  <c:v>-43.556290528236708</c:v>
                </c:pt>
                <c:pt idx="363">
                  <c:v>-44.6022757513446</c:v>
                </c:pt>
                <c:pt idx="364">
                  <c:v>-45.632644789897419</c:v>
                </c:pt>
                <c:pt idx="365">
                  <c:v>-46.647482671987269</c:v>
                </c:pt>
                <c:pt idx="366">
                  <c:v>-47.646887785060429</c:v>
                </c:pt>
                <c:pt idx="367">
                  <c:v>-48.630971224395346</c:v>
                </c:pt>
                <c:pt idx="368">
                  <c:v>-49.599856143857934</c:v>
                </c:pt>
                <c:pt idx="369">
                  <c:v>-50.553677111385554</c:v>
                </c:pt>
                <c:pt idx="370">
                  <c:v>-51.492579471472176</c:v>
                </c:pt>
                <c:pt idx="371">
                  <c:v>-52.41671871673983</c:v>
                </c:pt>
                <c:pt idx="372">
                  <c:v>-53.326259870483717</c:v>
                </c:pt>
                <c:pt idx="373">
                  <c:v>-54.221376881899253</c:v>
                </c:pt>
                <c:pt idx="374">
                  <c:v>-55.102252035496839</c:v>
                </c:pt>
                <c:pt idx="375">
                  <c:v>-55.969075376041886</c:v>
                </c:pt>
                <c:pt idx="376">
                  <c:v>-56.822044150159961</c:v>
                </c:pt>
                <c:pt idx="377">
                  <c:v>-57.661362265589538</c:v>
                </c:pt>
                <c:pt idx="378">
                  <c:v>-58.487239768889452</c:v>
                </c:pt>
                <c:pt idx="379">
                  <c:v>-59.299892342255554</c:v>
                </c:pt>
                <c:pt idx="380">
                  <c:v>-60.099540819948629</c:v>
                </c:pt>
                <c:pt idx="381">
                  <c:v>-60.886410724705577</c:v>
                </c:pt>
                <c:pt idx="382">
                  <c:v>-61.660731824363474</c:v>
                </c:pt>
                <c:pt idx="383">
                  <c:v>-62.422737708823782</c:v>
                </c:pt>
                <c:pt idx="384">
                  <c:v>-63.172665387358656</c:v>
                </c:pt>
                <c:pt idx="385">
                  <c:v>-63.910754906175775</c:v>
                </c:pt>
                <c:pt idx="386">
                  <c:v>-64.637248986060527</c:v>
                </c:pt>
                <c:pt idx="387">
                  <c:v>-65.352392679835134</c:v>
                </c:pt>
                <c:pt idx="388">
                  <c:v>-66.056433049310243</c:v>
                </c:pt>
                <c:pt idx="389">
                  <c:v>-66.749618861330262</c:v>
                </c:pt>
                <c:pt idx="390">
                  <c:v>-67.432200302471088</c:v>
                </c:pt>
                <c:pt idx="391">
                  <c:v>-68.104428711894016</c:v>
                </c:pt>
                <c:pt idx="392">
                  <c:v>-68.766556331823921</c:v>
                </c:pt>
                <c:pt idx="393">
                  <c:v>-69.418836075086475</c:v>
                </c:pt>
                <c:pt idx="394">
                  <c:v>-70.061521309109494</c:v>
                </c:pt>
                <c:pt idx="395">
                  <c:v>-70.6948656557785</c:v>
                </c:pt>
                <c:pt idx="396">
                  <c:v>-71.319122806511345</c:v>
                </c:pt>
                <c:pt idx="397">
                  <c:v>-71.934546351913696</c:v>
                </c:pt>
                <c:pt idx="398">
                  <c:v>-72.541389625363109</c:v>
                </c:pt>
                <c:pt idx="399">
                  <c:v>-73.139905559870613</c:v>
                </c:pt>
                <c:pt idx="400">
                  <c:v>-73.730346557562186</c:v>
                </c:pt>
                <c:pt idx="401">
                  <c:v>-74.31296437113042</c:v>
                </c:pt>
                <c:pt idx="402">
                  <c:v>-74.888009996605049</c:v>
                </c:pt>
                <c:pt idx="403">
                  <c:v>-75.455733576803738</c:v>
                </c:pt>
                <c:pt idx="404">
                  <c:v>-76.01638431482516</c:v>
                </c:pt>
                <c:pt idx="405">
                  <c:v>-76.570210396962423</c:v>
                </c:pt>
                <c:pt idx="406">
                  <c:v>-77.117458924421285</c:v>
                </c:pt>
                <c:pt idx="407">
                  <c:v>-77.658375853239235</c:v>
                </c:pt>
                <c:pt idx="408">
                  <c:v>-78.193205941815577</c:v>
                </c:pt>
                <c:pt idx="409">
                  <c:v>-78.722192705471883</c:v>
                </c:pt>
                <c:pt idx="410">
                  <c:v>-79.245578377476448</c:v>
                </c:pt>
                <c:pt idx="411">
                  <c:v>-79.763603875977211</c:v>
                </c:pt>
                <c:pt idx="412">
                  <c:v>-80.27650877630299</c:v>
                </c:pt>
                <c:pt idx="413">
                  <c:v>-80.784531288098165</c:v>
                </c:pt>
                <c:pt idx="414">
                  <c:v>-81.287908236775905</c:v>
                </c:pt>
                <c:pt idx="415">
                  <c:v>-81.78687504877918</c:v>
                </c:pt>
                <c:pt idx="416">
                  <c:v>-82.281665740151794</c:v>
                </c:pt>
                <c:pt idx="417">
                  <c:v>-82.772512907932068</c:v>
                </c:pt>
                <c:pt idx="418">
                  <c:v>-83.259647723888293</c:v>
                </c:pt>
                <c:pt idx="419">
                  <c:v>-83.743299930125858</c:v>
                </c:pt>
                <c:pt idx="420">
                  <c:v>-84.223697836101451</c:v>
                </c:pt>
                <c:pt idx="421">
                  <c:v>-84.701068316587595</c:v>
                </c:pt>
                <c:pt idx="422">
                  <c:v>-85.175636810132772</c:v>
                </c:pt>
                <c:pt idx="423">
                  <c:v>-85.647627317575157</c:v>
                </c:pt>
                <c:pt idx="424">
                  <c:v>-86.117262400160058</c:v>
                </c:pt>
                <c:pt idx="425">
                  <c:v>-86.584763176826115</c:v>
                </c:pt>
                <c:pt idx="426">
                  <c:v>-87.050349320220505</c:v>
                </c:pt>
                <c:pt idx="427">
                  <c:v>-87.514239051004381</c:v>
                </c:pt>
                <c:pt idx="428">
                  <c:v>-87.976649130015034</c:v>
                </c:pt>
                <c:pt idx="429">
                  <c:v>-88.437794847850725</c:v>
                </c:pt>
                <c:pt idx="430">
                  <c:v>-88.89789001143582</c:v>
                </c:pt>
                <c:pt idx="431">
                  <c:v>-89.357146927136128</c:v>
                </c:pt>
                <c:pt idx="432">
                  <c:v>-89.815776379979908</c:v>
                </c:pt>
                <c:pt idx="433">
                  <c:v>-90.273987608549149</c:v>
                </c:pt>
                <c:pt idx="434">
                  <c:v>-90.731988275094636</c:v>
                </c:pt>
                <c:pt idx="435">
                  <c:v>-91.18998443043246</c:v>
                </c:pt>
                <c:pt idx="436">
                  <c:v>-91.648180473178058</c:v>
                </c:pt>
                <c:pt idx="437">
                  <c:v>-92.106779102866398</c:v>
                </c:pt>
                <c:pt idx="438">
                  <c:v>-92.565981266512921</c:v>
                </c:pt>
                <c:pt idx="439">
                  <c:v>-93.02598609816576</c:v>
                </c:pt>
                <c:pt idx="440">
                  <c:v>-93.486990851000513</c:v>
                </c:pt>
                <c:pt idx="441">
                  <c:v>-93.949190821513213</c:v>
                </c:pt>
                <c:pt idx="442">
                  <c:v>-94.412779265365657</c:v>
                </c:pt>
                <c:pt idx="443">
                  <c:v>-94.877947304447048</c:v>
                </c:pt>
                <c:pt idx="444">
                  <c:v>-95.344883824720526</c:v>
                </c:pt>
                <c:pt idx="445">
                  <c:v>-95.813775364432558</c:v>
                </c:pt>
                <c:pt idx="446">
                  <c:v>-96.284805992274286</c:v>
                </c:pt>
                <c:pt idx="447">
                  <c:v>-96.758157175102838</c:v>
                </c:pt>
                <c:pt idx="448">
                  <c:v>-97.234007634843564</c:v>
                </c:pt>
                <c:pt idx="449">
                  <c:v>-97.712533194221351</c:v>
                </c:pt>
                <c:pt idx="450">
                  <c:v>-98.193906610995086</c:v>
                </c:pt>
                <c:pt idx="451">
                  <c:v>-98.678297400396474</c:v>
                </c:pt>
                <c:pt idx="452">
                  <c:v>-99.165871645518891</c:v>
                </c:pt>
                <c:pt idx="453">
                  <c:v>-99.656791795437968</c:v>
                </c:pt>
                <c:pt idx="454">
                  <c:v>-100.15121645089505</c:v>
                </c:pt>
                <c:pt idx="455">
                  <c:v>-100.64930013743383</c:v>
                </c:pt>
                <c:pt idx="456">
                  <c:v>-101.15119306593493</c:v>
                </c:pt>
                <c:pt idx="457">
                  <c:v>-101.65704088057116</c:v>
                </c:pt>
                <c:pt idx="458">
                  <c:v>-102.16698439427448</c:v>
                </c:pt>
                <c:pt idx="459">
                  <c:v>-102.68115931189715</c:v>
                </c:pt>
                <c:pt idx="460">
                  <c:v>-103.19969594134015</c:v>
                </c:pt>
                <c:pt idx="461">
                  <c:v>-103.72271889301948</c:v>
                </c:pt>
                <c:pt idx="462">
                  <c:v>-104.25034676816098</c:v>
                </c:pt>
                <c:pt idx="463">
                  <c:v>-104.78269183652255</c:v>
                </c:pt>
                <c:pt idx="464">
                  <c:v>-105.31985970427458</c:v>
                </c:pt>
                <c:pt idx="465">
                  <c:v>-105.86194897290363</c:v>
                </c:pt>
                <c:pt idx="466">
                  <c:v>-106.40905089014905</c:v>
                </c:pt>
                <c:pt idx="467">
                  <c:v>-106.96124899412581</c:v>
                </c:pt>
                <c:pt idx="468">
                  <c:v>-107.51861875195081</c:v>
                </c:pt>
                <c:pt idx="469">
                  <c:v>-108.08122719434533</c:v>
                </c:pt>
                <c:pt idx="470">
                  <c:v>-108.64913254785316</c:v>
                </c:pt>
                <c:pt idx="471">
                  <c:v>-109.22238386648395</c:v>
                </c:pt>
                <c:pt idx="472">
                  <c:v>-109.80102066475483</c:v>
                </c:pt>
                <c:pt idx="473">
                  <c:v>-110.38507255427888</c:v>
                </c:pt>
                <c:pt idx="474">
                  <c:v>-110.9745588862037</c:v>
                </c:pt>
                <c:pt idx="475">
                  <c:v>-111.56948840197326</c:v>
                </c:pt>
                <c:pt idx="476">
                  <c:v>-112.16985889502367</c:v>
                </c:pt>
                <c:pt idx="477">
                  <c:v>-112.77565688617803</c:v>
                </c:pt>
                <c:pt idx="478">
                  <c:v>-113.38685731561334</c:v>
                </c:pt>
                <c:pt idx="479">
                  <c:v>-114.00342325439594</c:v>
                </c:pt>
                <c:pt idx="480">
                  <c:v>-114.62530563865974</c:v>
                </c:pt>
                <c:pt idx="481">
                  <c:v>-115.25244302956384</c:v>
                </c:pt>
                <c:pt idx="482">
                  <c:v>-115.88476140220816</c:v>
                </c:pt>
                <c:pt idx="483">
                  <c:v>-116.52217396668438</c:v>
                </c:pt>
                <c:pt idx="484">
                  <c:v>-117.16458102441324</c:v>
                </c:pt>
                <c:pt idx="485">
                  <c:v>-117.81186986285697</c:v>
                </c:pt>
                <c:pt idx="486">
                  <c:v>-118.46391469158237</c:v>
                </c:pt>
                <c:pt idx="487">
                  <c:v>-119.12057662252172</c:v>
                </c:pt>
                <c:pt idx="488">
                  <c:v>-119.78170369706822</c:v>
                </c:pt>
                <c:pt idx="489">
                  <c:v>-120.44713096244088</c:v>
                </c:pt>
                <c:pt idx="490">
                  <c:v>-121.11668059944975</c:v>
                </c:pt>
                <c:pt idx="491">
                  <c:v>-121.79016210350134</c:v>
                </c:pt>
                <c:pt idx="492">
                  <c:v>-122.4673725203088</c:v>
                </c:pt>
                <c:pt idx="493">
                  <c:v>-123.14809673738553</c:v>
                </c:pt>
                <c:pt idx="494">
                  <c:v>-123.83210783195635</c:v>
                </c:pt>
                <c:pt idx="495">
                  <c:v>-124.51916747547386</c:v>
                </c:pt>
                <c:pt idx="496">
                  <c:v>-125.2090263944086</c:v>
                </c:pt>
                <c:pt idx="497">
                  <c:v>-125.90142488650683</c:v>
                </c:pt>
                <c:pt idx="498">
                  <c:v>-126.59609339114338</c:v>
                </c:pt>
                <c:pt idx="499">
                  <c:v>-127.29275311189615</c:v>
                </c:pt>
                <c:pt idx="500">
                  <c:v>-127.99111668891851</c:v>
                </c:pt>
                <c:pt idx="501">
                  <c:v>-128.6908889181712</c:v>
                </c:pt>
                <c:pt idx="502">
                  <c:v>-129.39176751405876</c:v>
                </c:pt>
                <c:pt idx="503">
                  <c:v>-130.09344391156023</c:v>
                </c:pt>
                <c:pt idx="504">
                  <c:v>-130.795604103459</c:v>
                </c:pt>
                <c:pt idx="505">
                  <c:v>-131.49792950791823</c:v>
                </c:pt>
                <c:pt idx="506">
                  <c:v>-132.20009786125351</c:v>
                </c:pt>
                <c:pt idx="507">
                  <c:v>-132.90178413048753</c:v>
                </c:pt>
                <c:pt idx="508">
                  <c:v>-133.60266144000988</c:v>
                </c:pt>
                <c:pt idx="509">
                  <c:v>-134.30240200651392</c:v>
                </c:pt>
                <c:pt idx="510">
                  <c:v>-135.00067807626581</c:v>
                </c:pt>
                <c:pt idx="511">
                  <c:v>-135.69716285873284</c:v>
                </c:pt>
                <c:pt idx="512">
                  <c:v>-136.3915314506487</c:v>
                </c:pt>
                <c:pt idx="513">
                  <c:v>-137.08346174469267</c:v>
                </c:pt>
                <c:pt idx="514">
                  <c:v>-137.77263531714118</c:v>
                </c:pt>
                <c:pt idx="515">
                  <c:v>-138.45873828910362</c:v>
                </c:pt>
                <c:pt idx="516">
                  <c:v>-139.14146215625544</c:v>
                </c:pt>
                <c:pt idx="517">
                  <c:v>-139.82050458233732</c:v>
                </c:pt>
                <c:pt idx="518">
                  <c:v>-140.49557015211255</c:v>
                </c:pt>
                <c:pt idx="519">
                  <c:v>-141.16637107990786</c:v>
                </c:pt>
                <c:pt idx="520">
                  <c:v>-141.83262787036421</c:v>
                </c:pt>
                <c:pt idx="521">
                  <c:v>-142.49406992851721</c:v>
                </c:pt>
                <c:pt idx="522">
                  <c:v>-143.1504361168592</c:v>
                </c:pt>
                <c:pt idx="523">
                  <c:v>-143.80147525757135</c:v>
                </c:pt>
                <c:pt idx="524">
                  <c:v>-144.44694657863297</c:v>
                </c:pt>
                <c:pt idx="525">
                  <c:v>-145.0866201030577</c:v>
                </c:pt>
                <c:pt idx="526">
                  <c:v>-145.72027698100092</c:v>
                </c:pt>
                <c:pt idx="527">
                  <c:v>-146.34770976497839</c:v>
                </c:pt>
                <c:pt idx="528">
                  <c:v>-146.96872262889167</c:v>
                </c:pt>
                <c:pt idx="529">
                  <c:v>-147.58313153199737</c:v>
                </c:pt>
                <c:pt idx="530">
                  <c:v>-148.19076432932249</c:v>
                </c:pt>
                <c:pt idx="531">
                  <c:v>-148.79146083041255</c:v>
                </c:pt>
                <c:pt idx="532">
                  <c:v>-149.38507280858659</c:v>
                </c:pt>
                <c:pt idx="533">
                  <c:v>-149.97146396315028</c:v>
                </c:pt>
                <c:pt idx="534">
                  <c:v>-150.55050983724632</c:v>
                </c:pt>
                <c:pt idx="535">
                  <c:v>-151.12209769419371</c:v>
                </c:pt>
                <c:pt idx="536">
                  <c:v>-151.6861263553123</c:v>
                </c:pt>
                <c:pt idx="537">
                  <c:v>-152.24250600233285</c:v>
                </c:pt>
                <c:pt idx="538">
                  <c:v>-152.7911579475394</c:v>
                </c:pt>
                <c:pt idx="539">
                  <c:v>-153.33201437482802</c:v>
                </c:pt>
                <c:pt idx="540">
                  <c:v>-153.86501805484906</c:v>
                </c:pt>
                <c:pt idx="541">
                  <c:v>-154.39012203736499</c:v>
                </c:pt>
              </c:numCache>
            </c:numRef>
          </c:yVal>
          <c:smooth val="1"/>
          <c:extLst>
            <c:ext xmlns:c16="http://schemas.microsoft.com/office/drawing/2014/chart" uri="{C3380CC4-5D6E-409C-BE32-E72D297353CC}">
              <c16:uniqueId val="{00000001-A13D-4DDF-8712-0E4D219187A5}"/>
            </c:ext>
          </c:extLst>
        </c:ser>
        <c:dLbls>
          <c:showLegendKey val="0"/>
          <c:showVal val="0"/>
          <c:showCatName val="0"/>
          <c:showSerName val="0"/>
          <c:showPercent val="0"/>
          <c:showBubbleSize val="0"/>
        </c:dLbls>
        <c:axId val="365469056"/>
        <c:axId val="365467520"/>
      </c:scatterChart>
      <c:valAx>
        <c:axId val="365455232"/>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65465600"/>
        <c:crosses val="autoZero"/>
        <c:crossBetween val="midCat"/>
      </c:valAx>
      <c:valAx>
        <c:axId val="365465600"/>
        <c:scaling>
          <c:orientation val="minMax"/>
          <c:max val="200"/>
          <c:min val="-1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a:solidFill>
                  <a:srgbClr val="FF0000"/>
                </a:solidFill>
              </a:defRPr>
            </a:pPr>
            <a:endParaRPr lang="en-US"/>
          </a:p>
        </c:txPr>
        <c:crossAx val="365455232"/>
        <c:crosses val="autoZero"/>
        <c:crossBetween val="midCat"/>
        <c:majorUnit val="20"/>
        <c:minorUnit val="10"/>
      </c:valAx>
      <c:valAx>
        <c:axId val="365467520"/>
        <c:scaling>
          <c:orientation val="minMax"/>
          <c:max val="180"/>
          <c:min val="-180"/>
        </c:scaling>
        <c:delete val="0"/>
        <c:axPos val="r"/>
        <c:numFmt formatCode="General" sourceLinked="1"/>
        <c:majorTickMark val="out"/>
        <c:minorTickMark val="none"/>
        <c:tickLblPos val="nextTo"/>
        <c:txPr>
          <a:bodyPr/>
          <a:lstStyle/>
          <a:p>
            <a:pPr>
              <a:defRPr>
                <a:solidFill>
                  <a:schemeClr val="tx1">
                    <a:lumMod val="95000"/>
                    <a:lumOff val="5000"/>
                  </a:schemeClr>
                </a:solidFill>
              </a:defRPr>
            </a:pPr>
            <a:endParaRPr lang="en-US"/>
          </a:p>
        </c:txPr>
        <c:crossAx val="365469056"/>
        <c:crosses val="max"/>
        <c:crossBetween val="midCat"/>
        <c:majorUnit val="90"/>
        <c:minorUnit val="45"/>
      </c:valAx>
      <c:valAx>
        <c:axId val="365469056"/>
        <c:scaling>
          <c:logBase val="10"/>
          <c:orientation val="minMax"/>
        </c:scaling>
        <c:delete val="1"/>
        <c:axPos val="b"/>
        <c:numFmt formatCode="0.00" sourceLinked="1"/>
        <c:majorTickMark val="out"/>
        <c:minorTickMark val="none"/>
        <c:tickLblPos val="nextTo"/>
        <c:crossAx val="365467520"/>
        <c:crosses val="autoZero"/>
        <c:crossBetween val="midCat"/>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DCM Plant Transfer</a:t>
            </a:r>
            <a:r>
              <a:rPr lang="en-US" baseline="0"/>
              <a:t> Function</a:t>
            </a:r>
            <a:endParaRPr lang="en-US"/>
          </a:p>
        </c:rich>
      </c:tx>
      <c:overlay val="0"/>
    </c:title>
    <c:autoTitleDeleted val="0"/>
    <c:plotArea>
      <c:layout/>
      <c:scatterChart>
        <c:scatterStyle val="smoothMarker"/>
        <c:varyColors val="0"/>
        <c:ser>
          <c:idx val="0"/>
          <c:order val="0"/>
          <c:tx>
            <c:v>Gain(dB)</c:v>
          </c:tx>
          <c:marker>
            <c:symbol val="none"/>
          </c:marker>
          <c:xVal>
            <c:numRef>
              <c:f>Control_Loop_Tables!$N$19:$N$560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Control_Loop_Tables!$AP$19:$AP$560</c:f>
              <c:numCache>
                <c:formatCode>General</c:formatCode>
                <c:ptCount val="542"/>
                <c:pt idx="0">
                  <c:v>33.127519549758851</c:v>
                </c:pt>
                <c:pt idx="1">
                  <c:v>33.124719144851873</c:v>
                </c:pt>
                <c:pt idx="2">
                  <c:v>33.121788698162689</c:v>
                </c:pt>
                <c:pt idx="3">
                  <c:v>33.118722265042926</c:v>
                </c:pt>
                <c:pt idx="4">
                  <c:v>33.115513638018463</c:v>
                </c:pt>
                <c:pt idx="5">
                  <c:v>33.112156336014863</c:v>
                </c:pt>
                <c:pt idx="6">
                  <c:v>33.1086435932218</c:v>
                </c:pt>
                <c:pt idx="7">
                  <c:v>33.104968347592411</c:v>
                </c:pt>
                <c:pt idx="8">
                  <c:v>33.101123228974565</c:v>
                </c:pt>
                <c:pt idx="9">
                  <c:v>33.097100546871367</c:v>
                </c:pt>
                <c:pt idx="10">
                  <c:v>33.092892277830487</c:v>
                </c:pt>
                <c:pt idx="11">
                  <c:v>33.088490052461829</c:v>
                </c:pt>
                <c:pt idx="12">
                  <c:v>33.083885142085784</c:v>
                </c:pt>
                <c:pt idx="13">
                  <c:v>33.079068445014961</c:v>
                </c:pt>
                <c:pt idx="14">
                  <c:v>33.074030472474391</c:v>
                </c:pt>
                <c:pt idx="15">
                  <c:v>33.068761334167611</c:v>
                </c:pt>
                <c:pt idx="16">
                  <c:v>33.063250723497163</c:v>
                </c:pt>
                <c:pt idx="17">
                  <c:v>33.057487902451527</c:v>
                </c:pt>
                <c:pt idx="18">
                  <c:v>33.051461686172445</c:v>
                </c:pt>
                <c:pt idx="19">
                  <c:v>33.045160427219798</c:v>
                </c:pt>
                <c:pt idx="20">
                  <c:v>33.038571999554073</c:v>
                </c:pt>
                <c:pt idx="21">
                  <c:v>33.031683782259954</c:v>
                </c:pt>
                <c:pt idx="22">
                  <c:v>33.024482643038404</c:v>
                </c:pt>
                <c:pt idx="23">
                  <c:v>33.016954921498325</c:v>
                </c:pt>
                <c:pt idx="24">
                  <c:v>33.009086412283459</c:v>
                </c:pt>
                <c:pt idx="25">
                  <c:v>33.000862348074278</c:v>
                </c:pt>
                <c:pt idx="26">
                  <c:v>32.992267382510427</c:v>
                </c:pt>
                <c:pt idx="27">
                  <c:v>32.9832855730834</c:v>
                </c:pt>
                <c:pt idx="28">
                  <c:v>32.973900364055979</c:v>
                </c:pt>
                <c:pt idx="29">
                  <c:v>32.964094569469829</c:v>
                </c:pt>
                <c:pt idx="30">
                  <c:v>32.953850356309566</c:v>
                </c:pt>
                <c:pt idx="31">
                  <c:v>32.943149227898125</c:v>
                </c:pt>
                <c:pt idx="32">
                  <c:v>32.931972007605083</c:v>
                </c:pt>
                <c:pt idx="33">
                  <c:v>32.920298822956681</c:v>
                </c:pt>
                <c:pt idx="34">
                  <c:v>32.908109090244551</c:v>
                </c:pt>
                <c:pt idx="35">
                  <c:v>32.895381499737113</c:v>
                </c:pt>
                <c:pt idx="36">
                  <c:v>32.882094001605907</c:v>
                </c:pt>
                <c:pt idx="37">
                  <c:v>32.868223792687786</c:v>
                </c:pt>
                <c:pt idx="38">
                  <c:v>32.853747304211836</c:v>
                </c:pt>
                <c:pt idx="39">
                  <c:v>32.838640190627991</c:v>
                </c:pt>
                <c:pt idx="40">
                  <c:v>32.822877319683997</c:v>
                </c:pt>
                <c:pt idx="41">
                  <c:v>32.806432763904006</c:v>
                </c:pt>
                <c:pt idx="42">
                  <c:v>32.789279793631884</c:v>
                </c:pt>
                <c:pt idx="43">
                  <c:v>32.771390871809324</c:v>
                </c:pt>
                <c:pt idx="44">
                  <c:v>32.752737650666568</c:v>
                </c:pt>
                <c:pt idx="45">
                  <c:v>32.733290970510573</c:v>
                </c:pt>
                <c:pt idx="46">
                  <c:v>32.713020860802203</c:v>
                </c:pt>
                <c:pt idx="47">
                  <c:v>32.691896543718784</c:v>
                </c:pt>
                <c:pt idx="48">
                  <c:v>32.66988644040336</c:v>
                </c:pt>
                <c:pt idx="49">
                  <c:v>32.646958180105585</c:v>
                </c:pt>
                <c:pt idx="50">
                  <c:v>32.623078612420514</c:v>
                </c:pt>
                <c:pt idx="51">
                  <c:v>32.59821382283247</c:v>
                </c:pt>
                <c:pt idx="52">
                  <c:v>32.572329151769722</c:v>
                </c:pt>
                <c:pt idx="53">
                  <c:v>32.545389217372303</c:v>
                </c:pt>
                <c:pt idx="54">
                  <c:v>32.517357942169667</c:v>
                </c:pt>
                <c:pt idx="55">
                  <c:v>32.488198583857269</c:v>
                </c:pt>
                <c:pt idx="56">
                  <c:v>32.457873770349977</c:v>
                </c:pt>
                <c:pt idx="57">
                  <c:v>32.42634553927774</c:v>
                </c:pt>
                <c:pt idx="58">
                  <c:v>32.393575382071461</c:v>
                </c:pt>
                <c:pt idx="59">
                  <c:v>32.359524292768555</c:v>
                </c:pt>
                <c:pt idx="60">
                  <c:v>32.324152821643793</c:v>
                </c:pt>
                <c:pt idx="61">
                  <c:v>32.287421133746257</c:v>
                </c:pt>
                <c:pt idx="62">
                  <c:v>32.249289072391953</c:v>
                </c:pt>
                <c:pt idx="63">
                  <c:v>32.209716227629848</c:v>
                </c:pt>
                <c:pt idx="64">
                  <c:v>32.16866200966254</c:v>
                </c:pt>
                <c:pt idx="65">
                  <c:v>32.126085727162391</c:v>
                </c:pt>
                <c:pt idx="66">
                  <c:v>32.081946670381924</c:v>
                </c:pt>
                <c:pt idx="67">
                  <c:v>32.036204198911626</c:v>
                </c:pt>
                <c:pt idx="68">
                  <c:v>31.988817833890096</c:v>
                </c:pt>
                <c:pt idx="69">
                  <c:v>31.939747354421154</c:v>
                </c:pt>
                <c:pt idx="70">
                  <c:v>31.888952897901657</c:v>
                </c:pt>
                <c:pt idx="71">
                  <c:v>31.836395063909801</c:v>
                </c:pt>
                <c:pt idx="72">
                  <c:v>31.782035021252192</c:v>
                </c:pt>
                <c:pt idx="73">
                  <c:v>31.72583461771368</c:v>
                </c:pt>
                <c:pt idx="74">
                  <c:v>31.66775649200375</c:v>
                </c:pt>
                <c:pt idx="75">
                  <c:v>31.607764187342951</c:v>
                </c:pt>
                <c:pt idx="76">
                  <c:v>31.545822266086375</c:v>
                </c:pt>
                <c:pt idx="77">
                  <c:v>31.481896424738608</c:v>
                </c:pt>
                <c:pt idx="78">
                  <c:v>31.415953608675821</c:v>
                </c:pt>
                <c:pt idx="79">
                  <c:v>31.34796212585848</c:v>
                </c:pt>
                <c:pt idx="80">
                  <c:v>31.277891758791903</c:v>
                </c:pt>
                <c:pt idx="81">
                  <c:v>31.205713873972506</c:v>
                </c:pt>
                <c:pt idx="82">
                  <c:v>31.131401528047355</c:v>
                </c:pt>
                <c:pt idx="83">
                  <c:v>31.054929569911131</c:v>
                </c:pt>
                <c:pt idx="84">
                  <c:v>30.976274737972208</c:v>
                </c:pt>
                <c:pt idx="85">
                  <c:v>30.895415751835003</c:v>
                </c:pt>
                <c:pt idx="86">
                  <c:v>30.812333397671225</c:v>
                </c:pt>
                <c:pt idx="87">
                  <c:v>30.727010606588138</c:v>
                </c:pt>
                <c:pt idx="88">
                  <c:v>30.639432525346265</c:v>
                </c:pt>
                <c:pt idx="89">
                  <c:v>30.549586578832887</c:v>
                </c:pt>
                <c:pt idx="90">
                  <c:v>30.457462523758867</c:v>
                </c:pt>
                <c:pt idx="91">
                  <c:v>30.363052493117792</c:v>
                </c:pt>
                <c:pt idx="92">
                  <c:v>30.266351031021237</c:v>
                </c:pt>
                <c:pt idx="93">
                  <c:v>30.167355117608189</c:v>
                </c:pt>
                <c:pt idx="94">
                  <c:v>30.066064183812369</c:v>
                </c:pt>
                <c:pt idx="95">
                  <c:v>29.962480115862661</c:v>
                </c:pt>
                <c:pt idx="96">
                  <c:v>29.856607249483904</c:v>
                </c:pt>
                <c:pt idx="97">
                  <c:v>29.748452353857612</c:v>
                </c:pt>
                <c:pt idx="98">
                  <c:v>29.638024605495485</c:v>
                </c:pt>
                <c:pt idx="99">
                  <c:v>29.525335552266707</c:v>
                </c:pt>
                <c:pt idx="100">
                  <c:v>29.410399067908052</c:v>
                </c:pt>
                <c:pt idx="101">
                  <c:v>29.293231297424342</c:v>
                </c:pt>
                <c:pt idx="102">
                  <c:v>29.173850593864582</c:v>
                </c:pt>
                <c:pt idx="103">
                  <c:v>29.052277447024636</c:v>
                </c:pt>
                <c:pt idx="104">
                  <c:v>28.928534404689312</c:v>
                </c:pt>
                <c:pt idx="105">
                  <c:v>28.802645987076232</c:v>
                </c:pt>
                <c:pt idx="106">
                  <c:v>28.674638595187204</c:v>
                </c:pt>
                <c:pt idx="107">
                  <c:v>28.544540413804981</c:v>
                </c:pt>
                <c:pt idx="108">
                  <c:v>28.412381309896833</c:v>
                </c:pt>
                <c:pt idx="109">
                  <c:v>28.278192727199119</c:v>
                </c:pt>
                <c:pt idx="110">
                  <c:v>28.142007577762044</c:v>
                </c:pt>
                <c:pt idx="111">
                  <c:v>28.003860131228819</c:v>
                </c:pt>
                <c:pt idx="112">
                  <c:v>27.863785902610093</c:v>
                </c:pt>
                <c:pt idx="113">
                  <c:v>27.721821539294389</c:v>
                </c:pt>
                <c:pt idx="114">
                  <c:v>27.578004708006052</c:v>
                </c:pt>
                <c:pt idx="115">
                  <c:v>27.432373982390097</c:v>
                </c:pt>
                <c:pt idx="116">
                  <c:v>27.284968731861735</c:v>
                </c:pt>
                <c:pt idx="117">
                  <c:v>27.135829012316076</c:v>
                </c:pt>
                <c:pt idx="118">
                  <c:v>26.984995459245958</c:v>
                </c:pt>
                <c:pt idx="119">
                  <c:v>26.832509183764497</c:v>
                </c:pt>
                <c:pt idx="120">
                  <c:v>26.678411671978921</c:v>
                </c:pt>
                <c:pt idx="121">
                  <c:v>26.522744688108656</c:v>
                </c:pt>
                <c:pt idx="122">
                  <c:v>26.365550181687475</c:v>
                </c:pt>
                <c:pt idx="123">
                  <c:v>26.206870199137754</c:v>
                </c:pt>
                <c:pt idx="124">
                  <c:v>26.046746799953691</c:v>
                </c:pt>
                <c:pt idx="125">
                  <c:v>25.885221977680001</c:v>
                </c:pt>
                <c:pt idx="126">
                  <c:v>25.722337585826555</c:v>
                </c:pt>
                <c:pt idx="127">
                  <c:v>25.558135268814471</c:v>
                </c:pt>
                <c:pt idx="128">
                  <c:v>25.392656398005833</c:v>
                </c:pt>
                <c:pt idx="129">
                  <c:v>25.225942012833109</c:v>
                </c:pt>
                <c:pt idx="130">
                  <c:v>25.05803276700718</c:v>
                </c:pt>
                <c:pt idx="131">
                  <c:v>24.888968879751321</c:v>
                </c:pt>
                <c:pt idx="132">
                  <c:v>24.718790091980463</c:v>
                </c:pt>
                <c:pt idx="133">
                  <c:v>24.547535627318684</c:v>
                </c:pt>
                <c:pt idx="134">
                  <c:v>24.375244157828551</c:v>
                </c:pt>
                <c:pt idx="135">
                  <c:v>24.201953774304194</c:v>
                </c:pt>
                <c:pt idx="136">
                  <c:v>24.027701960967406</c:v>
                </c:pt>
                <c:pt idx="137">
                  <c:v>23.852525574391493</c:v>
                </c:pt>
                <c:pt idx="138">
                  <c:v>23.67646082647072</c:v>
                </c:pt>
                <c:pt idx="139">
                  <c:v>23.499543271240981</c:v>
                </c:pt>
                <c:pt idx="140">
                  <c:v>23.321807795359902</c:v>
                </c:pt>
                <c:pt idx="141">
                  <c:v>23.143288612043399</c:v>
                </c:pt>
                <c:pt idx="142">
                  <c:v>22.964019258263658</c:v>
                </c:pt>
                <c:pt idx="143">
                  <c:v>22.784032595006906</c:v>
                </c:pt>
                <c:pt idx="144">
                  <c:v>22.603360810397067</c:v>
                </c:pt>
                <c:pt idx="145">
                  <c:v>22.422035425492417</c:v>
                </c:pt>
                <c:pt idx="146">
                  <c:v>22.240087302568632</c:v>
                </c:pt>
                <c:pt idx="147">
                  <c:v>22.057546655706624</c:v>
                </c:pt>
                <c:pt idx="148">
                  <c:v>21.874443063510704</c:v>
                </c:pt>
                <c:pt idx="149">
                  <c:v>21.69080548378917</c:v>
                </c:pt>
                <c:pt idx="150">
                  <c:v>21.506662270037946</c:v>
                </c:pt>
                <c:pt idx="151">
                  <c:v>21.32204118957501</c:v>
                </c:pt>
                <c:pt idx="152">
                  <c:v>21.136969443182313</c:v>
                </c:pt>
                <c:pt idx="153">
                  <c:v>20.951473686118632</c:v>
                </c:pt>
                <c:pt idx="154">
                  <c:v>20.765580050378475</c:v>
                </c:pt>
                <c:pt idx="155">
                  <c:v>20.579314168075275</c:v>
                </c:pt>
                <c:pt idx="156">
                  <c:v>20.392701195840431</c:v>
                </c:pt>
                <c:pt idx="157">
                  <c:v>20.205765840133438</c:v>
                </c:pt>
                <c:pt idx="158">
                  <c:v>20.018532383369056</c:v>
                </c:pt>
                <c:pt idx="159">
                  <c:v>19.831024710772283</c:v>
                </c:pt>
                <c:pt idx="160">
                  <c:v>19.643266337880377</c:v>
                </c:pt>
                <c:pt idx="161">
                  <c:v>19.455280438617095</c:v>
                </c:pt>
                <c:pt idx="162">
                  <c:v>19.267089873870521</c:v>
                </c:pt>
                <c:pt idx="163">
                  <c:v>19.078717220511336</c:v>
                </c:pt>
                <c:pt idx="164">
                  <c:v>18.890184800793961</c:v>
                </c:pt>
                <c:pt idx="165">
                  <c:v>18.701514712087498</c:v>
                </c:pt>
                <c:pt idx="166">
                  <c:v>18.512728856887733</c:v>
                </c:pt>
                <c:pt idx="167">
                  <c:v>18.323848973064823</c:v>
                </c:pt>
                <c:pt idx="168">
                  <c:v>18.134896664305586</c:v>
                </c:pt>
                <c:pt idx="169">
                  <c:v>17.945893430710754</c:v>
                </c:pt>
                <c:pt idx="170">
                  <c:v>17.756860699510927</c:v>
                </c:pt>
                <c:pt idx="171">
                  <c:v>17.567819855866006</c:v>
                </c:pt>
                <c:pt idx="172">
                  <c:v>17.378792273714602</c:v>
                </c:pt>
                <c:pt idx="173">
                  <c:v>17.189799346640008</c:v>
                </c:pt>
                <c:pt idx="174">
                  <c:v>17.000862518720577</c:v>
                </c:pt>
                <c:pt idx="175">
                  <c:v>16.812003315330827</c:v>
                </c:pt>
                <c:pt idx="176">
                  <c:v>16.623243373859783</c:v>
                </c:pt>
                <c:pt idx="177">
                  <c:v>16.434604474311232</c:v>
                </c:pt>
                <c:pt idx="178">
                  <c:v>16.24610856974887</c:v>
                </c:pt>
                <c:pt idx="179">
                  <c:v>16.057777816547048</c:v>
                </c:pt>
                <c:pt idx="180">
                  <c:v>15.86963460440476</c:v>
                </c:pt>
                <c:pt idx="181">
                  <c:v>15.681701586077656</c:v>
                </c:pt>
                <c:pt idx="182">
                  <c:v>15.494001706778453</c:v>
                </c:pt>
                <c:pt idx="183">
                  <c:v>15.306558233192117</c:v>
                </c:pt>
                <c:pt idx="184">
                  <c:v>15.119394782047333</c:v>
                </c:pt>
                <c:pt idx="185">
                  <c:v>14.9325353481807</c:v>
                </c:pt>
                <c:pt idx="186">
                  <c:v>14.746004332023656</c:v>
                </c:pt>
                <c:pt idx="187">
                  <c:v>14.559826566437064</c:v>
                </c:pt>
                <c:pt idx="188">
                  <c:v>14.374027342810901</c:v>
                </c:pt>
                <c:pt idx="189">
                  <c:v>14.188632436339923</c:v>
                </c:pt>
                <c:pt idx="190">
                  <c:v>14.003668130378713</c:v>
                </c:pt>
                <c:pt idx="191">
                  <c:v>13.81916123977242</c:v>
                </c:pt>
                <c:pt idx="192">
                  <c:v>13.635139133050673</c:v>
                </c:pt>
                <c:pt idx="193">
                  <c:v>13.451629753365228</c:v>
                </c:pt>
                <c:pt idx="194">
                  <c:v>13.268661638042241</c:v>
                </c:pt>
                <c:pt idx="195">
                  <c:v>13.086263936613932</c:v>
                </c:pt>
                <c:pt idx="196">
                  <c:v>12.904466427183436</c:v>
                </c:pt>
                <c:pt idx="197">
                  <c:v>12.72329953097104</c:v>
                </c:pt>
                <c:pt idx="198">
                  <c:v>12.542794324880262</c:v>
                </c:pt>
                <c:pt idx="199">
                  <c:v>12.362982551916211</c:v>
                </c:pt>
                <c:pt idx="200">
                  <c:v>12.183896629279484</c:v>
                </c:pt>
                <c:pt idx="201">
                  <c:v>12.005569653955394</c:v>
                </c:pt>
                <c:pt idx="202">
                  <c:v>11.828035405609945</c:v>
                </c:pt>
                <c:pt idx="203">
                  <c:v>11.651328346599781</c:v>
                </c:pt>
                <c:pt idx="204">
                  <c:v>11.475483618902162</c:v>
                </c:pt>
                <c:pt idx="205">
                  <c:v>11.300537037765459</c:v>
                </c:pt>
                <c:pt idx="206">
                  <c:v>11.126525081881677</c:v>
                </c:pt>
                <c:pt idx="207">
                  <c:v>10.953484879883764</c:v>
                </c:pt>
                <c:pt idx="208">
                  <c:v>10.781454192973625</c:v>
                </c:pt>
                <c:pt idx="209">
                  <c:v>10.610471393489963</c:v>
                </c:pt>
                <c:pt idx="210">
                  <c:v>10.440575439235849</c:v>
                </c:pt>
                <c:pt idx="211">
                  <c:v>10.271805843392956</c:v>
                </c:pt>
                <c:pt idx="212">
                  <c:v>10.104202639865417</c:v>
                </c:pt>
                <c:pt idx="213">
                  <c:v>9.9378063439092443</c:v>
                </c:pt>
                <c:pt idx="214">
                  <c:v>9.7726579079245059</c:v>
                </c:pt>
                <c:pt idx="215">
                  <c:v>9.608798672309435</c:v>
                </c:pt>
                <c:pt idx="216">
                  <c:v>9.4462703112999886</c:v>
                </c:pt>
                <c:pt idx="217">
                  <c:v>9.2851147737501432</c:v>
                </c:pt>
                <c:pt idx="218">
                  <c:v>9.1253742188376474</c:v>
                </c:pt>
                <c:pt idx="219">
                  <c:v>8.9670909467191677</c:v>
                </c:pt>
                <c:pt idx="220">
                  <c:v>8.8103073241951062</c:v>
                </c:pt>
                <c:pt idx="221">
                  <c:v>8.6550657054888021</c:v>
                </c:pt>
                <c:pt idx="222">
                  <c:v>8.5014083482893792</c:v>
                </c:pt>
                <c:pt idx="223">
                  <c:v>8.3493773252545793</c:v>
                </c:pt>
                <c:pt idx="224">
                  <c:v>8.1990144312209754</c:v>
                </c:pt>
                <c:pt idx="225">
                  <c:v>8.0503610864192545</c:v>
                </c:pt>
                <c:pt idx="226">
                  <c:v>7.9034582360457559</c:v>
                </c:pt>
                <c:pt idx="227">
                  <c:v>7.7583462465944342</c:v>
                </c:pt>
                <c:pt idx="228">
                  <c:v>7.6150647994048377</c:v>
                </c:pt>
                <c:pt idx="229">
                  <c:v>7.4736527819347485</c:v>
                </c:pt>
                <c:pt idx="230">
                  <c:v>7.3341481773157309</c:v>
                </c:pt>
                <c:pt idx="231">
                  <c:v>7.196587952795273</c:v>
                </c:pt>
                <c:pt idx="232">
                  <c:v>7.0610079477149075</c:v>
                </c:pt>
                <c:pt idx="233">
                  <c:v>6.927442761709516</c:v>
                </c:pt>
                <c:pt idx="234">
                  <c:v>6.795925643848955</c:v>
                </c:pt>
                <c:pt idx="235">
                  <c:v>6.6664883834676516</c:v>
                </c:pt>
                <c:pt idx="236">
                  <c:v>6.5391612034493836</c:v>
                </c:pt>
                <c:pt idx="237">
                  <c:v>6.4139726567445461</c:v>
                </c:pt>
                <c:pt idx="238">
                  <c:v>6.2909495269020734</c:v>
                </c:pt>
                <c:pt idx="239">
                  <c:v>6.1701167333911684</c:v>
                </c:pt>
                <c:pt idx="240">
                  <c:v>6.0514972424740456</c:v>
                </c:pt>
                <c:pt idx="241">
                  <c:v>5.9351119843646831</c:v>
                </c:pt>
                <c:pt idx="242">
                  <c:v>5.8209797773770342</c:v>
                </c:pt>
                <c:pt idx="243">
                  <c:v>5.7091172597194841</c:v>
                </c:pt>
                <c:pt idx="244">
                  <c:v>5.5995388295413004</c:v>
                </c:pt>
                <c:pt idx="245">
                  <c:v>5.4922565937759495</c:v>
                </c:pt>
                <c:pt idx="246">
                  <c:v>5.387280326255862</c:v>
                </c:pt>
                <c:pt idx="247">
                  <c:v>5.2846174354976148</c:v>
                </c:pt>
                <c:pt idx="248">
                  <c:v>5.1842729424756895</c:v>
                </c:pt>
                <c:pt idx="249">
                  <c:v>5.0862494686143851</c:v>
                </c:pt>
                <c:pt idx="250">
                  <c:v>4.9905472341390382</c:v>
                </c:pt>
                <c:pt idx="251">
                  <c:v>4.8971640668351855</c:v>
                </c:pt>
                <c:pt idx="252">
                  <c:v>4.8060954211706477</c:v>
                </c:pt>
                <c:pt idx="253">
                  <c:v>4.7173344076451933</c:v>
                </c:pt>
                <c:pt idx="254">
                  <c:v>4.6308718321410511</c:v>
                </c:pt>
                <c:pt idx="255">
                  <c:v>4.5466962449621819</c:v>
                </c:pt>
                <c:pt idx="256">
                  <c:v>4.4647939991684265</c:v>
                </c:pt>
                <c:pt idx="257">
                  <c:v>4.385149317736162</c:v>
                </c:pt>
                <c:pt idx="258">
                  <c:v>4.3077443690068487</c:v>
                </c:pt>
                <c:pt idx="259">
                  <c:v>4.2325593498257366</c:v>
                </c:pt>
                <c:pt idx="260">
                  <c:v>4.1595725757217741</c:v>
                </c:pt>
                <c:pt idx="261">
                  <c:v>4.0887605774350613</c:v>
                </c:pt>
                <c:pt idx="262">
                  <c:v>4.0200982030656753</c:v>
                </c:pt>
                <c:pt idx="263">
                  <c:v>3.9535587250953657</c:v>
                </c:pt>
                <c:pt idx="264">
                  <c:v>3.8891139515172575</c:v>
                </c:pt>
                <c:pt idx="265">
                  <c:v>3.8267343403047223</c:v>
                </c:pt>
                <c:pt idx="266">
                  <c:v>3.7663891164562542</c:v>
                </c:pt>
                <c:pt idx="267">
                  <c:v>3.7080463908627301</c:v>
                </c:pt>
                <c:pt idx="268">
                  <c:v>3.6516732802664107</c:v>
                </c:pt>
                <c:pt idx="269">
                  <c:v>3.5972360276083206</c:v>
                </c:pt>
                <c:pt idx="270">
                  <c:v>3.5447001220923191</c:v>
                </c:pt>
                <c:pt idx="271">
                  <c:v>3.4940304183363824</c:v>
                </c:pt>
                <c:pt idx="272">
                  <c:v>3.4451912540231615</c:v>
                </c:pt>
                <c:pt idx="273">
                  <c:v>3.3981465655098915</c:v>
                </c:pt>
                <c:pt idx="274">
                  <c:v>3.3528600009080427</c:v>
                </c:pt>
                <c:pt idx="275">
                  <c:v>3.3092950301948498</c:v>
                </c:pt>
                <c:pt idx="276">
                  <c:v>3.2674150519708074</c:v>
                </c:pt>
                <c:pt idx="277">
                  <c:v>3.2271834965319068</c:v>
                </c:pt>
                <c:pt idx="278">
                  <c:v>3.1885639249761439</c:v>
                </c:pt>
                <c:pt idx="279">
                  <c:v>3.1515201241174085</c:v>
                </c:pt>
                <c:pt idx="280">
                  <c:v>3.1160161970262878</c:v>
                </c:pt>
                <c:pt idx="281">
                  <c:v>3.0820166490688816</c:v>
                </c:pt>
                <c:pt idx="282">
                  <c:v>3.0494864693563519</c:v>
                </c:pt>
                <c:pt idx="283">
                  <c:v>3.0183912075610126</c:v>
                </c:pt>
                <c:pt idx="284">
                  <c:v>2.9886970460944799</c:v>
                </c:pt>
                <c:pt idx="285">
                  <c:v>2.9603708676772063</c:v>
                </c:pt>
                <c:pt idx="286">
                  <c:v>2.9333803183621199</c:v>
                </c:pt>
                <c:pt idx="287">
                  <c:v>2.9076938661027514</c:v>
                </c:pt>
                <c:pt idx="288">
                  <c:v>2.8832808549811912</c:v>
                </c:pt>
                <c:pt idx="289">
                  <c:v>2.8601115552337864</c:v>
                </c:pt>
                <c:pt idx="290">
                  <c:v>2.8381572092288203</c:v>
                </c:pt>
                <c:pt idx="291">
                  <c:v>2.8173900735677608</c:v>
                </c:pt>
                <c:pt idx="292">
                  <c:v>2.7977834574901821</c:v>
                </c:pt>
                <c:pt idx="293">
                  <c:v>2.7793117577757736</c:v>
                </c:pt>
                <c:pt idx="294">
                  <c:v>2.7619504903381169</c:v>
                </c:pt>
                <c:pt idx="295">
                  <c:v>2.7456763187128868</c:v>
                </c:pt>
                <c:pt idx="296">
                  <c:v>2.7304670796414952</c:v>
                </c:pt>
                <c:pt idx="297">
                  <c:v>2.7163018059522113</c:v>
                </c:pt>
                <c:pt idx="298">
                  <c:v>2.7031607469356453</c:v>
                </c:pt>
                <c:pt idx="299">
                  <c:v>2.6910253864118832</c:v>
                </c:pt>
                <c:pt idx="300">
                  <c:v>2.6798784586726954</c:v>
                </c:pt>
                <c:pt idx="301">
                  <c:v>2.6697039624835357</c:v>
                </c:pt>
                <c:pt idx="302">
                  <c:v>2.6604871733150453</c:v>
                </c:pt>
                <c:pt idx="303">
                  <c:v>2.6522146539655904</c:v>
                </c:pt>
                <c:pt idx="304">
                  <c:v>2.644874263728461</c:v>
                </c:pt>
                <c:pt idx="305">
                  <c:v>2.6384551662423488</c:v>
                </c:pt>
                <c:pt idx="306">
                  <c:v>2.6329478361529599</c:v>
                </c:pt>
                <c:pt idx="307">
                  <c:v>2.6283440647023331</c:v>
                </c:pt>
                <c:pt idx="308">
                  <c:v>2.6246369643464229</c:v>
                </c:pt>
                <c:pt idx="309">
                  <c:v>2.6218209724915993</c:v>
                </c:pt>
                <c:pt idx="310">
                  <c:v>2.6198918544231944</c:v>
                </c:pt>
                <c:pt idx="311">
                  <c:v>2.618846705487015</c:v>
                </c:pt>
                <c:pt idx="312">
                  <c:v>2.6186839525720633</c:v>
                </c:pt>
                <c:pt idx="313">
                  <c:v>2.6194033549238767</c:v>
                </c:pt>
                <c:pt idx="314">
                  <c:v>2.6210060043078642</c:v>
                </c:pt>
                <c:pt idx="315">
                  <c:v>2.623494324525125</c:v>
                </c:pt>
                <c:pt idx="316">
                  <c:v>2.626872070268258</c:v>
                </c:pt>
                <c:pt idx="317">
                  <c:v>2.6311443252922091</c:v>
                </c:pt>
                <c:pt idx="318">
                  <c:v>2.6363174998584089</c:v>
                </c:pt>
                <c:pt idx="319">
                  <c:v>2.6423993273978392</c:v>
                </c:pt>
                <c:pt idx="320">
                  <c:v>2.6493988603232372</c:v>
                </c:pt>
                <c:pt idx="321">
                  <c:v>2.6573264649078059</c:v>
                </c:pt>
                <c:pt idx="322">
                  <c:v>2.6661938151328348</c:v>
                </c:pt>
                <c:pt idx="323">
                  <c:v>2.676013885395415</c:v>
                </c:pt>
                <c:pt idx="324">
                  <c:v>2.686800941951597</c:v>
                </c:pt>
                <c:pt idx="325">
                  <c:v>2.6985705329609946</c:v>
                </c:pt>
                <c:pt idx="326">
                  <c:v>2.7113394769853709</c:v>
                </c:pt>
                <c:pt idx="327">
                  <c:v>2.7251258497829953</c:v>
                </c:pt>
                <c:pt idx="328">
                  <c:v>2.7399489692315226</c:v>
                </c:pt>
                <c:pt idx="329">
                  <c:v>2.7558293782014882</c:v>
                </c:pt>
                <c:pt idx="330">
                  <c:v>2.7727888251957085</c:v>
                </c:pt>
                <c:pt idx="331">
                  <c:v>2.790850242563192</c:v>
                </c:pt>
                <c:pt idx="332">
                  <c:v>2.8100377220906174</c:v>
                </c:pt>
                <c:pt idx="333">
                  <c:v>2.830376487771209</c:v>
                </c:pt>
                <c:pt idx="334">
                  <c:v>2.851892865549051</c:v>
                </c:pt>
                <c:pt idx="335">
                  <c:v>2.8746142498377787</c:v>
                </c:pt>
                <c:pt idx="336">
                  <c:v>2.8985690666149506</c:v>
                </c:pt>
                <c:pt idx="337">
                  <c:v>2.9237867328987388</c:v>
                </c:pt>
                <c:pt idx="338">
                  <c:v>2.9502976124211426</c:v>
                </c:pt>
                <c:pt idx="339">
                  <c:v>2.9781329673229711</c:v>
                </c:pt>
                <c:pt idx="340">
                  <c:v>3.0073249057095879</c:v>
                </c:pt>
                <c:pt idx="341">
                  <c:v>3.0379063249225831</c:v>
                </c:pt>
                <c:pt idx="342">
                  <c:v>3.0699108504039829</c:v>
                </c:pt>
                <c:pt idx="343">
                  <c:v>3.1033727700520783</c:v>
                </c:pt>
                <c:pt idx="344">
                  <c:v>3.138326963995862</c:v>
                </c:pt>
                <c:pt idx="345">
                  <c:v>3.1748088297449457</c:v>
                </c:pt>
                <c:pt idx="346">
                  <c:v>3.2128542027072231</c:v>
                </c:pt>
                <c:pt idx="347">
                  <c:v>3.2524992721025585</c:v>
                </c:pt>
                <c:pt idx="348">
                  <c:v>3.2937804923428144</c:v>
                </c:pt>
                <c:pt idx="349">
                  <c:v>3.3367344899914246</c:v>
                </c:pt>
                <c:pt idx="350">
                  <c:v>3.3813979664630138</c:v>
                </c:pt>
                <c:pt idx="351">
                  <c:v>3.4278075966721588</c:v>
                </c:pt>
                <c:pt idx="352">
                  <c:v>3.4759999238910204</c:v>
                </c:pt>
                <c:pt idx="353">
                  <c:v>3.5260112511277724</c:v>
                </c:pt>
                <c:pt idx="354">
                  <c:v>3.5778775293917997</c:v>
                </c:pt>
                <c:pt idx="355">
                  <c:v>3.6316342432620581</c:v>
                </c:pt>
                <c:pt idx="356">
                  <c:v>3.687316294231187</c:v>
                </c:pt>
                <c:pt idx="357">
                  <c:v>3.7449578823447469</c:v>
                </c:pt>
                <c:pt idx="358">
                  <c:v>3.8045923867069575</c:v>
                </c:pt>
                <c:pt idx="359">
                  <c:v>3.8662522454661117</c:v>
                </c:pt>
                <c:pt idx="360">
                  <c:v>3.9299688359383089</c:v>
                </c:pt>
                <c:pt idx="361">
                  <c:v>3.9957723555595148</c:v>
                </c:pt>
                <c:pt idx="362">
                  <c:v>4.0636917043890204</c:v>
                </c:pt>
                <c:pt idx="363">
                  <c:v>4.1337543699104016</c:v>
                </c:pt>
                <c:pt idx="364">
                  <c:v>4.2059863148907546</c:v>
                </c:pt>
                <c:pt idx="365">
                  <c:v>4.2804118690667305</c:v>
                </c:pt>
                <c:pt idx="366">
                  <c:v>4.3570536254265226</c:v>
                </c:pt>
                <c:pt idx="367">
                  <c:v>4.4359323418423937</c:v>
                </c:pt>
                <c:pt idx="368">
                  <c:v>4.5170668487945678</c:v>
                </c:pt>
                <c:pt idx="369">
                  <c:v>4.6004739638900922</c:v>
                </c:pt>
                <c:pt idx="370">
                  <c:v>4.6861684138486428</c:v>
                </c:pt>
                <c:pt idx="371">
                  <c:v>4.7741627645733891</c:v>
                </c:pt>
                <c:pt idx="372">
                  <c:v>4.8644673598711865</c:v>
                </c:pt>
                <c:pt idx="373">
                  <c:v>4.9570902693185825</c:v>
                </c:pt>
                <c:pt idx="374">
                  <c:v>5.0520372456999834</c:v>
                </c:pt>
                <c:pt idx="375">
                  <c:v>5.1493116923624029</c:v>
                </c:pt>
                <c:pt idx="376">
                  <c:v>5.2489146407488976</c:v>
                </c:pt>
                <c:pt idx="377">
                  <c:v>5.3508447382831541</c:v>
                </c:pt>
                <c:pt idx="378">
                  <c:v>5.4550982466867524</c:v>
                </c:pt>
                <c:pt idx="379">
                  <c:v>5.5616690507184323</c:v>
                </c:pt>
                <c:pt idx="380">
                  <c:v>5.6705486772311744</c:v>
                </c:pt>
                <c:pt idx="381">
                  <c:v>5.7817263243534445</c:v>
                </c:pt>
                <c:pt idx="382">
                  <c:v>5.8951889005113989</c:v>
                </c:pt>
                <c:pt idx="383">
                  <c:v>6.0109210729263243</c:v>
                </c:pt>
                <c:pt idx="384">
                  <c:v>6.1289053251425152</c:v>
                </c:pt>
                <c:pt idx="385">
                  <c:v>6.2491220230685318</c:v>
                </c:pt>
                <c:pt idx="386">
                  <c:v>6.3715494889525068</c:v>
                </c:pt>
                <c:pt idx="387">
                  <c:v>6.496164082653241</c:v>
                </c:pt>
                <c:pt idx="388">
                  <c:v>6.6229402895240588</c:v>
                </c:pt>
                <c:pt idx="389">
                  <c:v>6.75185081418749</c:v>
                </c:pt>
                <c:pt idx="390">
                  <c:v>6.8828666794511486</c:v>
                </c:pt>
                <c:pt idx="391">
                  <c:v>7.0159573295960271</c:v>
                </c:pt>
                <c:pt idx="392">
                  <c:v>7.1510907372585732</c:v>
                </c:pt>
                <c:pt idx="393">
                  <c:v>7.2882335131310505</c:v>
                </c:pt>
                <c:pt idx="394">
                  <c:v>7.4273510177078785</c:v>
                </c:pt>
                <c:pt idx="395">
                  <c:v>7.5684074743280796</c:v>
                </c:pt>
                <c:pt idx="396">
                  <c:v>7.7113660827848935</c:v>
                </c:pt>
                <c:pt idx="397">
                  <c:v>7.8561891328049231</c:v>
                </c:pt>
                <c:pt idx="398">
                  <c:v>8.002838116736898</c:v>
                </c:pt>
                <c:pt idx="399">
                  <c:v>8.1512738408320988</c:v>
                </c:pt>
                <c:pt idx="400">
                  <c:v>8.3014565345410354</c:v>
                </c:pt>
                <c:pt idx="401">
                  <c:v>8.4533459573056327</c:v>
                </c:pt>
                <c:pt idx="402">
                  <c:v>8.606901502371576</c:v>
                </c:pt>
                <c:pt idx="403">
                  <c:v>8.7620822972002621</c:v>
                </c:pt>
                <c:pt idx="404">
                  <c:v>8.918847300115587</c:v>
                </c:pt>
                <c:pt idx="405">
                  <c:v>9.0771553928675495</c:v>
                </c:pt>
                <c:pt idx="406">
                  <c:v>9.2369654688534641</c:v>
                </c:pt>
                <c:pt idx="407">
                  <c:v>9.3982365167840705</c:v>
                </c:pt>
                <c:pt idx="408">
                  <c:v>9.5609276996307653</c:v>
                </c:pt>
                <c:pt idx="409">
                  <c:v>9.7249984287402231</c:v>
                </c:pt>
                <c:pt idx="410">
                  <c:v>9.8904084330408271</c:v>
                </c:pt>
                <c:pt idx="411">
                  <c:v>10.057117823311108</c:v>
                </c:pt>
                <c:pt idx="412">
                  <c:v>10.225087151514154</c:v>
                </c:pt>
                <c:pt idx="413">
                  <c:v>10.394277465238918</c:v>
                </c:pt>
                <c:pt idx="414">
                  <c:v>10.564650357316962</c:v>
                </c:pt>
                <c:pt idx="415">
                  <c:v>10.736168010713978</c:v>
                </c:pt>
                <c:pt idx="416">
                  <c:v>10.908793238815772</c:v>
                </c:pt>
                <c:pt idx="417">
                  <c:v>11.082489521251881</c:v>
                </c:pt>
                <c:pt idx="418">
                  <c:v>11.257221035414648</c:v>
                </c:pt>
                <c:pt idx="419">
                  <c:v>11.432952683849287</c:v>
                </c:pt>
                <c:pt idx="420">
                  <c:v>11.609650117697567</c:v>
                </c:pt>
                <c:pt idx="421">
                  <c:v>11.787279756391165</c:v>
                </c:pt>
                <c:pt idx="422">
                  <c:v>11.965808803792221</c:v>
                </c:pt>
                <c:pt idx="423">
                  <c:v>12.145205260988195</c:v>
                </c:pt>
                <c:pt idx="424">
                  <c:v>12.325437935943421</c:v>
                </c:pt>
                <c:pt idx="425">
                  <c:v>12.506476450216649</c:v>
                </c:pt>
                <c:pt idx="426">
                  <c:v>12.688291242947567</c:v>
                </c:pt>
                <c:pt idx="427">
                  <c:v>12.870853572313955</c:v>
                </c:pt>
                <c:pt idx="428">
                  <c:v>13.05413551465703</c:v>
                </c:pt>
                <c:pt idx="429">
                  <c:v>13.238109961468714</c:v>
                </c:pt>
                <c:pt idx="430">
                  <c:v>13.422750614424112</c:v>
                </c:pt>
                <c:pt idx="431">
                  <c:v>13.608031978641662</c:v>
                </c:pt>
                <c:pt idx="432">
                  <c:v>13.793929354340646</c:v>
                </c:pt>
                <c:pt idx="433">
                  <c:v>13.980418827062181</c:v>
                </c:pt>
                <c:pt idx="434">
                  <c:v>14.167477256607679</c:v>
                </c:pt>
                <c:pt idx="435">
                  <c:v>14.355082264844963</c:v>
                </c:pt>
                <c:pt idx="436">
                  <c:v>14.543212222519696</c:v>
                </c:pt>
                <c:pt idx="437">
                  <c:v>14.731846235203438</c:v>
                </c:pt>
                <c:pt idx="438">
                  <c:v>14.920964128501925</c:v>
                </c:pt>
                <c:pt idx="439">
                  <c:v>15.110546432636646</c:v>
                </c:pt>
                <c:pt idx="440">
                  <c:v>15.300574366506524</c:v>
                </c:pt>
                <c:pt idx="441">
                  <c:v>15.491029821328564</c:v>
                </c:pt>
                <c:pt idx="442">
                  <c:v>15.681895343947566</c:v>
                </c:pt>
                <c:pt idx="443">
                  <c:v>15.873154119898654</c:v>
                </c:pt>
                <c:pt idx="444">
                  <c:v>16.064789956299247</c:v>
                </c:pt>
                <c:pt idx="445">
                  <c:v>16.256787264640003</c:v>
                </c:pt>
                <c:pt idx="446">
                  <c:v>16.449131043538095</c:v>
                </c:pt>
                <c:pt idx="447">
                  <c:v>16.641806861510592</c:v>
                </c:pt>
                <c:pt idx="448">
                  <c:v>16.83480083981857</c:v>
                </c:pt>
                <c:pt idx="449">
                  <c:v>17.028099635429907</c:v>
                </c:pt>
                <c:pt idx="450">
                  <c:v>17.221690424140057</c:v>
                </c:pt>
                <c:pt idx="451">
                  <c:v>17.415560883889075</c:v>
                </c:pt>
                <c:pt idx="452">
                  <c:v>17.609699178306109</c:v>
                </c:pt>
                <c:pt idx="453">
                  <c:v>17.804093940510061</c:v>
                </c:pt>
                <c:pt idx="454">
                  <c:v>17.998734257190151</c:v>
                </c:pt>
                <c:pt idx="455">
                  <c:v>18.193609652988552</c:v>
                </c:pt>
                <c:pt idx="456">
                  <c:v>18.388710075200571</c:v>
                </c:pt>
                <c:pt idx="457">
                  <c:v>18.584025878810586</c:v>
                </c:pt>
                <c:pt idx="458">
                  <c:v>18.779547811872398</c:v>
                </c:pt>
                <c:pt idx="459">
                  <c:v>18.975267001245342</c:v>
                </c:pt>
                <c:pt idx="460">
                  <c:v>19.171174938694516</c:v>
                </c:pt>
                <c:pt idx="461">
                  <c:v>19.36726346735815</c:v>
                </c:pt>
                <c:pt idx="462">
                  <c:v>19.563524768587698</c:v>
                </c:pt>
                <c:pt idx="463">
                  <c:v>19.759951349161931</c:v>
                </c:pt>
                <c:pt idx="464">
                  <c:v>19.956536028875743</c:v>
                </c:pt>
                <c:pt idx="465">
                  <c:v>20.153271928501802</c:v>
                </c:pt>
                <c:pt idx="466">
                  <c:v>20.350152458124992</c:v>
                </c:pt>
                <c:pt idx="467">
                  <c:v>20.547171305844749</c:v>
                </c:pt>
                <c:pt idx="468">
                  <c:v>20.744322426842064</c:v>
                </c:pt>
                <c:pt idx="469">
                  <c:v>20.94160003280723</c:v>
                </c:pt>
                <c:pt idx="470">
                  <c:v>21.138998581720806</c:v>
                </c:pt>
                <c:pt idx="471">
                  <c:v>21.33651276798442</c:v>
                </c:pt>
                <c:pt idx="472">
                  <c:v>21.534137512892521</c:v>
                </c:pt>
                <c:pt idx="473">
                  <c:v>21.731867955439537</c:v>
                </c:pt>
                <c:pt idx="474">
                  <c:v>21.929699443454549</c:v>
                </c:pt>
                <c:pt idx="475">
                  <c:v>22.127627525055821</c:v>
                </c:pt>
                <c:pt idx="476">
                  <c:v>22.325647940418278</c:v>
                </c:pt>
                <c:pt idx="477">
                  <c:v>22.523756613843751</c:v>
                </c:pt>
                <c:pt idx="478">
                  <c:v>22.721949646128845</c:v>
                </c:pt>
                <c:pt idx="479">
                  <c:v>22.920223307219089</c:v>
                </c:pt>
                <c:pt idx="480">
                  <c:v>23.118574029143982</c:v>
                </c:pt>
                <c:pt idx="481">
                  <c:v>23.31699839922198</c:v>
                </c:pt>
                <c:pt idx="482">
                  <c:v>23.515493153529295</c:v>
                </c:pt>
                <c:pt idx="483">
                  <c:v>23.714055170623617</c:v>
                </c:pt>
                <c:pt idx="484">
                  <c:v>23.912681465513188</c:v>
                </c:pt>
                <c:pt idx="485">
                  <c:v>24.111369183865826</c:v>
                </c:pt>
                <c:pt idx="486">
                  <c:v>24.31011559644757</c:v>
                </c:pt>
                <c:pt idx="487">
                  <c:v>24.508918093784963</c:v>
                </c:pt>
                <c:pt idx="488">
                  <c:v>24.70777418104138</c:v>
                </c:pt>
                <c:pt idx="489">
                  <c:v>24.906681473101784</c:v>
                </c:pt>
                <c:pt idx="490">
                  <c:v>25.105637689857218</c:v>
                </c:pt>
                <c:pt idx="491">
                  <c:v>25.304640651682426</c:v>
                </c:pt>
                <c:pt idx="492">
                  <c:v>25.50368827509924</c:v>
                </c:pt>
                <c:pt idx="493">
                  <c:v>25.702778568619593</c:v>
                </c:pt>
                <c:pt idx="494">
                  <c:v>25.901909628759796</c:v>
                </c:pt>
                <c:pt idx="495">
                  <c:v>26.101079636221932</c:v>
                </c:pt>
                <c:pt idx="496">
                  <c:v>26.300286852234372</c:v>
                </c:pt>
                <c:pt idx="497">
                  <c:v>26.499529615045478</c:v>
                </c:pt>
                <c:pt idx="498">
                  <c:v>26.698806336565205</c:v>
                </c:pt>
                <c:pt idx="499">
                  <c:v>26.8981154991484</c:v>
                </c:pt>
                <c:pt idx="500">
                  <c:v>27.097455652514096</c:v>
                </c:pt>
                <c:pt idx="501">
                  <c:v>27.29682541079606</c:v>
                </c:pt>
                <c:pt idx="502">
                  <c:v>27.496223449718585</c:v>
                </c:pt>
                <c:pt idx="503">
                  <c:v>27.695648503892766</c:v>
                </c:pt>
                <c:pt idx="504">
                  <c:v>27.895099364228923</c:v>
                </c:pt>
                <c:pt idx="505">
                  <c:v>28.094574875459763</c:v>
                </c:pt>
                <c:pt idx="506">
                  <c:v>28.294073933770093</c:v>
                </c:pt>
                <c:pt idx="507">
                  <c:v>28.493595484528448</c:v>
                </c:pt>
                <c:pt idx="508">
                  <c:v>28.693138520116982</c:v>
                </c:pt>
                <c:pt idx="509">
                  <c:v>28.892702077855283</c:v>
                </c:pt>
                <c:pt idx="510">
                  <c:v>29.092285238013936</c:v>
                </c:pt>
                <c:pt idx="511">
                  <c:v>29.291887121914115</c:v>
                </c:pt>
                <c:pt idx="512">
                  <c:v>29.491506890110561</c:v>
                </c:pt>
                <c:pt idx="513">
                  <c:v>29.691143740653075</c:v>
                </c:pt>
                <c:pt idx="514">
                  <c:v>29.890796907423844</c:v>
                </c:pt>
                <c:pt idx="515">
                  <c:v>30.090465658548009</c:v>
                </c:pt>
                <c:pt idx="516">
                  <c:v>30.290149294872993</c:v>
                </c:pt>
                <c:pt idx="517">
                  <c:v>30.48984714851505</c:v>
                </c:pt>
                <c:pt idx="518">
                  <c:v>30.689558581469267</c:v>
                </c:pt>
                <c:pt idx="519">
                  <c:v>30.889282984280506</c:v>
                </c:pt>
                <c:pt idx="520">
                  <c:v>31.089019774773124</c:v>
                </c:pt>
                <c:pt idx="521">
                  <c:v>31.288768396836552</c:v>
                </c:pt>
                <c:pt idx="522">
                  <c:v>31.488528319263654</c:v>
                </c:pt>
                <c:pt idx="523">
                  <c:v>31.688299034641307</c:v>
                </c:pt>
                <c:pt idx="524">
                  <c:v>31.888080058289763</c:v>
                </c:pt>
                <c:pt idx="525">
                  <c:v>32.087870927248098</c:v>
                </c:pt>
                <c:pt idx="526">
                  <c:v>32.287671199305215</c:v>
                </c:pt>
                <c:pt idx="527">
                  <c:v>32.487480452073946</c:v>
                </c:pt>
                <c:pt idx="528">
                  <c:v>32.687298282104976</c:v>
                </c:pt>
                <c:pt idx="529">
                  <c:v>32.887124304041762</c:v>
                </c:pt>
                <c:pt idx="530">
                  <c:v>33.086958149811508</c:v>
                </c:pt>
                <c:pt idx="531">
                  <c:v>33.286799467852518</c:v>
                </c:pt>
                <c:pt idx="532">
                  <c:v>33.486647922375951</c:v>
                </c:pt>
                <c:pt idx="533">
                  <c:v>33.686503192660446</c:v>
                </c:pt>
                <c:pt idx="534">
                  <c:v>33.886364972377869</c:v>
                </c:pt>
                <c:pt idx="535">
                  <c:v>34.086232968949197</c:v>
                </c:pt>
                <c:pt idx="536">
                  <c:v>34.286106902928964</c:v>
                </c:pt>
                <c:pt idx="537">
                  <c:v>34.485986507417252</c:v>
                </c:pt>
                <c:pt idx="538">
                  <c:v>34.685871527497909</c:v>
                </c:pt>
                <c:pt idx="539">
                  <c:v>34.88576171970162</c:v>
                </c:pt>
                <c:pt idx="540">
                  <c:v>35.085656851492978</c:v>
                </c:pt>
                <c:pt idx="541">
                  <c:v>35.285556700780589</c:v>
                </c:pt>
              </c:numCache>
            </c:numRef>
          </c:yVal>
          <c:smooth val="1"/>
          <c:extLst>
            <c:ext xmlns:c16="http://schemas.microsoft.com/office/drawing/2014/chart" uri="{C3380CC4-5D6E-409C-BE32-E72D297353CC}">
              <c16:uniqueId val="{00000000-9071-434A-B397-2C3D7F38C963}"/>
            </c:ext>
          </c:extLst>
        </c:ser>
        <c:dLbls>
          <c:showLegendKey val="0"/>
          <c:showVal val="0"/>
          <c:showCatName val="0"/>
          <c:showSerName val="0"/>
          <c:showPercent val="0"/>
          <c:showBubbleSize val="0"/>
        </c:dLbls>
        <c:axId val="555304064"/>
        <c:axId val="555305984"/>
      </c:scatterChart>
      <c:scatterChart>
        <c:scatterStyle val="smoothMarker"/>
        <c:varyColors val="0"/>
        <c:ser>
          <c:idx val="1"/>
          <c:order val="1"/>
          <c:tx>
            <c:v>Phase (Deg)</c:v>
          </c:tx>
          <c:marker>
            <c:symbol val="none"/>
          </c:marker>
          <c:xVal>
            <c:numRef>
              <c:f>Control_Loop_Tables!$N$19:$N$560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Control_Loop_Tables!$AQ$19:$AQ$560</c:f>
              <c:numCache>
                <c:formatCode>General</c:formatCode>
                <c:ptCount val="542"/>
                <c:pt idx="0">
                  <c:v>-6.5412838611896804</c:v>
                </c:pt>
                <c:pt idx="1">
                  <c:v>-6.6921678795685624</c:v>
                </c:pt>
                <c:pt idx="2">
                  <c:v>-6.8464617015177458</c:v>
                </c:pt>
                <c:pt idx="3">
                  <c:v>-7.0042374124355327</c:v>
                </c:pt>
                <c:pt idx="4">
                  <c:v>-7.1655682700566805</c:v>
                </c:pt>
                <c:pt idx="5">
                  <c:v>-7.3305286976704673</c:v>
                </c:pt>
                <c:pt idx="6">
                  <c:v>-7.4991942749953147</c:v>
                </c:pt>
                <c:pt idx="7">
                  <c:v>-7.6716417265276879</c:v>
                </c:pt>
                <c:pt idx="8">
                  <c:v>-7.8479489071739081</c:v>
                </c:pt>
                <c:pt idx="9">
                  <c:v>-8.0281947849618494</c:v>
                </c:pt>
                <c:pt idx="10">
                  <c:v>-8.2124594206201991</c:v>
                </c:pt>
                <c:pt idx="11">
                  <c:v>-8.4008239438012957</c:v>
                </c:pt>
                <c:pt idx="12">
                  <c:v>-8.5933705257118724</c:v>
                </c:pt>
                <c:pt idx="13">
                  <c:v>-8.7901823479059082</c:v>
                </c:pt>
                <c:pt idx="14">
                  <c:v>-8.9913435669820014</c:v>
                </c:pt>
                <c:pt idx="15">
                  <c:v>-9.1969392749147296</c:v>
                </c:pt>
                <c:pt idx="16">
                  <c:v>-9.4070554547409273</c:v>
                </c:pt>
                <c:pt idx="17">
                  <c:v>-9.6217789313068725</c:v>
                </c:pt>
                <c:pt idx="18">
                  <c:v>-9.8411973167741191</c:v>
                </c:pt>
                <c:pt idx="19">
                  <c:v>-10.065398950568676</c:v>
                </c:pt>
                <c:pt idx="20">
                  <c:v>-10.294472833448832</c:v>
                </c:pt>
                <c:pt idx="21">
                  <c:v>-10.528508555356321</c:v>
                </c:pt>
                <c:pt idx="22">
                  <c:v>-10.767596216705829</c:v>
                </c:pt>
                <c:pt idx="23">
                  <c:v>-11.011826342760617</c:v>
                </c:pt>
                <c:pt idx="24">
                  <c:v>-11.261289790731832</c:v>
                </c:pt>
                <c:pt idx="25">
                  <c:v>-11.516077649236959</c:v>
                </c:pt>
                <c:pt idx="26">
                  <c:v>-11.776281129742001</c:v>
                </c:pt>
                <c:pt idx="27">
                  <c:v>-12.041991449615404</c:v>
                </c:pt>
                <c:pt idx="28">
                  <c:v>-12.31329970641503</c:v>
                </c:pt>
                <c:pt idx="29">
                  <c:v>-12.59029674303344</c:v>
                </c:pt>
                <c:pt idx="30">
                  <c:v>-12.873073003328722</c:v>
                </c:pt>
                <c:pt idx="31">
                  <c:v>-13.161718377875957</c:v>
                </c:pt>
                <c:pt idx="32">
                  <c:v>-13.456322039481238</c:v>
                </c:pt>
                <c:pt idx="33">
                  <c:v>-13.756972268116794</c:v>
                </c:pt>
                <c:pt idx="34">
                  <c:v>-14.063756264949868</c:v>
                </c:pt>
                <c:pt idx="35">
                  <c:v>-14.376759955159923</c:v>
                </c:pt>
                <c:pt idx="36">
                  <c:v>-14.696067779267436</c:v>
                </c:pt>
                <c:pt idx="37">
                  <c:v>-15.02176247272414</c:v>
                </c:pt>
                <c:pt idx="38">
                  <c:v>-15.353924833556295</c:v>
                </c:pt>
                <c:pt idx="39">
                  <c:v>-15.692633477894093</c:v>
                </c:pt>
                <c:pt idx="40">
                  <c:v>-16.037964583266461</c:v>
                </c:pt>
                <c:pt idx="41">
                  <c:v>-16.389991619604235</c:v>
                </c:pt>
                <c:pt idx="42">
                  <c:v>-16.748785067950454</c:v>
                </c:pt>
                <c:pt idx="43">
                  <c:v>-17.114412126954562</c:v>
                </c:pt>
                <c:pt idx="44">
                  <c:v>-17.486936407302373</c:v>
                </c:pt>
                <c:pt idx="45">
                  <c:v>-17.866417614324174</c:v>
                </c:pt>
                <c:pt idx="46">
                  <c:v>-18.252911219118207</c:v>
                </c:pt>
                <c:pt idx="47">
                  <c:v>-18.646468118630978</c:v>
                </c:pt>
                <c:pt idx="48">
                  <c:v>-19.047134285252913</c:v>
                </c:pt>
                <c:pt idx="49">
                  <c:v>-19.454950406603547</c:v>
                </c:pt>
                <c:pt idx="50">
                  <c:v>-19.869951516318867</c:v>
                </c:pt>
                <c:pt idx="51">
                  <c:v>-20.292166616782946</c:v>
                </c:pt>
                <c:pt idx="52">
                  <c:v>-20.721618294899926</c:v>
                </c:pt>
                <c:pt idx="53">
                  <c:v>-21.158322332148686</c:v>
                </c:pt>
                <c:pt idx="54">
                  <c:v>-21.602287310324005</c:v>
                </c:pt>
                <c:pt idx="55">
                  <c:v>-22.053514214530416</c:v>
                </c:pt>
                <c:pt idx="56">
                  <c:v>-22.511996035159861</c:v>
                </c:pt>
                <c:pt idx="57">
                  <c:v>-22.977717370753624</c:v>
                </c:pt>
                <c:pt idx="58">
                  <c:v>-23.450654033816711</c:v>
                </c:pt>
                <c:pt idx="59">
                  <c:v>-23.930772661816327</c:v>
                </c:pt>
                <c:pt idx="60">
                  <c:v>-24.418030335761092</c:v>
                </c:pt>
                <c:pt idx="61">
                  <c:v>-24.912374208906922</c:v>
                </c:pt>
                <c:pt idx="62">
                  <c:v>-25.413741148283449</c:v>
                </c:pt>
                <c:pt idx="63">
                  <c:v>-25.922057391863344</c:v>
                </c:pt>
                <c:pt idx="64">
                  <c:v>-26.437238224313969</c:v>
                </c:pt>
                <c:pt idx="65">
                  <c:v>-26.959187674365925</c:v>
                </c:pt>
                <c:pt idx="66">
                  <c:v>-27.487798236905526</c:v>
                </c:pt>
                <c:pt idx="67">
                  <c:v>-28.022950622948652</c:v>
                </c:pt>
                <c:pt idx="68">
                  <c:v>-28.564513540668671</c:v>
                </c:pt>
                <c:pt idx="69">
                  <c:v>-29.112343510638897</c:v>
                </c:pt>
                <c:pt idx="70">
                  <c:v>-29.666284718400544</c:v>
                </c:pt>
                <c:pt idx="71">
                  <c:v>-30.226168907381339</c:v>
                </c:pt>
                <c:pt idx="72">
                  <c:v>-30.791815315060205</c:v>
                </c:pt>
                <c:pt idx="73">
                  <c:v>-31.363030655108787</c:v>
                </c:pt>
                <c:pt idx="74">
                  <c:v>-31.939609148023539</c:v>
                </c:pt>
                <c:pt idx="75">
                  <c:v>-32.52133260251361</c:v>
                </c:pt>
                <c:pt idx="76">
                  <c:v>-33.107970549605625</c:v>
                </c:pt>
                <c:pt idx="77">
                  <c:v>-33.699280431089228</c:v>
                </c:pt>
                <c:pt idx="78">
                  <c:v>-34.295007843546244</c:v>
                </c:pt>
                <c:pt idx="79">
                  <c:v>-34.894886838788537</c:v>
                </c:pt>
                <c:pt idx="80">
                  <c:v>-35.498640281077485</c:v>
                </c:pt>
                <c:pt idx="81">
                  <c:v>-36.105980261019795</c:v>
                </c:pt>
                <c:pt idx="82">
                  <c:v>-36.716608565526286</c:v>
                </c:pt>
                <c:pt idx="83">
                  <c:v>-37.330217202707161</c:v>
                </c:pt>
                <c:pt idx="84">
                  <c:v>-37.946488980035845</c:v>
                </c:pt>
                <c:pt idx="85">
                  <c:v>-38.565098133589274</c:v>
                </c:pt>
                <c:pt idx="86">
                  <c:v>-39.185711005639931</c:v>
                </c:pt>
                <c:pt idx="87">
                  <c:v>-39.807986767360255</c:v>
                </c:pt>
                <c:pt idx="88">
                  <c:v>-40.431578182911402</c:v>
                </c:pt>
                <c:pt idx="89">
                  <c:v>-41.056132410722512</c:v>
                </c:pt>
                <c:pt idx="90">
                  <c:v>-41.681291837347757</c:v>
                </c:pt>
                <c:pt idx="91">
                  <c:v>-42.30669493891147</c:v>
                </c:pt>
                <c:pt idx="92">
                  <c:v>-42.931977164824069</c:v>
                </c:pt>
                <c:pt idx="93">
                  <c:v>-43.5567718381945</c:v>
                </c:pt>
                <c:pt idx="94">
                  <c:v>-44.180711067156693</c:v>
                </c:pt>
                <c:pt idx="95">
                  <c:v>-44.803426661201165</c:v>
                </c:pt>
                <c:pt idx="96">
                  <c:v>-45.424551046538149</c:v>
                </c:pt>
                <c:pt idx="97">
                  <c:v>-46.043718174526916</c:v>
                </c:pt>
                <c:pt idx="98">
                  <c:v>-46.660564417291823</c:v>
                </c:pt>
                <c:pt idx="99">
                  <c:v>-47.274729444790118</c:v>
                </c:pt>
                <c:pt idx="100">
                  <c:v>-47.885857077816802</c:v>
                </c:pt>
                <c:pt idx="101">
                  <c:v>-48.493596111718674</c:v>
                </c:pt>
                <c:pt idx="102">
                  <c:v>-49.09760110591268</c:v>
                </c:pt>
                <c:pt idx="103">
                  <c:v>-49.697533134713559</c:v>
                </c:pt>
                <c:pt idx="104">
                  <c:v>-50.293060495389575</c:v>
                </c:pt>
                <c:pt idx="105">
                  <c:v>-50.883859369850718</c:v>
                </c:pt>
                <c:pt idx="106">
                  <c:v>-51.469614436864731</c:v>
                </c:pt>
                <c:pt idx="107">
                  <c:v>-52.050019432218519</c:v>
                </c:pt>
                <c:pt idx="108">
                  <c:v>-52.624777654768621</c:v>
                </c:pt>
                <c:pt idx="109">
                  <c:v>-53.193602416867044</c:v>
                </c:pt>
                <c:pt idx="110">
                  <c:v>-53.756217438168427</c:v>
                </c:pt>
                <c:pt idx="111">
                  <c:v>-54.312357182348137</c:v>
                </c:pt>
                <c:pt idx="112">
                  <c:v>-54.861767136758061</c:v>
                </c:pt>
                <c:pt idx="113">
                  <c:v>-55.404204035518056</c:v>
                </c:pt>
                <c:pt idx="114">
                  <c:v>-55.939436026990229</c:v>
                </c:pt>
                <c:pt idx="115">
                  <c:v>-56.4672427869831</c:v>
                </c:pt>
                <c:pt idx="116">
                  <c:v>-56.987415579413849</c:v>
                </c:pt>
                <c:pt idx="117">
                  <c:v>-57.499757266477538</c:v>
                </c:pt>
                <c:pt idx="118">
                  <c:v>-58.004082270666601</c:v>
                </c:pt>
                <c:pt idx="119">
                  <c:v>-58.500216491222382</c:v>
                </c:pt>
                <c:pt idx="120">
                  <c:v>-58.987997177809177</c:v>
                </c:pt>
                <c:pt idx="121">
                  <c:v>-59.467272764350092</c:v>
                </c:pt>
                <c:pt idx="122">
                  <c:v>-59.937902666090231</c:v>
                </c:pt>
                <c:pt idx="123">
                  <c:v>-60.399757043024373</c:v>
                </c:pt>
                <c:pt idx="124">
                  <c:v>-60.852716532868307</c:v>
                </c:pt>
                <c:pt idx="125">
                  <c:v>-61.296671956762232</c:v>
                </c:pt>
                <c:pt idx="126">
                  <c:v>-61.731524000865925</c:v>
                </c:pt>
                <c:pt idx="127">
                  <c:v>-62.157182876951026</c:v>
                </c:pt>
                <c:pt idx="128">
                  <c:v>-62.573567965022256</c:v>
                </c:pt>
                <c:pt idx="129">
                  <c:v>-62.980607440897415</c:v>
                </c:pt>
                <c:pt idx="130">
                  <c:v>-63.378237891552899</c:v>
                </c:pt>
                <c:pt idx="131">
                  <c:v>-63.766403920919132</c:v>
                </c:pt>
                <c:pt idx="132">
                  <c:v>-64.145057748651425</c:v>
                </c:pt>
                <c:pt idx="133">
                  <c:v>-64.514158804262507</c:v>
                </c:pt>
                <c:pt idx="134">
                  <c:v>-64.873673318830143</c:v>
                </c:pt>
                <c:pt idx="135">
                  <c:v>-65.223573916335241</c:v>
                </c:pt>
                <c:pt idx="136">
                  <c:v>-65.563839206522061</c:v>
                </c:pt>
                <c:pt idx="137">
                  <c:v>-65.894453380999636</c:v>
                </c:pt>
                <c:pt idx="138">
                  <c:v>-66.215405814149932</c:v>
                </c:pt>
                <c:pt idx="139">
                  <c:v>-66.526690670242132</c:v>
                </c:pt>
                <c:pt idx="140">
                  <c:v>-66.828306518003217</c:v>
                </c:pt>
                <c:pt idx="141">
                  <c:v>-67.120255953745001</c:v>
                </c:pt>
                <c:pt idx="142">
                  <c:v>-67.402545234009921</c:v>
                </c:pt>
                <c:pt idx="143">
                  <c:v>-67.675183918561132</c:v>
                </c:pt>
                <c:pt idx="144">
                  <c:v>-67.938184524426475</c:v>
                </c:pt>
                <c:pt idx="145">
                  <c:v>-68.191562191578427</c:v>
                </c:pt>
                <c:pt idx="146">
                  <c:v>-68.435334360737627</c:v>
                </c:pt>
                <c:pt idx="147">
                  <c:v>-68.669520463681437</c:v>
                </c:pt>
                <c:pt idx="148">
                  <c:v>-68.894141626353743</c:v>
                </c:pt>
                <c:pt idx="149">
                  <c:v>-69.109220384990067</c:v>
                </c:pt>
                <c:pt idx="150">
                  <c:v>-69.314780415403419</c:v>
                </c:pt>
                <c:pt idx="151">
                  <c:v>-69.510846275508058</c:v>
                </c:pt>
                <c:pt idx="152">
                  <c:v>-69.697443161108595</c:v>
                </c:pt>
                <c:pt idx="153">
                  <c:v>-69.874596674926863</c:v>
                </c:pt>
                <c:pt idx="154">
                  <c:v>-70.042332608806944</c:v>
                </c:pt>
                <c:pt idx="155">
                  <c:v>-70.200676738994034</c:v>
                </c:pt>
                <c:pt idx="156">
                  <c:v>-70.349654634365038</c:v>
                </c:pt>
                <c:pt idx="157">
                  <c:v>-70.489291477459631</c:v>
                </c:pt>
                <c:pt idx="158">
                  <c:v>-70.619611898148378</c:v>
                </c:pt>
                <c:pt idx="159">
                  <c:v>-70.74063981976002</c:v>
                </c:pt>
                <c:pt idx="160">
                  <c:v>-70.852398317484671</c:v>
                </c:pt>
                <c:pt idx="161">
                  <c:v>-70.954909488867159</c:v>
                </c:pt>
                <c:pt idx="162">
                  <c:v>-71.0481943362051</c:v>
                </c:pt>
                <c:pt idx="163">
                  <c:v>-71.132272660670893</c:v>
                </c:pt>
                <c:pt idx="164">
                  <c:v>-71.207162967984331</c:v>
                </c:pt>
                <c:pt idx="165">
                  <c:v>-71.272882385474418</c:v>
                </c:pt>
                <c:pt idx="166">
                  <c:v>-71.32944659037851</c:v>
                </c:pt>
                <c:pt idx="167">
                  <c:v>-71.3768697492456</c:v>
                </c:pt>
                <c:pt idx="168">
                  <c:v>-71.415164468323297</c:v>
                </c:pt>
                <c:pt idx="169">
                  <c:v>-71.444341754829622</c:v>
                </c:pt>
                <c:pt idx="170">
                  <c:v>-71.46441098902784</c:v>
                </c:pt>
                <c:pt idx="171">
                  <c:v>-71.475379907043688</c:v>
                </c:pt>
                <c:pt idx="172">
                  <c:v>-71.477254594384817</c:v>
                </c:pt>
                <c:pt idx="173">
                  <c:v>-71.470039490145439</c:v>
                </c:pt>
                <c:pt idx="174">
                  <c:v>-71.453737401898891</c:v>
                </c:pt>
                <c:pt idx="175">
                  <c:v>-71.428349531302175</c:v>
                </c:pt>
                <c:pt idx="176">
                  <c:v>-71.393875510462763</c:v>
                </c:pt>
                <c:pt idx="177">
                  <c:v>-71.35031344913051</c:v>
                </c:pt>
                <c:pt idx="178">
                  <c:v>-71.297659992806501</c:v>
                </c:pt>
                <c:pt idx="179">
                  <c:v>-71.235910391873674</c:v>
                </c:pt>
                <c:pt idx="180">
                  <c:v>-71.165058581874163</c:v>
                </c:pt>
                <c:pt idx="181">
                  <c:v>-71.085097275076123</c:v>
                </c:pt>
                <c:pt idx="182">
                  <c:v>-70.996018063482794</c:v>
                </c:pt>
                <c:pt idx="183">
                  <c:v>-70.897811533455027</c:v>
                </c:pt>
                <c:pt idx="184">
                  <c:v>-70.790467392123347</c:v>
                </c:pt>
                <c:pt idx="185">
                  <c:v>-70.67397460577368</c:v>
                </c:pt>
                <c:pt idx="186">
                  <c:v>-70.548321550399066</c:v>
                </c:pt>
                <c:pt idx="187">
                  <c:v>-70.413496174602002</c:v>
                </c:pt>
                <c:pt idx="188">
                  <c:v>-70.269486175039134</c:v>
                </c:pt>
                <c:pt idx="189">
                  <c:v>-70.116279184580364</c:v>
                </c:pt>
                <c:pt idx="190">
                  <c:v>-69.95386297335429</c:v>
                </c:pt>
                <c:pt idx="191">
                  <c:v>-69.782225662825113</c:v>
                </c:pt>
                <c:pt idx="192">
                  <c:v>-69.601355953026911</c:v>
                </c:pt>
                <c:pt idx="193">
                  <c:v>-69.411243363053828</c:v>
                </c:pt>
                <c:pt idx="194">
                  <c:v>-69.211878484865522</c:v>
                </c:pt>
                <c:pt idx="195">
                  <c:v>-69.003253250429779</c:v>
                </c:pt>
                <c:pt idx="196">
                  <c:v>-68.785361212168525</c:v>
                </c:pt>
                <c:pt idx="197">
                  <c:v>-68.558197836626164</c:v>
                </c:pt>
                <c:pt idx="198">
                  <c:v>-68.321760811202623</c:v>
                </c:pt>
                <c:pt idx="199">
                  <c:v>-68.076050363730147</c:v>
                </c:pt>
                <c:pt idx="200">
                  <c:v>-67.821069594586675</c:v>
                </c:pt>
                <c:pt idx="201">
                  <c:v>-67.556824820947142</c:v>
                </c:pt>
                <c:pt idx="202">
                  <c:v>-67.283325932679034</c:v>
                </c:pt>
                <c:pt idx="203">
                  <c:v>-67.000586759275961</c:v>
                </c:pt>
                <c:pt idx="204">
                  <c:v>-66.708625447107138</c:v>
                </c:pt>
                <c:pt idx="205">
                  <c:v>-66.407464846138325</c:v>
                </c:pt>
                <c:pt idx="206">
                  <c:v>-66.097132905139716</c:v>
                </c:pt>
                <c:pt idx="207">
                  <c:v>-65.777663074261454</c:v>
                </c:pt>
                <c:pt idx="208">
                  <c:v>-65.449094713703829</c:v>
                </c:pt>
                <c:pt idx="209">
                  <c:v>-65.111473507055081</c:v>
                </c:pt>
                <c:pt idx="210">
                  <c:v>-64.764851877716268</c:v>
                </c:pt>
                <c:pt idx="211">
                  <c:v>-64.409289406658189</c:v>
                </c:pt>
                <c:pt idx="212">
                  <c:v>-64.044853249602212</c:v>
                </c:pt>
                <c:pt idx="213">
                  <c:v>-63.671618551541954</c:v>
                </c:pt>
                <c:pt idx="214">
                  <c:v>-63.28966885636374</c:v>
                </c:pt>
                <c:pt idx="215">
                  <c:v>-62.899096509165716</c:v>
                </c:pt>
                <c:pt idx="216">
                  <c:v>-62.500003048714909</c:v>
                </c:pt>
                <c:pt idx="217">
                  <c:v>-62.092499587351035</c:v>
                </c:pt>
                <c:pt idx="218">
                  <c:v>-61.676707175501299</c:v>
                </c:pt>
                <c:pt idx="219">
                  <c:v>-61.252757147864614</c:v>
                </c:pt>
                <c:pt idx="220">
                  <c:v>-60.820791448225705</c:v>
                </c:pt>
                <c:pt idx="221">
                  <c:v>-60.38096292977923</c:v>
                </c:pt>
                <c:pt idx="222">
                  <c:v>-59.933435627804428</c:v>
                </c:pt>
                <c:pt idx="223">
                  <c:v>-59.478385001503476</c:v>
                </c:pt>
                <c:pt idx="224">
                  <c:v>-59.015998141831702</c:v>
                </c:pt>
                <c:pt idx="225">
                  <c:v>-58.546473942195043</c:v>
                </c:pt>
                <c:pt idx="226">
                  <c:v>-58.070023228969049</c:v>
                </c:pt>
                <c:pt idx="227">
                  <c:v>-57.5868688489305</c:v>
                </c:pt>
                <c:pt idx="228">
                  <c:v>-57.097245710840809</c:v>
                </c:pt>
                <c:pt idx="229">
                  <c:v>-56.601400778640588</c:v>
                </c:pt>
                <c:pt idx="230">
                  <c:v>-56.099593013968096</c:v>
                </c:pt>
                <c:pt idx="231">
                  <c:v>-55.592093265995999</c:v>
                </c:pt>
                <c:pt idx="232">
                  <c:v>-55.07918410693383</c:v>
                </c:pt>
                <c:pt idx="233">
                  <c:v>-54.561159611909787</c:v>
                </c:pt>
                <c:pt idx="234">
                  <c:v>-54.038325082361929</c:v>
                </c:pt>
                <c:pt idx="235">
                  <c:v>-53.510996712524488</c:v>
                </c:pt>
                <c:pt idx="236">
                  <c:v>-52.979501199062838</c:v>
                </c:pt>
                <c:pt idx="237">
                  <c:v>-52.444175294420319</c:v>
                </c:pt>
                <c:pt idx="238">
                  <c:v>-51.905365304955573</c:v>
                </c:pt>
                <c:pt idx="239">
                  <c:v>-51.363426535483022</c:v>
                </c:pt>
                <c:pt idx="240">
                  <c:v>-50.818722682357524</c:v>
                </c:pt>
                <c:pt idx="241">
                  <c:v>-50.271625177777807</c:v>
                </c:pt>
                <c:pt idx="242">
                  <c:v>-49.722512488496982</c:v>
                </c:pt>
                <c:pt idx="243">
                  <c:v>-49.171769372620609</c:v>
                </c:pt>
                <c:pt idx="244">
                  <c:v>-48.619786098641271</c:v>
                </c:pt>
                <c:pt idx="245">
                  <c:v>-48.066957631280104</c:v>
                </c:pt>
                <c:pt idx="246">
                  <c:v>-47.513682789089117</c:v>
                </c:pt>
                <c:pt idx="247">
                  <c:v>-46.960363379093856</c:v>
                </c:pt>
                <c:pt idx="248">
                  <c:v>-46.407403314031825</c:v>
                </c:pt>
                <c:pt idx="249">
                  <c:v>-45.855207717932714</c:v>
                </c:pt>
                <c:pt idx="250">
                  <c:v>-45.304182025944399</c:v>
                </c:pt>
                <c:pt idx="251">
                  <c:v>-44.754731084361126</c:v>
                </c:pt>
                <c:pt idx="252">
                  <c:v>-44.207258256810483</c:v>
                </c:pt>
                <c:pt idx="253">
                  <c:v>-43.662164542484099</c:v>
                </c:pt>
                <c:pt idx="254">
                  <c:v>-43.119847712147099</c:v>
                </c:pt>
                <c:pt idx="255">
                  <c:v>-42.580701467447653</c:v>
                </c:pt>
                <c:pt idx="256">
                  <c:v>-42.045114628780787</c:v>
                </c:pt>
                <c:pt idx="257">
                  <c:v>-41.513470356606469</c:v>
                </c:pt>
                <c:pt idx="258">
                  <c:v>-40.98614541075888</c:v>
                </c:pt>
                <c:pt idx="259">
                  <c:v>-40.463509451838071</c:v>
                </c:pt>
                <c:pt idx="260">
                  <c:v>-39.945924388300789</c:v>
                </c:pt>
                <c:pt idx="261">
                  <c:v>-39.433743772391189</c:v>
                </c:pt>
                <c:pt idx="262">
                  <c:v>-38.92731224750311</c:v>
                </c:pt>
                <c:pt idx="263">
                  <c:v>-38.4269650490617</c:v>
                </c:pt>
                <c:pt idx="264">
                  <c:v>-37.933027560451642</c:v>
                </c:pt>
                <c:pt idx="265">
                  <c:v>-37.445814925009905</c:v>
                </c:pt>
                <c:pt idx="266">
                  <c:v>-36.96563171455584</c:v>
                </c:pt>
                <c:pt idx="267">
                  <c:v>-36.492771654450479</c:v>
                </c:pt>
                <c:pt idx="268">
                  <c:v>-36.027517404682619</c:v>
                </c:pt>
                <c:pt idx="269">
                  <c:v>-35.57014039603439</c:v>
                </c:pt>
                <c:pt idx="270">
                  <c:v>-35.120900719968965</c:v>
                </c:pt>
                <c:pt idx="271">
                  <c:v>-34.680047070495263</c:v>
                </c:pt>
                <c:pt idx="272">
                  <c:v>-34.247816735938102</c:v>
                </c:pt>
                <c:pt idx="273">
                  <c:v>-33.824435638237865</c:v>
                </c:pt>
                <c:pt idx="274">
                  <c:v>-33.410118417157328</c:v>
                </c:pt>
                <c:pt idx="275">
                  <c:v>-33.005068556561142</c:v>
                </c:pt>
                <c:pt idx="276">
                  <c:v>-32.609478549768724</c:v>
                </c:pt>
                <c:pt idx="277">
                  <c:v>-32.22353010085515</c:v>
                </c:pt>
                <c:pt idx="278">
                  <c:v>-31.847394358687211</c:v>
                </c:pt>
                <c:pt idx="279">
                  <c:v>-31.481232180433715</c:v>
                </c:pt>
                <c:pt idx="280">
                  <c:v>-31.125194421279335</c:v>
                </c:pt>
                <c:pt idx="281">
                  <c:v>-30.779422247077228</c:v>
                </c:pt>
                <c:pt idx="282">
                  <c:v>-30.44404746673122</c:v>
                </c:pt>
                <c:pt idx="283">
                  <c:v>-30.119192881165851</c:v>
                </c:pt>
                <c:pt idx="284">
                  <c:v>-29.804972645828968</c:v>
                </c:pt>
                <c:pt idx="285">
                  <c:v>-29.501492643788374</c:v>
                </c:pt>
                <c:pt idx="286">
                  <c:v>-29.208850866606348</c:v>
                </c:pt>
                <c:pt idx="287">
                  <c:v>-28.927137800310948</c:v>
                </c:pt>
                <c:pt idx="288">
                  <c:v>-28.656436813934516</c:v>
                </c:pt>
                <c:pt idx="289">
                  <c:v>-28.396824548234868</c:v>
                </c:pt>
                <c:pt idx="290">
                  <c:v>-28.148371302378997</c:v>
                </c:pt>
                <c:pt idx="291">
                  <c:v>-27.911141416518138</c:v>
                </c:pt>
                <c:pt idx="292">
                  <c:v>-27.685193648350364</c:v>
                </c:pt>
                <c:pt idx="293">
                  <c:v>-27.470581541910047</c:v>
                </c:pt>
                <c:pt idx="294">
                  <c:v>-27.267353786986451</c:v>
                </c:pt>
                <c:pt idx="295">
                  <c:v>-27.075554567711219</c:v>
                </c:pt>
                <c:pt idx="296">
                  <c:v>-26.89522389899825</c:v>
                </c:pt>
                <c:pt idx="297">
                  <c:v>-26.726397949651538</c:v>
                </c:pt>
                <c:pt idx="298">
                  <c:v>-26.569109351084698</c:v>
                </c:pt>
                <c:pt idx="299">
                  <c:v>-26.423387490704847</c:v>
                </c:pt>
                <c:pt idx="300">
                  <c:v>-26.28925878913773</c:v>
                </c:pt>
                <c:pt idx="301">
                  <c:v>-26.166746960553844</c:v>
                </c:pt>
                <c:pt idx="302">
                  <c:v>-26.055873255463215</c:v>
                </c:pt>
                <c:pt idx="303">
                  <c:v>-25.95665668542161</c:v>
                </c:pt>
                <c:pt idx="304">
                  <c:v>-25.869114229172069</c:v>
                </c:pt>
                <c:pt idx="305">
                  <c:v>-25.793261019811094</c:v>
                </c:pt>
                <c:pt idx="306">
                  <c:v>-25.729110512635582</c:v>
                </c:pt>
                <c:pt idx="307">
                  <c:v>-25.676674633375931</c:v>
                </c:pt>
                <c:pt idx="308">
                  <c:v>-25.635963906577977</c:v>
                </c:pt>
                <c:pt idx="309">
                  <c:v>-25.606987563931607</c:v>
                </c:pt>
                <c:pt idx="310">
                  <c:v>-25.58975363239194</c:v>
                </c:pt>
                <c:pt idx="311">
                  <c:v>-25.584269001970299</c:v>
                </c:pt>
                <c:pt idx="312">
                  <c:v>-25.590539473102091</c:v>
                </c:pt>
                <c:pt idx="313">
                  <c:v>-25.608569783538094</c:v>
                </c:pt>
                <c:pt idx="314">
                  <c:v>-25.638363614720539</c:v>
                </c:pt>
                <c:pt idx="315">
                  <c:v>-25.679923577645798</c:v>
                </c:pt>
                <c:pt idx="316">
                  <c:v>-25.733251178234173</c:v>
                </c:pt>
                <c:pt idx="317">
                  <c:v>-25.798346762257044</c:v>
                </c:pt>
                <c:pt idx="318">
                  <c:v>-25.87520943990522</c:v>
                </c:pt>
                <c:pt idx="319">
                  <c:v>-25.963836990105023</c:v>
                </c:pt>
                <c:pt idx="320">
                  <c:v>-26.064225744732394</c:v>
                </c:pt>
                <c:pt idx="321">
                  <c:v>-26.176370452908124</c:v>
                </c:pt>
                <c:pt idx="322">
                  <c:v>-26.300264125597689</c:v>
                </c:pt>
                <c:pt idx="323">
                  <c:v>-26.435897860794011</c:v>
                </c:pt>
                <c:pt idx="324">
                  <c:v>-26.583260649606551</c:v>
                </c:pt>
                <c:pt idx="325">
                  <c:v>-26.742339163644232</c:v>
                </c:pt>
                <c:pt idx="326">
                  <c:v>-26.913117524144393</c:v>
                </c:pt>
                <c:pt idx="327">
                  <c:v>-27.095577053376093</c:v>
                </c:pt>
                <c:pt idx="328">
                  <c:v>-27.289696008920401</c:v>
                </c:pt>
                <c:pt idx="329">
                  <c:v>-27.495449301530225</c:v>
                </c:pt>
                <c:pt idx="330">
                  <c:v>-27.712808197360097</c:v>
                </c:pt>
                <c:pt idx="331">
                  <c:v>-27.941740005468262</c:v>
                </c:pt>
                <c:pt idx="332">
                  <c:v>-28.182207751605002</c:v>
                </c:pt>
                <c:pt idx="333">
                  <c:v>-28.434169839424882</c:v>
                </c:pt>
                <c:pt idx="334">
                  <c:v>-28.697579700390371</c:v>
                </c:pt>
                <c:pt idx="335">
                  <c:v>-28.97238543377097</c:v>
                </c:pt>
                <c:pt idx="336">
                  <c:v>-29.258529438286818</c:v>
                </c:pt>
                <c:pt idx="337">
                  <c:v>-29.555948037094144</c:v>
                </c:pt>
                <c:pt idx="338">
                  <c:v>-29.86457109796531</c:v>
                </c:pt>
                <c:pt idx="339">
                  <c:v>-30.184321650670533</c:v>
                </c:pt>
                <c:pt idx="340">
                  <c:v>-30.515115503726676</c:v>
                </c:pt>
                <c:pt idx="341">
                  <c:v>-30.856860862838502</c:v>
                </c:pt>
                <c:pt idx="342">
                  <c:v>-31.209457953506639</c:v>
                </c:pt>
                <c:pt idx="343">
                  <c:v>-31.572798650431043</c:v>
                </c:pt>
                <c:pt idx="344">
                  <c:v>-31.946766116472951</c:v>
                </c:pt>
                <c:pt idx="345">
                  <c:v>-32.33123445407935</c:v>
                </c:pt>
                <c:pt idx="346">
                  <c:v>-32.726068372176172</c:v>
                </c:pt>
                <c:pt idx="347">
                  <c:v>-33.131122871646241</c:v>
                </c:pt>
                <c:pt idx="348">
                  <c:v>-33.546242952584699</c:v>
                </c:pt>
                <c:pt idx="349">
                  <c:v>-33.971263346577175</c:v>
                </c:pt>
                <c:pt idx="350">
                  <c:v>-34.40600827727441</c:v>
                </c:pt>
                <c:pt idx="351">
                  <c:v>-34.85029125254048</c:v>
                </c:pt>
                <c:pt idx="352">
                  <c:v>-35.303914891407963</c:v>
                </c:pt>
                <c:pt idx="353">
                  <c:v>-35.766670789009638</c:v>
                </c:pt>
                <c:pt idx="354">
                  <c:v>-36.238339422543127</c:v>
                </c:pt>
                <c:pt idx="355">
                  <c:v>-36.718690101172278</c:v>
                </c:pt>
                <c:pt idx="356">
                  <c:v>-37.207480962582608</c:v>
                </c:pt>
                <c:pt idx="357">
                  <c:v>-37.704459018666853</c:v>
                </c:pt>
                <c:pt idx="358">
                  <c:v>-38.209360252538012</c:v>
                </c:pt>
                <c:pt idx="359">
                  <c:v>-38.721909768755552</c:v>
                </c:pt>
                <c:pt idx="360">
                  <c:v>-39.241821998272094</c:v>
                </c:pt>
                <c:pt idx="361">
                  <c:v>-39.768800959222276</c:v>
                </c:pt>
                <c:pt idx="362">
                  <c:v>-40.302540574230484</c:v>
                </c:pt>
                <c:pt idx="363">
                  <c:v>-40.842725044444379</c:v>
                </c:pt>
                <c:pt idx="364">
                  <c:v>-41.38902928001994</c:v>
                </c:pt>
                <c:pt idx="365">
                  <c:v>-41.941119386245397</c:v>
                </c:pt>
                <c:pt idx="366">
                  <c:v>-42.498653203989043</c:v>
                </c:pt>
                <c:pt idx="367">
                  <c:v>-43.061280902598405</c:v>
                </c:pt>
                <c:pt idx="368">
                  <c:v>-43.628645622859558</c:v>
                </c:pt>
                <c:pt idx="369">
                  <c:v>-44.20038416708347</c:v>
                </c:pt>
                <c:pt idx="370">
                  <c:v>-44.776127732900697</c:v>
                </c:pt>
                <c:pt idx="371">
                  <c:v>-45.355502686839927</c:v>
                </c:pt>
                <c:pt idx="372">
                  <c:v>-45.938131373340077</c:v>
                </c:pt>
                <c:pt idx="373">
                  <c:v>-46.523632954421558</c:v>
                </c:pt>
                <c:pt idx="374">
                  <c:v>-47.111624274906688</c:v>
                </c:pt>
                <c:pt idx="375">
                  <c:v>-47.701720747758849</c:v>
                </c:pt>
                <c:pt idx="376">
                  <c:v>-48.293537253888587</c:v>
                </c:pt>
                <c:pt idx="377">
                  <c:v>-48.886689050593418</c:v>
                </c:pt>
                <c:pt idx="378">
                  <c:v>-49.480792682696077</c:v>
                </c:pt>
                <c:pt idx="379">
                  <c:v>-50.07546689041866</c:v>
                </c:pt>
                <c:pt idx="380">
                  <c:v>-50.670333508065184</c:v>
                </c:pt>
                <c:pt idx="381">
                  <c:v>-51.265018347694337</c:v>
                </c:pt>
                <c:pt idx="382">
                  <c:v>-51.859152062152518</c:v>
                </c:pt>
                <c:pt idx="383">
                  <c:v>-52.452370982074974</c:v>
                </c:pt>
                <c:pt idx="384">
                  <c:v>-53.044317921765035</c:v>
                </c:pt>
                <c:pt idx="385">
                  <c:v>-53.634642949235001</c:v>
                </c:pt>
                <c:pt idx="386">
                  <c:v>-54.223004116090195</c:v>
                </c:pt>
                <c:pt idx="387">
                  <c:v>-54.809068143388323</c:v>
                </c:pt>
                <c:pt idx="388">
                  <c:v>-55.392511060099068</c:v>
                </c:pt>
                <c:pt idx="389">
                  <c:v>-55.973018791283714</c:v>
                </c:pt>
                <c:pt idx="390">
                  <c:v>-56.550287693648244</c:v>
                </c:pt>
                <c:pt idx="391">
                  <c:v>-57.124025036654508</c:v>
                </c:pt>
                <c:pt idx="392">
                  <c:v>-57.693949427899135</c:v>
                </c:pt>
                <c:pt idx="393">
                  <c:v>-58.259791182006452</c:v>
                </c:pt>
                <c:pt idx="394">
                  <c:v>-58.821292632777102</c:v>
                </c:pt>
                <c:pt idx="395">
                  <c:v>-59.378208388833315</c:v>
                </c:pt>
                <c:pt idx="396">
                  <c:v>-59.930305533454344</c:v>
                </c:pt>
                <c:pt idx="397">
                  <c:v>-60.477363769726736</c:v>
                </c:pt>
                <c:pt idx="398">
                  <c:v>-61.019175512527234</c:v>
                </c:pt>
                <c:pt idx="399">
                  <c:v>-61.555545929202289</c:v>
                </c:pt>
                <c:pt idx="400">
                  <c:v>-62.086292931126849</c:v>
                </c:pt>
                <c:pt idx="401">
                  <c:v>-62.61124711858583</c:v>
                </c:pt>
                <c:pt idx="402">
                  <c:v>-63.130251681650897</c:v>
                </c:pt>
                <c:pt idx="403">
                  <c:v>-63.643162259904493</c:v>
                </c:pt>
                <c:pt idx="404">
                  <c:v>-64.149846764001865</c:v>
                </c:pt>
                <c:pt idx="405">
                  <c:v>-64.650185162159119</c:v>
                </c:pt>
                <c:pt idx="406">
                  <c:v>-65.144069234720376</c:v>
                </c:pt>
                <c:pt idx="407">
                  <c:v>-65.631402299973416</c:v>
                </c:pt>
                <c:pt idx="408">
                  <c:v>-66.112098914381605</c:v>
                </c:pt>
                <c:pt idx="409">
                  <c:v>-66.586084550354187</c:v>
                </c:pt>
                <c:pt idx="410">
                  <c:v>-67.053295254615193</c:v>
                </c:pt>
                <c:pt idx="411">
                  <c:v>-67.513677290139839</c:v>
                </c:pt>
                <c:pt idx="412">
                  <c:v>-67.96718676451701</c:v>
                </c:pt>
                <c:pt idx="413">
                  <c:v>-68.413789247469325</c:v>
                </c:pt>
                <c:pt idx="414">
                  <c:v>-68.853459380125315</c:v>
                </c:pt>
                <c:pt idx="415">
                  <c:v>-69.286180478480134</c:v>
                </c:pt>
                <c:pt idx="416">
                  <c:v>-69.711944133327961</c:v>
                </c:pt>
                <c:pt idx="417">
                  <c:v>-70.130749808783733</c:v>
                </c:pt>
                <c:pt idx="418">
                  <c:v>-70.542604441339691</c:v>
                </c:pt>
                <c:pt idx="419">
                  <c:v>-70.947522041242195</c:v>
                </c:pt>
                <c:pt idx="420">
                  <c:v>-71.345523297799375</c:v>
                </c:pt>
                <c:pt idx="421">
                  <c:v>-71.736635190071809</c:v>
                </c:pt>
                <c:pt idx="422">
                  <c:v>-72.120890604234532</c:v>
                </c:pt>
                <c:pt idx="423">
                  <c:v>-72.498327958750508</c:v>
                </c:pt>
                <c:pt idx="424">
                  <c:v>-72.868990838337012</c:v>
                </c:pt>
                <c:pt idx="425">
                  <c:v>-73.232927637580318</c:v>
                </c:pt>
                <c:pt idx="426">
                  <c:v>-73.590191214907563</c:v>
                </c:pt>
                <c:pt idx="427">
                  <c:v>-73.940838557508769</c:v>
                </c:pt>
                <c:pt idx="428">
                  <c:v>-74.284930457683188</c:v>
                </c:pt>
                <c:pt idx="429">
                  <c:v>-74.622531200977079</c:v>
                </c:pt>
                <c:pt idx="430">
                  <c:v>-74.953708266378612</c:v>
                </c:pt>
                <c:pt idx="431">
                  <c:v>-75.278532038752644</c:v>
                </c:pt>
                <c:pt idx="432">
                  <c:v>-75.597075533604468</c:v>
                </c:pt>
                <c:pt idx="433">
                  <c:v>-75.909414134201981</c:v>
                </c:pt>
                <c:pt idx="434">
                  <c:v>-76.215625341005094</c:v>
                </c:pt>
                <c:pt idx="435">
                  <c:v>-76.515788533306377</c:v>
                </c:pt>
                <c:pt idx="436">
                  <c:v>-76.809984742922964</c:v>
                </c:pt>
                <c:pt idx="437">
                  <c:v>-77.098296439744473</c:v>
                </c:pt>
                <c:pt idx="438">
                  <c:v>-77.380807328897163</c:v>
                </c:pt>
                <c:pt idx="439">
                  <c:v>-77.657602159253869</c:v>
                </c:pt>
                <c:pt idx="440">
                  <c:v>-77.928766542991156</c:v>
                </c:pt>
                <c:pt idx="441">
                  <c:v>-78.194386785872027</c:v>
                </c:pt>
                <c:pt idx="442">
                  <c:v>-78.454549727915463</c:v>
                </c:pt>
                <c:pt idx="443">
                  <c:v>-78.70934259409718</c:v>
                </c:pt>
                <c:pt idx="444">
                  <c:v>-78.958852854719837</c:v>
                </c:pt>
                <c:pt idx="445">
                  <c:v>-79.203168095078567</c:v>
                </c:pt>
                <c:pt idx="446">
                  <c:v>-79.44237589404797</c:v>
                </c:pt>
                <c:pt idx="447">
                  <c:v>-79.676563711212211</c:v>
                </c:pt>
                <c:pt idx="448">
                  <c:v>-79.90581878216183</c:v>
                </c:pt>
                <c:pt idx="449">
                  <c:v>-80.130228021582894</c:v>
                </c:pt>
                <c:pt idx="450">
                  <c:v>-80.349877933769491</c:v>
                </c:pt>
                <c:pt idx="451">
                  <c:v>-80.564854530195632</c:v>
                </c:pt>
                <c:pt idx="452">
                  <c:v>-80.775243253790009</c:v>
                </c:pt>
                <c:pt idx="453">
                  <c:v>-80.981128909566365</c:v>
                </c:pt>
                <c:pt idx="454">
                  <c:v>-81.182595601268858</c:v>
                </c:pt>
                <c:pt idx="455">
                  <c:v>-81.379726673706401</c:v>
                </c:pt>
                <c:pt idx="456">
                  <c:v>-81.572604660454218</c:v>
                </c:pt>
                <c:pt idx="457">
                  <c:v>-81.761311236617317</c:v>
                </c:pt>
                <c:pt idx="458">
                  <c:v>-81.945927176359021</c:v>
                </c:pt>
                <c:pt idx="459">
                  <c:v>-82.126532314908673</c:v>
                </c:pt>
                <c:pt idx="460">
                  <c:v>-82.303205514776437</c:v>
                </c:pt>
                <c:pt idx="461">
                  <c:v>-82.476024635912253</c:v>
                </c:pt>
                <c:pt idx="462">
                  <c:v>-82.645066509559058</c:v>
                </c:pt>
                <c:pt idx="463">
                  <c:v>-82.810406915560876</c:v>
                </c:pt>
                <c:pt idx="464">
                  <c:v>-82.972120562898226</c:v>
                </c:pt>
                <c:pt idx="465">
                  <c:v>-83.130281073233647</c:v>
                </c:pt>
                <c:pt idx="466">
                  <c:v>-83.284960967261881</c:v>
                </c:pt>
                <c:pt idx="467">
                  <c:v>-83.436231653668273</c:v>
                </c:pt>
                <c:pt idx="468">
                  <c:v>-83.58416342051045</c:v>
                </c:pt>
                <c:pt idx="469">
                  <c:v>-83.728825428848054</c:v>
                </c:pt>
                <c:pt idx="470">
                  <c:v>-83.870285708453878</c:v>
                </c:pt>
                <c:pt idx="471">
                  <c:v>-84.008611155449842</c:v>
                </c:pt>
                <c:pt idx="472">
                  <c:v>-84.143867531720289</c:v>
                </c:pt>
                <c:pt idx="473">
                  <c:v>-84.276119465962225</c:v>
                </c:pt>
                <c:pt idx="474">
                  <c:v>-84.405430456242385</c:v>
                </c:pt>
                <c:pt idx="475">
                  <c:v>-84.531862873936234</c:v>
                </c:pt>
                <c:pt idx="476">
                  <c:v>-84.655477968934221</c:v>
                </c:pt>
                <c:pt idx="477">
                  <c:v>-84.776335876004936</c:v>
                </c:pt>
                <c:pt idx="478">
                  <c:v>-84.89449562221435</c:v>
                </c:pt>
                <c:pt idx="479">
                  <c:v>-85.010015135303618</c:v>
                </c:pt>
                <c:pt idx="480">
                  <c:v>-85.122951252937682</c:v>
                </c:pt>
                <c:pt idx="481">
                  <c:v>-85.233359732739132</c:v>
                </c:pt>
                <c:pt idx="482">
                  <c:v>-85.341295263029679</c:v>
                </c:pt>
                <c:pt idx="483">
                  <c:v>-85.446811474206484</c:v>
                </c:pt>
                <c:pt idx="484">
                  <c:v>-85.549960950683371</c:v>
                </c:pt>
                <c:pt idx="485">
                  <c:v>-85.650795243335352</c:v>
                </c:pt>
                <c:pt idx="486">
                  <c:v>-85.749364882385734</c:v>
                </c:pt>
                <c:pt idx="487">
                  <c:v>-85.845719390681282</c:v>
                </c:pt>
                <c:pt idx="488">
                  <c:v>-85.93990729730406</c:v>
                </c:pt>
                <c:pt idx="489">
                  <c:v>-86.031976151472364</c:v>
                </c:pt>
                <c:pt idx="490">
                  <c:v>-86.121972536686826</c:v>
                </c:pt>
                <c:pt idx="491">
                  <c:v>-86.209942085080343</c:v>
                </c:pt>
                <c:pt idx="492">
                  <c:v>-86.295929491934928</c:v>
                </c:pt>
                <c:pt idx="493">
                  <c:v>-86.379978530329609</c:v>
                </c:pt>
                <c:pt idx="494">
                  <c:v>-86.462132065887346</c:v>
                </c:pt>
                <c:pt idx="495">
                  <c:v>-86.542432071591961</c:v>
                </c:pt>
                <c:pt idx="496">
                  <c:v>-86.620919642646626</c:v>
                </c:pt>
                <c:pt idx="497">
                  <c:v>-86.697635011349433</c:v>
                </c:pt>
                <c:pt idx="498">
                  <c:v>-86.772617561963017</c:v>
                </c:pt>
                <c:pt idx="499">
                  <c:v>-86.84590584555643</c:v>
                </c:pt>
                <c:pt idx="500">
                  <c:v>-86.917537594800791</c:v>
                </c:pt>
                <c:pt idx="501">
                  <c:v>-86.987549738700054</c:v>
                </c:pt>
                <c:pt idx="502">
                  <c:v>-87.055978417242017</c:v>
                </c:pt>
                <c:pt idx="503">
                  <c:v>-87.122858995953735</c:v>
                </c:pt>
                <c:pt idx="504">
                  <c:v>-87.188226080348926</c:v>
                </c:pt>
                <c:pt idx="505">
                  <c:v>-87.252113530255059</c:v>
                </c:pt>
                <c:pt idx="506">
                  <c:v>-87.314554474009384</c:v>
                </c:pt>
                <c:pt idx="507">
                  <c:v>-87.375581322514265</c:v>
                </c:pt>
                <c:pt idx="508">
                  <c:v>-87.435225783143309</c:v>
                </c:pt>
                <c:pt idx="509">
                  <c:v>-87.493518873489961</c:v>
                </c:pt>
                <c:pt idx="510">
                  <c:v>-87.550490934952904</c:v>
                </c:pt>
                <c:pt idx="511">
                  <c:v>-87.606171646150926</c:v>
                </c:pt>
                <c:pt idx="512">
                  <c:v>-87.660590036163114</c:v>
                </c:pt>
                <c:pt idx="513">
                  <c:v>-87.713774497589355</c:v>
                </c:pt>
                <c:pt idx="514">
                  <c:v>-87.765752799427091</c:v>
                </c:pt>
                <c:pt idx="515">
                  <c:v>-87.81655209976168</c:v>
                </c:pt>
                <c:pt idx="516">
                  <c:v>-87.866198958266878</c:v>
                </c:pt>
                <c:pt idx="517">
                  <c:v>-87.914719348513927</c:v>
                </c:pt>
                <c:pt idx="518">
                  <c:v>-87.962138670087143</c:v>
                </c:pt>
                <c:pt idx="519">
                  <c:v>-88.00848176050448</c:v>
                </c:pt>
                <c:pt idx="520">
                  <c:v>-88.053772906943081</c:v>
                </c:pt>
                <c:pt idx="521">
                  <c:v>-88.098035857768053</c:v>
                </c:pt>
                <c:pt idx="522">
                  <c:v>-88.141293833865305</c:v>
                </c:pt>
                <c:pt idx="523">
                  <c:v>-88.183569539777977</c:v>
                </c:pt>
                <c:pt idx="524">
                  <c:v>-88.224885174647142</c:v>
                </c:pt>
                <c:pt idx="525">
                  <c:v>-88.265262442957322</c:v>
                </c:pt>
                <c:pt idx="526">
                  <c:v>-88.304722565087502</c:v>
                </c:pt>
                <c:pt idx="527">
                  <c:v>-88.343286287669414</c:v>
                </c:pt>
                <c:pt idx="528">
                  <c:v>-88.380973893753406</c:v>
                </c:pt>
                <c:pt idx="529">
                  <c:v>-88.417805212784344</c:v>
                </c:pt>
                <c:pt idx="530">
                  <c:v>-88.453799630388417</c:v>
                </c:pt>
                <c:pt idx="531">
                  <c:v>-88.488976097973051</c:v>
                </c:pt>
                <c:pt idx="532">
                  <c:v>-88.523353142141602</c:v>
                </c:pt>
                <c:pt idx="533">
                  <c:v>-88.556948873924981</c:v>
                </c:pt>
                <c:pt idx="534">
                  <c:v>-88.589780997832278</c:v>
                </c:pt>
                <c:pt idx="535">
                  <c:v>-88.621866820722417</c:v>
                </c:pt>
                <c:pt idx="536">
                  <c:v>-88.653223260499374</c:v>
                </c:pt>
                <c:pt idx="537">
                  <c:v>-88.683866854633095</c:v>
                </c:pt>
                <c:pt idx="538">
                  <c:v>-88.713813768508615</c:v>
                </c:pt>
                <c:pt idx="539">
                  <c:v>-88.743079803605752</c:v>
                </c:pt>
                <c:pt idx="540">
                  <c:v>-88.771680405511916</c:v>
                </c:pt>
                <c:pt idx="541">
                  <c:v>-88.799630671770529</c:v>
                </c:pt>
              </c:numCache>
            </c:numRef>
          </c:yVal>
          <c:smooth val="1"/>
          <c:extLst>
            <c:ext xmlns:c16="http://schemas.microsoft.com/office/drawing/2014/chart" uri="{C3380CC4-5D6E-409C-BE32-E72D297353CC}">
              <c16:uniqueId val="{00000001-9071-434A-B397-2C3D7F38C963}"/>
            </c:ext>
          </c:extLst>
        </c:ser>
        <c:dLbls>
          <c:showLegendKey val="0"/>
          <c:showVal val="0"/>
          <c:showCatName val="0"/>
          <c:showSerName val="0"/>
          <c:showPercent val="0"/>
          <c:showBubbleSize val="0"/>
        </c:dLbls>
        <c:axId val="555313792"/>
        <c:axId val="555312256"/>
      </c:scatterChart>
      <c:valAx>
        <c:axId val="555304064"/>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555305984"/>
        <c:crosses val="autoZero"/>
        <c:crossBetween val="midCat"/>
      </c:valAx>
      <c:valAx>
        <c:axId val="555305984"/>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555304064"/>
        <c:crosses val="autoZero"/>
        <c:crossBetween val="midCat"/>
        <c:majorUnit val="20"/>
        <c:minorUnit val="10"/>
      </c:valAx>
      <c:valAx>
        <c:axId val="555312256"/>
        <c:scaling>
          <c:orientation val="minMax"/>
          <c:max val="180"/>
          <c:min val="-180"/>
        </c:scaling>
        <c:delete val="0"/>
        <c:axPos val="r"/>
        <c:numFmt formatCode="General" sourceLinked="1"/>
        <c:majorTickMark val="out"/>
        <c:minorTickMark val="none"/>
        <c:tickLblPos val="nextTo"/>
        <c:crossAx val="555313792"/>
        <c:crosses val="max"/>
        <c:crossBetween val="midCat"/>
        <c:majorUnit val="90"/>
        <c:minorUnit val="45"/>
      </c:valAx>
      <c:valAx>
        <c:axId val="555313792"/>
        <c:scaling>
          <c:logBase val="10"/>
          <c:orientation val="minMax"/>
        </c:scaling>
        <c:delete val="1"/>
        <c:axPos val="b"/>
        <c:numFmt formatCode="0.00" sourceLinked="1"/>
        <c:majorTickMark val="out"/>
        <c:minorTickMark val="none"/>
        <c:tickLblPos val="nextTo"/>
        <c:crossAx val="555312256"/>
        <c:crosses val="autoZero"/>
        <c:crossBetween val="midCat"/>
      </c:valAx>
    </c:plotArea>
    <c:legend>
      <c:legendPos val="r"/>
      <c:layout>
        <c:manualLayout>
          <c:xMode val="edge"/>
          <c:yMode val="edge"/>
          <c:x val="0.79880558209512509"/>
          <c:y val="0.14321997959862004"/>
          <c:w val="0.13459449276057311"/>
          <c:h val="0.10691609861199437"/>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DCM Control Loop Transfer Function</a:t>
            </a:r>
          </a:p>
        </c:rich>
      </c:tx>
      <c:overlay val="0"/>
    </c:title>
    <c:autoTitleDeleted val="0"/>
    <c:plotArea>
      <c:layout/>
      <c:scatterChart>
        <c:scatterStyle val="smoothMarker"/>
        <c:varyColors val="0"/>
        <c:ser>
          <c:idx val="0"/>
          <c:order val="0"/>
          <c:spPr>
            <a:ln w="38100">
              <a:solidFill>
                <a:srgbClr val="FF0000"/>
              </a:solidFill>
            </a:ln>
          </c:spPr>
          <c:marker>
            <c:symbol val="none"/>
          </c:marker>
          <c:xVal>
            <c:numRef>
              <c:f>Control_Loop_Tables!$N$19:$N$560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Control_Loop_Tables!$BI$19:$BI$560</c:f>
              <c:numCache>
                <c:formatCode>0.000</c:formatCode>
                <c:ptCount val="542"/>
                <c:pt idx="0">
                  <c:v>56.193560786437899</c:v>
                </c:pt>
                <c:pt idx="1">
                  <c:v>55.992641273053145</c:v>
                </c:pt>
                <c:pt idx="2">
                  <c:v>55.791679488477534</c:v>
                </c:pt>
                <c:pt idx="3">
                  <c:v>55.590673541196807</c:v>
                </c:pt>
                <c:pt idx="4">
                  <c:v>55.389621459973462</c:v>
                </c:pt>
                <c:pt idx="5">
                  <c:v>55.188521190956934</c:v>
                </c:pt>
                <c:pt idx="6">
                  <c:v>54.987370594733576</c:v>
                </c:pt>
                <c:pt idx="7">
                  <c:v>54.786167443323912</c:v>
                </c:pt>
                <c:pt idx="8">
                  <c:v>54.584909417128543</c:v>
                </c:pt>
                <c:pt idx="9">
                  <c:v>54.38359410182953</c:v>
                </c:pt>
                <c:pt idx="10">
                  <c:v>54.182218985253563</c:v>
                </c:pt>
                <c:pt idx="11">
                  <c:v>53.980781454203218</c:v>
                </c:pt>
                <c:pt idx="12">
                  <c:v>53.779278791264787</c:v>
                </c:pt>
                <c:pt idx="13">
                  <c:v>53.577708171603156</c:v>
                </c:pt>
                <c:pt idx="14">
                  <c:v>53.376066659751366</c:v>
                </c:pt>
                <c:pt idx="15">
                  <c:v>53.174351206409341</c:v>
                </c:pt>
                <c:pt idx="16">
                  <c:v>52.972558645263341</c:v>
                </c:pt>
                <c:pt idx="17">
                  <c:v>52.770685689840946</c:v>
                </c:pt>
                <c:pt idx="18">
                  <c:v>52.568728930417691</c:v>
                </c:pt>
                <c:pt idx="19">
                  <c:v>52.36668483099335</c:v>
                </c:pt>
                <c:pt idx="20">
                  <c:v>52.164549726357492</c:v>
                </c:pt>
                <c:pt idx="21">
                  <c:v>51.96231981926541</c:v>
                </c:pt>
                <c:pt idx="22">
                  <c:v>51.759991177748844</c:v>
                </c:pt>
                <c:pt idx="23">
                  <c:v>51.557559732586135</c:v>
                </c:pt>
                <c:pt idx="24">
                  <c:v>51.355021274961452</c:v>
                </c:pt>
                <c:pt idx="25">
                  <c:v>51.152371454341157</c:v>
                </c:pt>
                <c:pt idx="26">
                  <c:v>50.949605776603136</c:v>
                </c:pt>
                <c:pt idx="27">
                  <c:v>50.746719602451748</c:v>
                </c:pt>
                <c:pt idx="28">
                  <c:v>50.543708146158444</c:v>
                </c:pt>
                <c:pt idx="29">
                  <c:v>50.34056647466852</c:v>
                </c:pt>
                <c:pt idx="30">
                  <c:v>50.137289507117259</c:v>
                </c:pt>
                <c:pt idx="31">
                  <c:v>49.93387201480239</c:v>
                </c:pt>
                <c:pt idx="32">
                  <c:v>49.730308621663298</c:v>
                </c:pt>
                <c:pt idx="33">
                  <c:v>49.526593805317212</c:v>
                </c:pt>
                <c:pt idx="34">
                  <c:v>49.322721898710327</c:v>
                </c:pt>
                <c:pt idx="35">
                  <c:v>49.118687092439863</c:v>
                </c:pt>
                <c:pt idx="36">
                  <c:v>48.91448343780867</c:v>
                </c:pt>
                <c:pt idx="37">
                  <c:v>48.710104850675947</c:v>
                </c:pt>
                <c:pt idx="38">
                  <c:v>48.505545116168989</c:v>
                </c:pt>
                <c:pt idx="39">
                  <c:v>48.300797894324326</c:v>
                </c:pt>
                <c:pt idx="40">
                  <c:v>48.095856726727519</c:v>
                </c:pt>
                <c:pt idx="41">
                  <c:v>47.890715044221963</c:v>
                </c:pt>
                <c:pt idx="42">
                  <c:v>47.685366175759341</c:v>
                </c:pt>
                <c:pt idx="43">
                  <c:v>47.479803358462846</c:v>
                </c:pt>
                <c:pt idx="44">
                  <c:v>47.274019748975206</c:v>
                </c:pt>
                <c:pt idx="45">
                  <c:v>47.068008436161996</c:v>
                </c:pt>
                <c:pt idx="46">
                  <c:v>46.861762455239301</c:v>
                </c:pt>
                <c:pt idx="47">
                  <c:v>46.655274803390881</c:v>
                </c:pt>
                <c:pt idx="48">
                  <c:v>46.448538456937492</c:v>
                </c:pt>
                <c:pt idx="49">
                  <c:v>46.241546390114195</c:v>
                </c:pt>
                <c:pt idx="50">
                  <c:v>46.034291595507653</c:v>
                </c:pt>
                <c:pt idx="51">
                  <c:v>45.826767106194303</c:v>
                </c:pt>
                <c:pt idx="52">
                  <c:v>45.618966019614902</c:v>
                </c:pt>
                <c:pt idx="53">
                  <c:v>45.410881523206413</c:v>
                </c:pt>
                <c:pt idx="54">
                  <c:v>45.20250692180327</c:v>
                </c:pt>
                <c:pt idx="55">
                  <c:v>44.993835666803449</c:v>
                </c:pt>
                <c:pt idx="56">
                  <c:v>44.784861387079779</c:v>
                </c:pt>
                <c:pt idx="57">
                  <c:v>44.575577921599532</c:v>
                </c:pt>
                <c:pt idx="58">
                  <c:v>44.365979353696041</c:v>
                </c:pt>
                <c:pt idx="59">
                  <c:v>44.156060046913709</c:v>
                </c:pt>
                <c:pt idx="60">
                  <c:v>43.945814682326294</c:v>
                </c:pt>
                <c:pt idx="61">
                  <c:v>43.735238297204369</c:v>
                </c:pt>
                <c:pt idx="62">
                  <c:v>43.524326324879354</c:v>
                </c:pt>
                <c:pt idx="63">
                  <c:v>43.313074635628425</c:v>
                </c:pt>
                <c:pt idx="64">
                  <c:v>43.101479578374068</c:v>
                </c:pt>
                <c:pt idx="65">
                  <c:v>42.889538022964125</c:v>
                </c:pt>
                <c:pt idx="66">
                  <c:v>42.677247402771201</c:v>
                </c:pt>
                <c:pt idx="67">
                  <c:v>42.464605757318743</c:v>
                </c:pt>
                <c:pt idx="68">
                  <c:v>42.251611774616848</c:v>
                </c:pt>
                <c:pt idx="69">
                  <c:v>42.038264832862147</c:v>
                </c:pt>
                <c:pt idx="70">
                  <c:v>41.824565041131699</c:v>
                </c:pt>
                <c:pt idx="71">
                  <c:v>41.610513278679655</c:v>
                </c:pt>
                <c:pt idx="72">
                  <c:v>41.396111232425106</c:v>
                </c:pt>
                <c:pt idx="73">
                  <c:v>41.181361432204554</c:v>
                </c:pt>
                <c:pt idx="74">
                  <c:v>40.966267283351776</c:v>
                </c:pt>
                <c:pt idx="75">
                  <c:v>40.750833096159909</c:v>
                </c:pt>
                <c:pt idx="76">
                  <c:v>40.53506411178418</c:v>
                </c:pt>
                <c:pt idx="77">
                  <c:v>40.318966524143491</c:v>
                </c:pt>
                <c:pt idx="78">
                  <c:v>40.102547497397666</c:v>
                </c:pt>
                <c:pt idx="79">
                  <c:v>39.885815178591301</c:v>
                </c:pt>
                <c:pt idx="80">
                  <c:v>39.668778705085856</c:v>
                </c:pt>
                <c:pt idx="81">
                  <c:v>39.451448206432389</c:v>
                </c:pt>
                <c:pt idx="82">
                  <c:v>39.233834800381658</c:v>
                </c:pt>
                <c:pt idx="83">
                  <c:v>39.015950582774558</c:v>
                </c:pt>
                <c:pt idx="84">
                  <c:v>38.797808611113467</c:v>
                </c:pt>
                <c:pt idx="85">
                  <c:v>38.579422881675356</c:v>
                </c:pt>
                <c:pt idx="86">
                  <c:v>38.36080830009513</c:v>
                </c:pt>
                <c:pt idx="87">
                  <c:v>38.141980645421334</c:v>
                </c:pt>
                <c:pt idx="88">
                  <c:v>37.92295652771972</c:v>
                </c:pt>
                <c:pt idx="89">
                  <c:v>37.703753339380334</c:v>
                </c:pt>
                <c:pt idx="90">
                  <c:v>37.484389200360603</c:v>
                </c:pt>
                <c:pt idx="91">
                  <c:v>37.264882897679882</c:v>
                </c:pt>
                <c:pt idx="92">
                  <c:v>37.045253819552769</c:v>
                </c:pt>
                <c:pt idx="93">
                  <c:v>36.825521884625935</c:v>
                </c:pt>
                <c:pt idx="94">
                  <c:v>36.605707466851293</c:v>
                </c:pt>
                <c:pt idx="95">
                  <c:v>36.385831316589154</c:v>
                </c:pt>
                <c:pt idx="96">
                  <c:v>36.16591447859323</c:v>
                </c:pt>
                <c:pt idx="97">
                  <c:v>35.945978207571251</c:v>
                </c:pt>
                <c:pt idx="98">
                  <c:v>35.726043882055656</c:v>
                </c:pt>
                <c:pt idx="99">
                  <c:v>35.506132917341084</c:v>
                </c:pt>
                <c:pt idx="100">
                  <c:v>35.286266678262457</c:v>
                </c:pt>
                <c:pt idx="101">
                  <c:v>35.06646639258765</c:v>
                </c:pt>
                <c:pt idx="102">
                  <c:v>34.846753065793067</c:v>
                </c:pt>
                <c:pt idx="103">
                  <c:v>34.627147397967512</c:v>
                </c:pt>
                <c:pt idx="104">
                  <c:v>34.40766970356129</c:v>
                </c:pt>
                <c:pt idx="105">
                  <c:v>34.188339834654016</c:v>
                </c:pt>
                <c:pt idx="106">
                  <c:v>33.969177108365194</c:v>
                </c:pt>
                <c:pt idx="107">
                  <c:v>33.750200238972361</c:v>
                </c:pt>
                <c:pt idx="108">
                  <c:v>33.531427275236219</c:v>
                </c:pt>
                <c:pt idx="109">
                  <c:v>33.312875543360263</c:v>
                </c:pt>
                <c:pt idx="110">
                  <c:v>33.094561595936852</c:v>
                </c:pt>
                <c:pt idx="111">
                  <c:v>32.876501167155041</c:v>
                </c:pt>
                <c:pt idx="112">
                  <c:v>32.658709134463983</c:v>
                </c:pt>
                <c:pt idx="113">
                  <c:v>32.44119948680958</c:v>
                </c:pt>
                <c:pt idx="114">
                  <c:v>32.223985299483033</c:v>
                </c:pt>
                <c:pt idx="115">
                  <c:v>32.007078715547735</c:v>
                </c:pt>
                <c:pt idx="116">
                  <c:v>31.790490933739832</c:v>
                </c:pt>
                <c:pt idx="117">
                  <c:v>31.574232202673276</c:v>
                </c:pt>
                <c:pt idx="118">
                  <c:v>31.358311821124246</c:v>
                </c:pt>
                <c:pt idx="119">
                  <c:v>31.142738144113121</c:v>
                </c:pt>
                <c:pt idx="120">
                  <c:v>30.927518594461748</c:v>
                </c:pt>
                <c:pt idx="121">
                  <c:v>30.7126596794634</c:v>
                </c:pt>
                <c:pt idx="122">
                  <c:v>30.498167012274319</c:v>
                </c:pt>
                <c:pt idx="123">
                  <c:v>30.284045337610806</c:v>
                </c:pt>
                <c:pt idx="124">
                  <c:v>30.070298561323689</c:v>
                </c:pt>
                <c:pt idx="125">
                  <c:v>29.856929783408653</c:v>
                </c:pt>
                <c:pt idx="126">
                  <c:v>29.643941334012553</c:v>
                </c:pt>
                <c:pt idx="127">
                  <c:v>29.431334811997942</c:v>
                </c:pt>
                <c:pt idx="128">
                  <c:v>29.219111125635134</c:v>
                </c:pt>
                <c:pt idx="129">
                  <c:v>29.007270535007663</c:v>
                </c:pt>
                <c:pt idx="130">
                  <c:v>28.795812695732881</c:v>
                </c:pt>
                <c:pt idx="131">
                  <c:v>28.584736703619651</c:v>
                </c:pt>
                <c:pt idx="132">
                  <c:v>28.374041139911853</c:v>
                </c:pt>
                <c:pt idx="133">
                  <c:v>28.163724116786881</c:v>
                </c:pt>
                <c:pt idx="134">
                  <c:v>27.953783322812864</c:v>
                </c:pt>
                <c:pt idx="135">
                  <c:v>27.744216068089209</c:v>
                </c:pt>
                <c:pt idx="136">
                  <c:v>27.535019328829161</c:v>
                </c:pt>
                <c:pt idx="137">
                  <c:v>27.326189791168602</c:v>
                </c:pt>
                <c:pt idx="138">
                  <c:v>27.117723894016528</c:v>
                </c:pt>
                <c:pt idx="139">
                  <c:v>26.90961787078551</c:v>
                </c:pt>
                <c:pt idx="140">
                  <c:v>26.701867789872999</c:v>
                </c:pt>
                <c:pt idx="141">
                  <c:v>26.494469593783197</c:v>
                </c:pt>
                <c:pt idx="142">
                  <c:v>26.287419136808737</c:v>
                </c:pt>
                <c:pt idx="143">
                  <c:v>26.080712221208138</c:v>
                </c:pt>
                <c:pt idx="144">
                  <c:v>25.874344631839922</c:v>
                </c:pt>
                <c:pt idx="145">
                  <c:v>25.668312169228798</c:v>
                </c:pt>
                <c:pt idx="146">
                  <c:v>25.46261068105974</c:v>
                </c:pt>
                <c:pt idx="147">
                  <c:v>25.257236092107647</c:v>
                </c:pt>
                <c:pt idx="148">
                  <c:v>25.052184432625964</c:v>
                </c:pt>
                <c:pt idx="149">
                  <c:v>24.847451865226454</c:v>
                </c:pt>
                <c:pt idx="150">
                  <c:v>24.643034710295545</c:v>
                </c:pt>
                <c:pt idx="151">
                  <c:v>24.438929469997319</c:v>
                </c:pt>
                <c:pt idx="152">
                  <c:v>24.235132850923303</c:v>
                </c:pt>
                <c:pt idx="153">
                  <c:v>24.031641785450965</c:v>
                </c:pt>
                <c:pt idx="154">
                  <c:v>23.828453451882851</c:v>
                </c:pt>
                <c:pt idx="155">
                  <c:v>23.6255652934334</c:v>
                </c:pt>
                <c:pt idx="156">
                  <c:v>23.422975036139899</c:v>
                </c:pt>
                <c:pt idx="157">
                  <c:v>23.220680705770445</c:v>
                </c:pt>
                <c:pt idx="158">
                  <c:v>23.018680643803439</c:v>
                </c:pt>
                <c:pt idx="159">
                  <c:v>22.816973522552836</c:v>
                </c:pt>
                <c:pt idx="160">
                  <c:v>22.615558359511279</c:v>
                </c:pt>
                <c:pt idx="161">
                  <c:v>22.414434530981492</c:v>
                </c:pt>
                <c:pt idx="162">
                  <c:v>22.213601785064373</c:v>
                </c:pt>
                <c:pt idx="163">
                  <c:v>22.013060254068545</c:v>
                </c:pt>
                <c:pt idx="164">
                  <c:v>21.812810466402986</c:v>
                </c:pt>
                <c:pt idx="165">
                  <c:v>21.612853358011566</c:v>
                </c:pt>
                <c:pt idx="166">
                  <c:v>21.413190283402088</c:v>
                </c:pt>
                <c:pt idx="167">
                  <c:v>21.213823026320419</c:v>
                </c:pt>
                <c:pt idx="168">
                  <c:v>21.014753810114492</c:v>
                </c:pt>
                <c:pt idx="169">
                  <c:v>20.815985307827948</c:v>
                </c:pt>
                <c:pt idx="170">
                  <c:v>20.617520652059099</c:v>
                </c:pt>
                <c:pt idx="171">
                  <c:v>20.419363444614902</c:v>
                </c:pt>
                <c:pt idx="172">
                  <c:v>20.221517765984665</c:v>
                </c:pt>
                <c:pt idx="173">
                  <c:v>20.023988184651827</c:v>
                </c:pt>
                <c:pt idx="174">
                  <c:v>19.826779766258241</c:v>
                </c:pt>
                <c:pt idx="175">
                  <c:v>19.629898082627239</c:v>
                </c:pt>
                <c:pt idx="176">
                  <c:v>19.433349220647166</c:v>
                </c:pt>
                <c:pt idx="177">
                  <c:v>19.237139791010627</c:v>
                </c:pt>
                <c:pt idx="178">
                  <c:v>19.04127693679796</c:v>
                </c:pt>
                <c:pt idx="179">
                  <c:v>18.845768341886448</c:v>
                </c:pt>
                <c:pt idx="180">
                  <c:v>18.650622239161528</c:v>
                </c:pt>
                <c:pt idx="181">
                  <c:v>18.45584741849747</c:v>
                </c:pt>
                <c:pt idx="182">
                  <c:v>18.261453234468529</c:v>
                </c:pt>
                <c:pt idx="183">
                  <c:v>18.067449613745172</c:v>
                </c:pt>
                <c:pt idx="184">
                  <c:v>17.873847062120191</c:v>
                </c:pt>
                <c:pt idx="185">
                  <c:v>17.68065667110395</c:v>
                </c:pt>
                <c:pt idx="186">
                  <c:v>17.487890124018495</c:v>
                </c:pt>
                <c:pt idx="187">
                  <c:v>17.295559701513021</c:v>
                </c:pt>
                <c:pt idx="188">
                  <c:v>17.103678286413924</c:v>
                </c:pt>
                <c:pt idx="189">
                  <c:v>16.912259367815061</c:v>
                </c:pt>
                <c:pt idx="190">
                  <c:v>16.721317044304211</c:v>
                </c:pt>
                <c:pt idx="191">
                  <c:v>16.530866026214468</c:v>
                </c:pt>
                <c:pt idx="192">
                  <c:v>16.340921636778102</c:v>
                </c:pt>
                <c:pt idx="193">
                  <c:v>16.151499812054279</c:v>
                </c:pt>
                <c:pt idx="194">
                  <c:v>15.962617099491588</c:v>
                </c:pt>
                <c:pt idx="195">
                  <c:v>15.774290654977872</c:v>
                </c:pt>
                <c:pt idx="196">
                  <c:v>15.586538238222099</c:v>
                </c:pt>
                <c:pt idx="197">
                  <c:v>15.399378206304647</c:v>
                </c:pt>
                <c:pt idx="198">
                  <c:v>15.212829505223553</c:v>
                </c:pt>
                <c:pt idx="199">
                  <c:v>15.026911659260351</c:v>
                </c:pt>
                <c:pt idx="200">
                  <c:v>14.841644757977594</c:v>
                </c:pt>
                <c:pt idx="201">
                  <c:v>14.657049440659851</c:v>
                </c:pt>
                <c:pt idx="202">
                  <c:v>14.473146878002245</c:v>
                </c:pt>
                <c:pt idx="203">
                  <c:v>14.289958750846338</c:v>
                </c:pt>
                <c:pt idx="204">
                  <c:v>14.107507225764826</c:v>
                </c:pt>
                <c:pt idx="205">
                  <c:v>13.92581492729191</c:v>
                </c:pt>
                <c:pt idx="206">
                  <c:v>13.74490490659964</c:v>
                </c:pt>
                <c:pt idx="207">
                  <c:v>13.564800606422994</c:v>
                </c:pt>
                <c:pt idx="208">
                  <c:v>13.38552582204276</c:v>
                </c:pt>
                <c:pt idx="209">
                  <c:v>13.20710465814132</c:v>
                </c:pt>
                <c:pt idx="210">
                  <c:v>13.029561481358645</c:v>
                </c:pt>
                <c:pt idx="211">
                  <c:v>12.852920868388043</c:v>
                </c:pt>
                <c:pt idx="212">
                  <c:v>12.677207549469347</c:v>
                </c:pt>
                <c:pt idx="213">
                  <c:v>12.50244634715415</c:v>
                </c:pt>
                <c:pt idx="214">
                  <c:v>12.32866211024292</c:v>
                </c:pt>
                <c:pt idx="215">
                  <c:v>12.155879642821326</c:v>
                </c:pt>
                <c:pt idx="216">
                  <c:v>11.984123628350165</c:v>
                </c:pt>
                <c:pt idx="217">
                  <c:v>11.813418548802213</c:v>
                </c:pt>
                <c:pt idx="218">
                  <c:v>11.643788598872026</c:v>
                </c:pt>
                <c:pt idx="219">
                  <c:v>11.475257595332007</c:v>
                </c:pt>
                <c:pt idx="220">
                  <c:v>11.30784888164818</c:v>
                </c:pt>
                <c:pt idx="221">
                  <c:v>11.141585228021327</c:v>
                </c:pt>
                <c:pt idx="222">
                  <c:v>10.976488727070548</c:v>
                </c:pt>
                <c:pt idx="223">
                  <c:v>10.812580685429442</c:v>
                </c:pt>
                <c:pt idx="224">
                  <c:v>10.649881511584301</c:v>
                </c:pt>
                <c:pt idx="225">
                  <c:v>10.488410600341993</c:v>
                </c:pt>
                <c:pt idx="226">
                  <c:v>10.328186214375199</c:v>
                </c:pt>
                <c:pt idx="227">
                  <c:v>10.16922536335624</c:v>
                </c:pt>
                <c:pt idx="228">
                  <c:v>10.011543681247762</c:v>
                </c:pt>
                <c:pt idx="229">
                  <c:v>9.855155302382208</c:v>
                </c:pt>
                <c:pt idx="230">
                  <c:v>9.7000727370197453</c:v>
                </c:pt>
                <c:pt idx="231">
                  <c:v>9.5463067471269749</c:v>
                </c:pt>
                <c:pt idx="232">
                  <c:v>9.3938662231755572</c:v>
                </c:pt>
                <c:pt idx="233">
                  <c:v>9.2427580628014905</c:v>
                </c:pt>
                <c:pt idx="234">
                  <c:v>9.0929870522119813</c:v>
                </c:pt>
                <c:pt idx="235">
                  <c:v>8.9445557512569227</c:v>
                </c:pt>
                <c:pt idx="236">
                  <c:v>8.7974643831135797</c:v>
                </c:pt>
                <c:pt idx="237">
                  <c:v>8.6517107295469167</c:v>
                </c:pt>
                <c:pt idx="238">
                  <c:v>8.5072900327201815</c:v>
                </c:pt>
                <c:pt idx="239">
                  <c:v>8.3641949045290644</c:v>
                </c:pt>
                <c:pt idx="240">
                  <c:v>8.2224152444192615</c:v>
                </c:pt>
                <c:pt idx="241">
                  <c:v>8.0819381666274772</c:v>
                </c:pt>
                <c:pt idx="242">
                  <c:v>7.9427479377520491</c:v>
                </c:pt>
                <c:pt idx="243">
                  <c:v>7.8048259255130397</c:v>
                </c:pt>
                <c:pt idx="244">
                  <c:v>7.6681505595073123</c:v>
                </c:pt>
                <c:pt idx="245">
                  <c:v>7.5326973046986092</c:v>
                </c:pt>
                <c:pt idx="246">
                  <c:v>7.3984386483046514</c:v>
                </c:pt>
                <c:pt idx="247">
                  <c:v>7.2653441006566748</c:v>
                </c:pt>
                <c:pt idx="248">
                  <c:v>7.1333802105149688</c:v>
                </c:pt>
                <c:pt idx="249">
                  <c:v>7.0025105952179958</c:v>
                </c:pt>
                <c:pt idx="250">
                  <c:v>6.8726959859357493</c:v>
                </c:pt>
                <c:pt idx="251">
                  <c:v>6.7438942881837249</c:v>
                </c:pt>
                <c:pt idx="252">
                  <c:v>6.6160606576337821</c:v>
                </c:pt>
                <c:pt idx="253">
                  <c:v>6.4891475911395977</c:v>
                </c:pt>
                <c:pt idx="254">
                  <c:v>6.3631050327703491</c:v>
                </c:pt>
                <c:pt idx="255">
                  <c:v>6.237880494524096</c:v>
                </c:pt>
                <c:pt idx="256">
                  <c:v>6.1134191912736391</c:v>
                </c:pt>
                <c:pt idx="257">
                  <c:v>5.9896641893783586</c:v>
                </c:pt>
                <c:pt idx="258">
                  <c:v>5.8665565682820127</c:v>
                </c:pt>
                <c:pt idx="259">
                  <c:v>5.7440355943087376</c:v>
                </c:pt>
                <c:pt idx="260">
                  <c:v>5.6220389057690809</c:v>
                </c:pt>
                <c:pt idx="261">
                  <c:v>5.5005027083912221</c:v>
                </c:pt>
                <c:pt idx="262">
                  <c:v>5.3793619800082437</c:v>
                </c:pt>
                <c:pt idx="263">
                  <c:v>5.2585506833555389</c:v>
                </c:pt>
                <c:pt idx="264">
                  <c:v>5.1380019857653174</c:v>
                </c:pt>
                <c:pt idx="265">
                  <c:v>5.017648484487534</c:v>
                </c:pt>
                <c:pt idx="266">
                  <c:v>4.8974224363240708</c:v>
                </c:pt>
                <c:pt idx="267">
                  <c:v>4.7772559902241083</c:v>
                </c:pt>
                <c:pt idx="268">
                  <c:v>4.6570814214685994</c:v>
                </c:pt>
                <c:pt idx="269">
                  <c:v>4.5368313660604338</c:v>
                </c:pt>
                <c:pt idx="270">
                  <c:v>4.4164390539350693</c:v>
                </c:pt>
                <c:pt idx="271">
                  <c:v>4.2958385396200001</c:v>
                </c:pt>
                <c:pt idx="272">
                  <c:v>4.1749649289953252</c:v>
                </c:pt>
                <c:pt idx="273">
                  <c:v>4.0537546008414607</c:v>
                </c:pt>
                <c:pt idx="274">
                  <c:v>3.9321454219072871</c:v>
                </c:pt>
                <c:pt idx="275">
                  <c:v>3.8100769542893724</c:v>
                </c:pt>
                <c:pt idx="276">
                  <c:v>3.6874906539784371</c:v>
                </c:pt>
                <c:pt idx="277">
                  <c:v>3.5643300595097793</c:v>
                </c:pt>
                <c:pt idx="278">
                  <c:v>3.4405409697362481</c:v>
                </c:pt>
                <c:pt idx="279">
                  <c:v>3.3160716098420506</c:v>
                </c:pt>
                <c:pt idx="280">
                  <c:v>3.1908727848122984</c:v>
                </c:pt>
                <c:pt idx="281">
                  <c:v>3.0648980196857112</c:v>
                </c:pt>
                <c:pt idx="282">
                  <c:v>2.9381036860302223</c:v>
                </c:pt>
                <c:pt idx="283">
                  <c:v>2.8104491141974086</c:v>
                </c:pt>
                <c:pt idx="284">
                  <c:v>2.6818966910344937</c:v>
                </c:pt>
                <c:pt idx="285">
                  <c:v>2.5524119428533232</c:v>
                </c:pt>
                <c:pt idx="286">
                  <c:v>2.4219636035782401</c:v>
                </c:pt>
                <c:pt idx="287">
                  <c:v>2.2905236681143908</c:v>
                </c:pt>
                <c:pt idx="288">
                  <c:v>2.1580674310976473</c:v>
                </c:pt>
                <c:pt idx="289">
                  <c:v>2.0245735112989842</c:v>
                </c:pt>
                <c:pt idx="290">
                  <c:v>1.8900238620658616</c:v>
                </c:pt>
                <c:pt idx="291">
                  <c:v>1.7544037682855786</c:v>
                </c:pt>
                <c:pt idx="292">
                  <c:v>1.6177018304442381</c:v>
                </c:pt>
                <c:pt idx="293">
                  <c:v>1.4799099364486301</c:v>
                </c:pt>
                <c:pt idx="294">
                  <c:v>1.3410232219434881</c:v>
                </c:pt>
                <c:pt idx="295">
                  <c:v>1.2010400199292939</c:v>
                </c:pt>
                <c:pt idx="296">
                  <c:v>1.0599618005354781</c:v>
                </c:pt>
                <c:pt idx="297">
                  <c:v>0.91779310184805851</c:v>
                </c:pt>
                <c:pt idx="298">
                  <c:v>0.7745414527192952</c:v>
                </c:pt>
                <c:pt idx="299">
                  <c:v>0.63021728851371239</c:v>
                </c:pt>
                <c:pt idx="300">
                  <c:v>0.48483386074302792</c:v>
                </c:pt>
                <c:pt idx="301">
                  <c:v>0.33840714155235202</c:v>
                </c:pt>
                <c:pt idx="302">
                  <c:v>0.19095572399793009</c:v>
                </c:pt>
                <c:pt idx="303">
                  <c:v>4.2500719040430332E-2</c:v>
                </c:pt>
                <c:pt idx="304">
                  <c:v>-0.10693434985300504</c:v>
                </c:pt>
                <c:pt idx="305">
                  <c:v>-0.25732365364561549</c:v>
                </c:pt>
                <c:pt idx="306">
                  <c:v>-0.40863916539777007</c:v>
                </c:pt>
                <c:pt idx="307">
                  <c:v>-0.56085076790686061</c:v>
                </c:pt>
                <c:pt idx="308">
                  <c:v>-0.71392636062015569</c:v>
                </c:pt>
                <c:pt idx="309">
                  <c:v>-0.86783196518022898</c:v>
                </c:pt>
                <c:pt idx="310">
                  <c:v>-1.0225318290275061</c:v>
                </c:pt>
                <c:pt idx="311">
                  <c:v>-1.1779885265502359</c:v>
                </c:pt>
                <c:pt idx="312">
                  <c:v>-1.3341630573366325</c:v>
                </c:pt>
                <c:pt idx="313">
                  <c:v>-1.4910149411557252</c:v>
                </c:pt>
                <c:pt idx="314">
                  <c:v>-1.6485023093571674</c:v>
                </c:pt>
                <c:pt idx="315">
                  <c:v>-1.806581992447283</c:v>
                </c:pt>
                <c:pt idx="316">
                  <c:v>-1.965209603664807</c:v>
                </c:pt>
                <c:pt idx="317">
                  <c:v>-2.1243396184389947</c:v>
                </c:pt>
                <c:pt idx="318">
                  <c:v>-2.283925449675575</c:v>
                </c:pt>
                <c:pt idx="319">
                  <c:v>-2.4439195188703891</c:v>
                </c:pt>
                <c:pt idx="320">
                  <c:v>-2.6042733231060842</c:v>
                </c:pt>
                <c:pt idx="321">
                  <c:v>-2.7649374980353665</c:v>
                </c:pt>
                <c:pt idx="322">
                  <c:v>-2.9258618770016924</c:v>
                </c:pt>
                <c:pt idx="323">
                  <c:v>-3.0869955464902659</c:v>
                </c:pt>
                <c:pt idx="324">
                  <c:v>-3.2482868981423185</c:v>
                </c:pt>
                <c:pt idx="325">
                  <c:v>-3.409683677597148</c:v>
                </c:pt>
                <c:pt idx="326">
                  <c:v>-3.5711330304608708</c:v>
                </c:pt>
                <c:pt idx="327">
                  <c:v>-3.7325815457260383</c:v>
                </c:pt>
                <c:pt idx="328">
                  <c:v>-3.8939752969884456</c:v>
                </c:pt>
                <c:pt idx="329">
                  <c:v>-4.0552598818301826</c:v>
                </c:pt>
                <c:pt idx="330">
                  <c:v>-4.2163804597487058</c:v>
                </c:pt>
                <c:pt idx="331">
                  <c:v>-4.3772817890285936</c:v>
                </c:pt>
                <c:pt idx="332">
                  <c:v>-4.5379082629566634</c:v>
                </c:pt>
                <c:pt idx="333">
                  <c:v>-4.6982039457891975</c:v>
                </c:pt>
                <c:pt idx="334">
                  <c:v>-4.8581126088779438</c:v>
                </c:pt>
                <c:pt idx="335">
                  <c:v>-5.0175777673621447</c:v>
                </c:pt>
                <c:pt idx="336">
                  <c:v>-5.1765427178233665</c:v>
                </c:pt>
                <c:pt idx="337">
                  <c:v>-5.334950577295424</c:v>
                </c:pt>
                <c:pt idx="338">
                  <c:v>-5.4927443240034286</c:v>
                </c:pt>
                <c:pt idx="339">
                  <c:v>-5.6498668401916312</c:v>
                </c:pt>
                <c:pt idx="340">
                  <c:v>-5.8062609573777273</c:v>
                </c:pt>
                <c:pt idx="341">
                  <c:v>-5.9618695043484413</c:v>
                </c:pt>
                <c:pt idx="342">
                  <c:v>-6.1166353581799129</c:v>
                </c:pt>
                <c:pt idx="343">
                  <c:v>-6.2705014985381613</c:v>
                </c:pt>
                <c:pt idx="344">
                  <c:v>-6.4234110654766896</c:v>
                </c:pt>
                <c:pt idx="345">
                  <c:v>-6.5753074209111873</c:v>
                </c:pt>
                <c:pt idx="346">
                  <c:v>-6.7261342139065849</c:v>
                </c:pt>
                <c:pt idx="347">
                  <c:v>-6.8758354498676546</c:v>
                </c:pt>
                <c:pt idx="348">
                  <c:v>-7.0243555636748383</c:v>
                </c:pt>
                <c:pt idx="349">
                  <c:v>-7.1716394967547226</c:v>
                </c:pt>
                <c:pt idx="350">
                  <c:v>-7.317632778020684</c:v>
                </c:pt>
                <c:pt idx="351">
                  <c:v>-7.4622816085623693</c:v>
                </c:pt>
                <c:pt idx="352">
                  <c:v>-7.6055329499053768</c:v>
                </c:pt>
                <c:pt idx="353">
                  <c:v>-7.7473346156028349</c:v>
                </c:pt>
                <c:pt idx="354">
                  <c:v>-7.8876353658607821</c:v>
                </c:pt>
                <c:pt idx="355">
                  <c:v>-8.0263850048412788</c:v>
                </c:pt>
                <c:pt idx="356">
                  <c:v>-8.1635344802266445</c:v>
                </c:pt>
                <c:pt idx="357">
                  <c:v>-8.2990359845745481</c:v>
                </c:pt>
                <c:pt idx="358">
                  <c:v>-8.4328430579371307</c:v>
                </c:pt>
                <c:pt idx="359">
                  <c:v>-8.5649106911706028</c:v>
                </c:pt>
                <c:pt idx="360">
                  <c:v>-8.695195429311573</c:v>
                </c:pt>
                <c:pt idx="361">
                  <c:v>-8.8236554743607325</c:v>
                </c:pt>
                <c:pt idx="362">
                  <c:v>-8.9502507867773211</c:v>
                </c:pt>
                <c:pt idx="363">
                  <c:v>-9.074943184962283</c:v>
                </c:pt>
                <c:pt idx="364">
                  <c:v>-9.1976964419879241</c:v>
                </c:pt>
                <c:pt idx="365">
                  <c:v>-9.3184763788228953</c:v>
                </c:pt>
                <c:pt idx="366">
                  <c:v>-9.4372509532973599</c:v>
                </c:pt>
                <c:pt idx="367">
                  <c:v>-9.5539903440639424</c:v>
                </c:pt>
                <c:pt idx="368">
                  <c:v>-9.6686670288241725</c:v>
                </c:pt>
                <c:pt idx="369">
                  <c:v>-9.7812558561216267</c:v>
                </c:pt>
                <c:pt idx="370">
                  <c:v>-9.8917341100362819</c:v>
                </c:pt>
                <c:pt idx="371">
                  <c:v>-10.000081567163761</c:v>
                </c:pt>
                <c:pt idx="372">
                  <c:v>-10.106280545317436</c:v>
                </c:pt>
                <c:pt idx="373">
                  <c:v>-10.210315943456328</c:v>
                </c:pt>
                <c:pt idx="374">
                  <c:v>-10.312175272411924</c:v>
                </c:pt>
                <c:pt idx="375">
                  <c:v>-10.411848676066526</c:v>
                </c:pt>
                <c:pt idx="376">
                  <c:v>-10.509328942717742</c:v>
                </c:pt>
                <c:pt idx="377">
                  <c:v>-10.604611506453196</c:v>
                </c:pt>
                <c:pt idx="378">
                  <c:v>-10.697694438447749</c:v>
                </c:pt>
                <c:pt idx="379">
                  <c:v>-10.788578428189657</c:v>
                </c:pt>
                <c:pt idx="380">
                  <c:v>-10.877266754732617</c:v>
                </c:pt>
                <c:pt idx="381">
                  <c:v>-10.963765248160719</c:v>
                </c:pt>
                <c:pt idx="382">
                  <c:v>-11.04808224154398</c:v>
                </c:pt>
                <c:pt idx="383">
                  <c:v>-11.130228513740354</c:v>
                </c:pt>
                <c:pt idx="384">
                  <c:v>-11.210217223483415</c:v>
                </c:pt>
                <c:pt idx="385">
                  <c:v>-11.288063835264147</c:v>
                </c:pt>
                <c:pt idx="386">
                  <c:v>-11.36378603757753</c:v>
                </c:pt>
                <c:pt idx="387">
                  <c:v>-11.437403654165667</c:v>
                </c:pt>
                <c:pt idx="388">
                  <c:v>-11.508938548930836</c:v>
                </c:pt>
                <c:pt idx="389">
                  <c:v>-11.578414525232247</c:v>
                </c:pt>
                <c:pt idx="390">
                  <c:v>-11.645857220308732</c:v>
                </c:pt>
                <c:pt idx="391">
                  <c:v>-11.711293995588122</c:v>
                </c:pt>
                <c:pt idx="392">
                  <c:v>-11.774753823651773</c:v>
                </c:pt>
                <c:pt idx="393">
                  <c:v>-11.83626717262446</c:v>
                </c:pt>
                <c:pt idx="394">
                  <c:v>-11.895865888751796</c:v>
                </c:pt>
                <c:pt idx="395">
                  <c:v>-11.95358307790851</c:v>
                </c:pt>
                <c:pt idx="396">
                  <c:v>-12.009452986757816</c:v>
                </c:pt>
                <c:pt idx="397">
                  <c:v>-12.063510884252908</c:v>
                </c:pt>
                <c:pt idx="398">
                  <c:v>-12.115792944132124</c:v>
                </c:pt>
                <c:pt idx="399">
                  <c:v>-12.166336129019404</c:v>
                </c:pt>
                <c:pt idx="400">
                  <c:v>-12.215178076697313</c:v>
                </c:pt>
                <c:pt idx="401">
                  <c:v>-12.262356989067346</c:v>
                </c:pt>
                <c:pt idx="402">
                  <c:v>-12.307911524265426</c:v>
                </c:pt>
                <c:pt idx="403">
                  <c:v>-12.351880692347406</c:v>
                </c:pt>
                <c:pt idx="404">
                  <c:v>-12.394303754901552</c:v>
                </c:pt>
                <c:pt idx="405">
                  <c:v>-12.435220128901857</c:v>
                </c:pt>
                <c:pt idx="406">
                  <c:v>-12.474669295053321</c:v>
                </c:pt>
                <c:pt idx="407">
                  <c:v>-12.512690710836951</c:v>
                </c:pt>
                <c:pt idx="408">
                  <c:v>-12.549323728413439</c:v>
                </c:pt>
                <c:pt idx="409">
                  <c:v>-12.58460751749209</c:v>
                </c:pt>
                <c:pt idx="410">
                  <c:v>-12.61858099323651</c:v>
                </c:pt>
                <c:pt idx="411">
                  <c:v>-12.651282749231331</c:v>
                </c:pt>
                <c:pt idx="412">
                  <c:v>-12.682750995501291</c:v>
                </c:pt>
                <c:pt idx="413">
                  <c:v>-12.713023501536325</c:v>
                </c:pt>
                <c:pt idx="414">
                  <c:v>-12.742137544250511</c:v>
                </c:pt>
                <c:pt idx="415">
                  <c:v>-12.77012986077025</c:v>
                </c:pt>
                <c:pt idx="416">
                  <c:v>-12.797036605927987</c:v>
                </c:pt>
                <c:pt idx="417">
                  <c:v>-12.822893314314632</c:v>
                </c:pt>
                <c:pt idx="418">
                  <c:v>-12.847734866728084</c:v>
                </c:pt>
                <c:pt idx="419">
                  <c:v>-12.871595460838709</c:v>
                </c:pt>
                <c:pt idx="420">
                  <c:v>-12.894508585886484</c:v>
                </c:pt>
                <c:pt idx="421">
                  <c:v>-12.916507001208732</c:v>
                </c:pt>
                <c:pt idx="422">
                  <c:v>-12.937622718397924</c:v>
                </c:pt>
                <c:pt idx="423">
                  <c:v>-12.957886986880416</c:v>
                </c:pt>
                <c:pt idx="424">
                  <c:v>-12.977330282708571</c:v>
                </c:pt>
                <c:pt idx="425">
                  <c:v>-12.99598230035558</c:v>
                </c:pt>
                <c:pt idx="426">
                  <c:v>-13.013871947306711</c:v>
                </c:pt>
                <c:pt idx="427">
                  <c:v>-13.03102734124143</c:v>
                </c:pt>
                <c:pt idx="428">
                  <c:v>-13.047475809607835</c:v>
                </c:pt>
                <c:pt idx="429">
                  <c:v>-13.063243891392515</c:v>
                </c:pt>
                <c:pt idx="430">
                  <c:v>-13.078357340899121</c:v>
                </c:pt>
                <c:pt idx="431">
                  <c:v>-13.092841133352506</c:v>
                </c:pt>
                <c:pt idx="432">
                  <c:v>-13.106719472154712</c:v>
                </c:pt>
                <c:pt idx="433">
                  <c:v>-13.120015797626587</c:v>
                </c:pt>
                <c:pt idx="434">
                  <c:v>-13.132752797076726</c:v>
                </c:pt>
                <c:pt idx="435">
                  <c:v>-13.144952416047129</c:v>
                </c:pt>
                <c:pt idx="436">
                  <c:v>-13.156635870595512</c:v>
                </c:pt>
                <c:pt idx="437">
                  <c:v>-13.167823660481117</c:v>
                </c:pt>
                <c:pt idx="438">
                  <c:v>-13.178535583128703</c:v>
                </c:pt>
                <c:pt idx="439">
                  <c:v>-13.188790748255821</c:v>
                </c:pt>
                <c:pt idx="440">
                  <c:v>-13.19860759305508</c:v>
                </c:pt>
                <c:pt idx="441">
                  <c:v>-13.208003897831517</c:v>
                </c:pt>
                <c:pt idx="442">
                  <c:v>-13.21699680200236</c:v>
                </c:pt>
                <c:pt idx="443">
                  <c:v>-13.22560282037494</c:v>
                </c:pt>
                <c:pt idx="444">
                  <c:v>-13.23383785962462</c:v>
                </c:pt>
                <c:pt idx="445">
                  <c:v>-13.241717234901685</c:v>
                </c:pt>
                <c:pt idx="446">
                  <c:v>-13.249255686502543</c:v>
                </c:pt>
                <c:pt idx="447">
                  <c:v>-13.256467396547107</c:v>
                </c:pt>
                <c:pt idx="448">
                  <c:v>-13.263366005608914</c:v>
                </c:pt>
                <c:pt idx="449">
                  <c:v>-13.269964629250914</c:v>
                </c:pt>
                <c:pt idx="450">
                  <c:v>-13.276275874425369</c:v>
                </c:pt>
                <c:pt idx="451">
                  <c:v>-13.282311855698531</c:v>
                </c:pt>
                <c:pt idx="452">
                  <c:v>-13.288084211269013</c:v>
                </c:pt>
                <c:pt idx="453">
                  <c:v>-13.29360411874873</c:v>
                </c:pt>
                <c:pt idx="454">
                  <c:v>-13.2988823106833</c:v>
                </c:pt>
                <c:pt idx="455">
                  <c:v>-13.303929089788058</c:v>
                </c:pt>
                <c:pt idx="456">
                  <c:v>-13.308754343883034</c:v>
                </c:pt>
                <c:pt idx="457">
                  <c:v>-13.313367560509324</c:v>
                </c:pt>
                <c:pt idx="458">
                  <c:v>-13.317777841215964</c:v>
                </c:pt>
                <c:pt idx="459">
                  <c:v>-13.321993915506329</c:v>
                </c:pt>
                <c:pt idx="460">
                  <c:v>-13.326024154434343</c:v>
                </c:pt>
                <c:pt idx="461">
                  <c:v>-13.329876583847398</c:v>
                </c:pt>
                <c:pt idx="462">
                  <c:v>-13.333558897269137</c:v>
                </c:pt>
                <c:pt idx="463">
                  <c:v>-13.337078468421231</c:v>
                </c:pt>
                <c:pt idx="464">
                  <c:v>-13.340442363381765</c:v>
                </c:pt>
                <c:pt idx="465">
                  <c:v>-13.343657352382222</c:v>
                </c:pt>
                <c:pt idx="466">
                  <c:v>-13.346729921242815</c:v>
                </c:pt>
                <c:pt idx="467">
                  <c:v>-13.349666282449753</c:v>
                </c:pt>
                <c:pt idx="468">
                  <c:v>-13.352472385878084</c:v>
                </c:pt>
                <c:pt idx="469">
                  <c:v>-13.355153929163077</c:v>
                </c:pt>
                <c:pt idx="470">
                  <c:v>-13.357716367727338</c:v>
                </c:pt>
                <c:pt idx="471">
                  <c:v>-13.36016492446708</c:v>
                </c:pt>
                <c:pt idx="472">
                  <c:v>-13.362504599104842</c:v>
                </c:pt>
                <c:pt idx="473">
                  <c:v>-13.364740177215744</c:v>
                </c:pt>
                <c:pt idx="474">
                  <c:v>-13.366876238932655</c:v>
                </c:pt>
                <c:pt idx="475">
                  <c:v>-13.368917167339511</c:v>
                </c:pt>
                <c:pt idx="476">
                  <c:v>-13.370867156557996</c:v>
                </c:pt>
                <c:pt idx="477">
                  <c:v>-13.372730219538404</c:v>
                </c:pt>
                <c:pt idx="478">
                  <c:v>-13.37451019555871</c:v>
                </c:pt>
                <c:pt idx="479">
                  <c:v>-13.376210757443562</c:v>
                </c:pt>
                <c:pt idx="480">
                  <c:v>-13.377835418508164</c:v>
                </c:pt>
                <c:pt idx="481">
                  <c:v>-13.379387539237221</c:v>
                </c:pt>
                <c:pt idx="482">
                  <c:v>-13.38087033370617</c:v>
                </c:pt>
                <c:pt idx="483">
                  <c:v>-13.382286875751181</c:v>
                </c:pt>
                <c:pt idx="484">
                  <c:v>-13.383640104899808</c:v>
                </c:pt>
                <c:pt idx="485">
                  <c:v>-13.384932832065351</c:v>
                </c:pt>
                <c:pt idx="486">
                  <c:v>-13.38616774501612</c:v>
                </c:pt>
                <c:pt idx="487">
                  <c:v>-13.387347413625768</c:v>
                </c:pt>
                <c:pt idx="488">
                  <c:v>-13.388474294912687</c:v>
                </c:pt>
                <c:pt idx="489">
                  <c:v>-13.389550737875</c:v>
                </c:pt>
                <c:pt idx="490">
                  <c:v>-13.390578988129942</c:v>
                </c:pt>
                <c:pt idx="491">
                  <c:v>-13.391561192362831</c:v>
                </c:pt>
                <c:pt idx="492">
                  <c:v>-13.392499402594227</c:v>
                </c:pt>
                <c:pt idx="493">
                  <c:v>-13.393395580269839</c:v>
                </c:pt>
                <c:pt idx="494">
                  <c:v>-13.39425160018269</c:v>
                </c:pt>
                <c:pt idx="495">
                  <c:v>-13.39506925423118</c:v>
                </c:pt>
                <c:pt idx="496">
                  <c:v>-13.395850255020056</c:v>
                </c:pt>
                <c:pt idx="497">
                  <c:v>-13.396596239311725</c:v>
                </c:pt>
                <c:pt idx="498">
                  <c:v>-13.397308771331351</c:v>
                </c:pt>
                <c:pt idx="499">
                  <c:v>-13.39798934593307</c:v>
                </c:pt>
                <c:pt idx="500">
                  <c:v>-13.398639391632397</c:v>
                </c:pt>
                <c:pt idx="501">
                  <c:v>-13.399260273509556</c:v>
                </c:pt>
                <c:pt idx="502">
                  <c:v>-13.399853295989505</c:v>
                </c:pt>
                <c:pt idx="503">
                  <c:v>-13.40041970550385</c:v>
                </c:pt>
                <c:pt idx="504">
                  <c:v>-13.400960693037792</c:v>
                </c:pt>
                <c:pt idx="505">
                  <c:v>-13.401477396569097</c:v>
                </c:pt>
                <c:pt idx="506">
                  <c:v>-13.401970903401237</c:v>
                </c:pt>
                <c:pt idx="507">
                  <c:v>-13.402442252397233</c:v>
                </c:pt>
                <c:pt idx="508">
                  <c:v>-13.402892436115852</c:v>
                </c:pt>
                <c:pt idx="509">
                  <c:v>-13.403322402856286</c:v>
                </c:pt>
                <c:pt idx="510">
                  <c:v>-13.403733058613856</c:v>
                </c:pt>
                <c:pt idx="511">
                  <c:v>-13.404125268951304</c:v>
                </c:pt>
                <c:pt idx="512">
                  <c:v>-13.404499860787949</c:v>
                </c:pt>
                <c:pt idx="513">
                  <c:v>-13.404857624112132</c:v>
                </c:pt>
                <c:pt idx="514">
                  <c:v>-13.405199313617732</c:v>
                </c:pt>
                <c:pt idx="515">
                  <c:v>-13.405525650269922</c:v>
                </c:pt>
                <c:pt idx="516">
                  <c:v>-13.405837322802599</c:v>
                </c:pt>
                <c:pt idx="517">
                  <c:v>-13.406134989149663</c:v>
                </c:pt>
                <c:pt idx="518">
                  <c:v>-13.406419277813974</c:v>
                </c:pt>
                <c:pt idx="519">
                  <c:v>-13.406690789176166</c:v>
                </c:pt>
                <c:pt idx="520">
                  <c:v>-13.406950096745835</c:v>
                </c:pt>
                <c:pt idx="521">
                  <c:v>-13.407197748357662</c:v>
                </c:pt>
                <c:pt idx="522">
                  <c:v>-13.407434267315079</c:v>
                </c:pt>
                <c:pt idx="523">
                  <c:v>-13.407660153483176</c:v>
                </c:pt>
                <c:pt idx="524">
                  <c:v>-13.407875884333665</c:v>
                </c:pt>
                <c:pt idx="525">
                  <c:v>-13.408081915943608</c:v>
                </c:pt>
                <c:pt idx="526">
                  <c:v>-13.408278683950138</c:v>
                </c:pt>
                <c:pt idx="527">
                  <c:v>-13.408466604462319</c:v>
                </c:pt>
                <c:pt idx="528">
                  <c:v>-13.408646074933696</c:v>
                </c:pt>
                <c:pt idx="529">
                  <c:v>-13.408817474995198</c:v>
                </c:pt>
                <c:pt idx="530">
                  <c:v>-13.408981167251493</c:v>
                </c:pt>
                <c:pt idx="531">
                  <c:v>-13.409137498042332</c:v>
                </c:pt>
                <c:pt idx="532">
                  <c:v>-13.409286798169537</c:v>
                </c:pt>
                <c:pt idx="533">
                  <c:v>-13.409429383591965</c:v>
                </c:pt>
                <c:pt idx="534">
                  <c:v>-13.409565556089525</c:v>
                </c:pt>
                <c:pt idx="535">
                  <c:v>-13.409695603897834</c:v>
                </c:pt>
                <c:pt idx="536">
                  <c:v>-13.409819802314297</c:v>
                </c:pt>
                <c:pt idx="537">
                  <c:v>-13.40993841427748</c:v>
                </c:pt>
                <c:pt idx="538">
                  <c:v>-13.410051690920481</c:v>
                </c:pt>
                <c:pt idx="539">
                  <c:v>-13.410159872099976</c:v>
                </c:pt>
                <c:pt idx="540">
                  <c:v>-13.410263186900979</c:v>
                </c:pt>
                <c:pt idx="541">
                  <c:v>-13.410361854120051</c:v>
                </c:pt>
              </c:numCache>
            </c:numRef>
          </c:yVal>
          <c:smooth val="1"/>
          <c:extLst>
            <c:ext xmlns:c16="http://schemas.microsoft.com/office/drawing/2014/chart" uri="{C3380CC4-5D6E-409C-BE32-E72D297353CC}">
              <c16:uniqueId val="{00000000-79CC-43C6-9415-C1FDEEB8D57B}"/>
            </c:ext>
          </c:extLst>
        </c:ser>
        <c:dLbls>
          <c:showLegendKey val="0"/>
          <c:showVal val="0"/>
          <c:showCatName val="0"/>
          <c:showSerName val="0"/>
          <c:showPercent val="0"/>
          <c:showBubbleSize val="0"/>
        </c:dLbls>
        <c:axId val="555344640"/>
        <c:axId val="555346560"/>
      </c:scatterChart>
      <c:scatterChart>
        <c:scatterStyle val="smoothMarker"/>
        <c:varyColors val="0"/>
        <c:ser>
          <c:idx val="1"/>
          <c:order val="1"/>
          <c:spPr>
            <a:ln w="38100">
              <a:solidFill>
                <a:schemeClr val="tx1">
                  <a:lumMod val="95000"/>
                  <a:lumOff val="5000"/>
                </a:schemeClr>
              </a:solidFill>
              <a:prstDash val="sysDash"/>
            </a:ln>
          </c:spPr>
          <c:marker>
            <c:symbol val="none"/>
          </c:marker>
          <c:xVal>
            <c:numRef>
              <c:f>Control_Loop_Tables!$N$19:$N$560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Control_Loop_Tables!$BJ$19:$BJ$560</c:f>
              <c:numCache>
                <c:formatCode>General</c:formatCode>
                <c:ptCount val="542"/>
                <c:pt idx="0">
                  <c:v>88.878103899357058</c:v>
                </c:pt>
                <c:pt idx="1">
                  <c:v>88.852639674131268</c:v>
                </c:pt>
                <c:pt idx="2">
                  <c:v>88.826629297556622</c:v>
                </c:pt>
                <c:pt idx="3">
                  <c:v>88.800063313142502</c:v>
                </c:pt>
                <c:pt idx="4">
                  <c:v>88.772932266258323</c:v>
                </c:pt>
                <c:pt idx="5">
                  <c:v>88.745226718719934</c:v>
                </c:pt>
                <c:pt idx="6">
                  <c:v>88.716937264600332</c:v>
                </c:pt>
                <c:pt idx="7">
                  <c:v>88.688054547336847</c:v>
                </c:pt>
                <c:pt idx="8">
                  <c:v>88.658569278214031</c:v>
                </c:pt>
                <c:pt idx="9">
                  <c:v>88.62847225630064</c:v>
                </c:pt>
                <c:pt idx="10">
                  <c:v>88.597754389924106</c:v>
                </c:pt>
                <c:pt idx="11">
                  <c:v>88.566406719768182</c:v>
                </c:pt>
                <c:pt idx="12">
                  <c:v>88.534420443682464</c:v>
                </c:pt>
                <c:pt idx="13">
                  <c:v>88.501786943293723</c:v>
                </c:pt>
                <c:pt idx="14">
                  <c:v>88.468497812513121</c:v>
                </c:pt>
                <c:pt idx="15">
                  <c:v>88.434544888034921</c:v>
                </c:pt>
                <c:pt idx="16">
                  <c:v>88.399920281921382</c:v>
                </c:pt>
                <c:pt idx="17">
                  <c:v>88.364616416374588</c:v>
                </c:pt>
                <c:pt idx="18">
                  <c:v>88.328626060792715</c:v>
                </c:pt>
                <c:pt idx="19">
                  <c:v>88.29194237120997</c:v>
                </c:pt>
                <c:pt idx="20">
                  <c:v>88.254558932219581</c:v>
                </c:pt>
                <c:pt idx="21">
                  <c:v>88.216469801477032</c:v>
                </c:pt>
                <c:pt idx="22">
                  <c:v>88.177669556879707</c:v>
                </c:pt>
                <c:pt idx="23">
                  <c:v>88.138153346515864</c:v>
                </c:pt>
                <c:pt idx="24">
                  <c:v>88.097916941471397</c:v>
                </c:pt>
                <c:pt idx="25">
                  <c:v>88.056956791578969</c:v>
                </c:pt>
                <c:pt idx="26">
                  <c:v>88.015270084186582</c:v>
                </c:pt>
                <c:pt idx="27">
                  <c:v>87.972854806014254</c:v>
                </c:pt>
                <c:pt idx="28">
                  <c:v>87.929709808160311</c:v>
                </c:pt>
                <c:pt idx="29">
                  <c:v>87.885834874303356</c:v>
                </c:pt>
                <c:pt idx="30">
                  <c:v>87.841230792137409</c:v>
                </c:pt>
                <c:pt idx="31">
                  <c:v>87.795899428057737</c:v>
                </c:pt>
                <c:pt idx="32">
                  <c:v>87.749843805100298</c:v>
                </c:pt>
                <c:pt idx="33">
                  <c:v>87.703068184115708</c:v>
                </c:pt>
                <c:pt idx="34">
                  <c:v>87.655578148135319</c:v>
                </c:pt>
                <c:pt idx="35">
                  <c:v>87.60738068986339</c:v>
                </c:pt>
                <c:pt idx="36">
                  <c:v>87.558484302196732</c:v>
                </c:pt>
                <c:pt idx="37">
                  <c:v>87.508899071645445</c:v>
                </c:pt>
                <c:pt idx="38">
                  <c:v>87.458636774488156</c:v>
                </c:pt>
                <c:pt idx="39">
                  <c:v>87.407710975459906</c:v>
                </c:pt>
                <c:pt idx="40">
                  <c:v>87.356137128727909</c:v>
                </c:pt>
                <c:pt idx="41">
                  <c:v>87.30393268085993</c:v>
                </c:pt>
                <c:pt idx="42">
                  <c:v>87.251117175449025</c:v>
                </c:pt>
                <c:pt idx="43">
                  <c:v>87.197712358993272</c:v>
                </c:pt>
                <c:pt idx="44">
                  <c:v>87.143742287583976</c:v>
                </c:pt>
                <c:pt idx="45">
                  <c:v>87.089233433887117</c:v>
                </c:pt>
                <c:pt idx="46">
                  <c:v>87.034214793841343</c:v>
                </c:pt>
                <c:pt idx="47">
                  <c:v>86.978717992433673</c:v>
                </c:pt>
                <c:pt idx="48">
                  <c:v>86.922777387836604</c:v>
                </c:pt>
                <c:pt idx="49">
                  <c:v>86.866430173130567</c:v>
                </c:pt>
                <c:pt idx="50">
                  <c:v>86.80971647475171</c:v>
                </c:pt>
                <c:pt idx="51">
                  <c:v>86.752679446743016</c:v>
                </c:pt>
                <c:pt idx="52">
                  <c:v>86.695365359805962</c:v>
                </c:pt>
                <c:pt idx="53">
                  <c:v>86.637823684087394</c:v>
                </c:pt>
                <c:pt idx="54">
                  <c:v>86.580107164556978</c:v>
                </c:pt>
                <c:pt idx="55">
                  <c:v>86.522271887778814</c:v>
                </c:pt>
                <c:pt idx="56">
                  <c:v>86.464377338809754</c:v>
                </c:pt>
                <c:pt idx="57">
                  <c:v>86.406486446914599</c:v>
                </c:pt>
                <c:pt idx="58">
                  <c:v>86.348665618735254</c:v>
                </c:pt>
                <c:pt idx="59">
                  <c:v>86.290984757527553</c:v>
                </c:pt>
                <c:pt idx="60">
                  <c:v>86.233517267049436</c:v>
                </c:pt>
                <c:pt idx="61">
                  <c:v>86.176340038682213</c:v>
                </c:pt>
                <c:pt idx="62">
                  <c:v>86.119533420381103</c:v>
                </c:pt>
                <c:pt idx="63">
                  <c:v>86.063181166065803</c:v>
                </c:pt>
                <c:pt idx="64">
                  <c:v>86.007370364128363</c:v>
                </c:pt>
                <c:pt idx="65">
                  <c:v>85.95219134378911</c:v>
                </c:pt>
                <c:pt idx="66">
                  <c:v>85.897737558141031</c:v>
                </c:pt>
                <c:pt idx="67">
                  <c:v>85.844105442831633</c:v>
                </c:pt>
                <c:pt idx="68">
                  <c:v>85.791394249481982</c:v>
                </c:pt>
                <c:pt idx="69">
                  <c:v>85.739705853119375</c:v>
                </c:pt>
                <c:pt idx="70">
                  <c:v>85.689144533094904</c:v>
                </c:pt>
                <c:pt idx="71">
                  <c:v>85.639816727187906</c:v>
                </c:pt>
                <c:pt idx="72">
                  <c:v>85.591830758855224</c:v>
                </c:pt>
                <c:pt idx="73">
                  <c:v>85.545296537860636</c:v>
                </c:pt>
                <c:pt idx="74">
                  <c:v>85.500325234824544</c:v>
                </c:pt>
                <c:pt idx="75">
                  <c:v>85.457028930553307</c:v>
                </c:pt>
                <c:pt idx="76">
                  <c:v>85.41552024134883</c:v>
                </c:pt>
                <c:pt idx="77">
                  <c:v>85.375911921851412</c:v>
                </c:pt>
                <c:pt idx="78">
                  <c:v>85.338316447323351</c:v>
                </c:pt>
                <c:pt idx="79">
                  <c:v>85.302845577644447</c:v>
                </c:pt>
                <c:pt idx="80">
                  <c:v>85.269609905642298</c:v>
                </c:pt>
                <c:pt idx="81">
                  <c:v>85.238718392724678</c:v>
                </c:pt>
                <c:pt idx="82">
                  <c:v>85.210277895109783</c:v>
                </c:pt>
                <c:pt idx="83">
                  <c:v>85.184392684239256</c:v>
                </c:pt>
                <c:pt idx="84">
                  <c:v>85.161163965235261</c:v>
                </c:pt>
                <c:pt idx="85">
                  <c:v>85.140689397479832</c:v>
                </c:pt>
                <c:pt idx="86">
                  <c:v>85.123062621578455</c:v>
                </c:pt>
                <c:pt idx="87">
                  <c:v>85.108372797086801</c:v>
                </c:pt>
                <c:pt idx="88">
                  <c:v>85.096704155452372</c:v>
                </c:pt>
                <c:pt idx="89">
                  <c:v>85.088135572622974</c:v>
                </c:pt>
                <c:pt idx="90">
                  <c:v>85.082740165708117</c:v>
                </c:pt>
                <c:pt idx="91">
                  <c:v>85.080584917947945</c:v>
                </c:pt>
                <c:pt idx="92">
                  <c:v>85.081730336045666</c:v>
                </c:pt>
                <c:pt idx="93">
                  <c:v>85.086230143651164</c:v>
                </c:pt>
                <c:pt idx="94">
                  <c:v>85.094131014446972</c:v>
                </c:pt>
                <c:pt idx="95">
                  <c:v>85.105472347902278</c:v>
                </c:pt>
                <c:pt idx="96">
                  <c:v>85.12028609030078</c:v>
                </c:pt>
                <c:pt idx="97">
                  <c:v>85.138596603170583</c:v>
                </c:pt>
                <c:pt idx="98">
                  <c:v>85.160420580693014</c:v>
                </c:pt>
                <c:pt idx="99">
                  <c:v>85.185767017116447</c:v>
                </c:pt>
                <c:pt idx="100">
                  <c:v>85.21463722461381</c:v>
                </c:pt>
                <c:pt idx="101">
                  <c:v>85.247024901431431</c:v>
                </c:pt>
                <c:pt idx="102">
                  <c:v>85.28291624959752</c:v>
                </c:pt>
                <c:pt idx="103">
                  <c:v>85.322290140870251</c:v>
                </c:pt>
                <c:pt idx="104">
                  <c:v>85.365118329070114</c:v>
                </c:pt>
                <c:pt idx="105">
                  <c:v>85.411365706418479</c:v>
                </c:pt>
                <c:pt idx="106">
                  <c:v>85.460990601031966</c:v>
                </c:pt>
                <c:pt idx="107">
                  <c:v>85.513945112307155</c:v>
                </c:pt>
                <c:pt idx="108">
                  <c:v>85.570175480559499</c:v>
                </c:pt>
                <c:pt idx="109">
                  <c:v>85.629622486984658</c:v>
                </c:pt>
                <c:pt idx="110">
                  <c:v>85.692221879771296</c:v>
                </c:pt>
                <c:pt idx="111">
                  <c:v>85.757904822038682</c:v>
                </c:pt>
                <c:pt idx="112">
                  <c:v>85.82659835715657</c:v>
                </c:pt>
                <c:pt idx="113">
                  <c:v>85.898225886995732</c:v>
                </c:pt>
                <c:pt idx="114">
                  <c:v>85.972707658673045</c:v>
                </c:pt>
                <c:pt idx="115">
                  <c:v>86.049961255464467</c:v>
                </c:pt>
                <c:pt idx="116">
                  <c:v>86.129902087700813</c:v>
                </c:pt>
                <c:pt idx="117">
                  <c:v>86.212443879671071</c:v>
                </c:pt>
                <c:pt idx="118">
                  <c:v>86.297499148797826</c:v>
                </c:pt>
                <c:pt idx="119">
                  <c:v>86.384979673635613</c:v>
                </c:pt>
                <c:pt idx="120">
                  <c:v>86.474796947550189</c:v>
                </c:pt>
                <c:pt idx="121">
                  <c:v>86.566862615277458</c:v>
                </c:pt>
                <c:pt idx="122">
                  <c:v>86.661088889905116</c:v>
                </c:pt>
                <c:pt idx="123">
                  <c:v>86.757388948177763</c:v>
                </c:pt>
                <c:pt idx="124">
                  <c:v>86.855677302387789</c:v>
                </c:pt>
                <c:pt idx="125">
                  <c:v>86.955870147464353</c:v>
                </c:pt>
                <c:pt idx="126">
                  <c:v>87.057885682220387</c:v>
                </c:pt>
                <c:pt idx="127">
                  <c:v>87.161644404046399</c:v>
                </c:pt>
                <c:pt idx="128">
                  <c:v>87.267069376650994</c:v>
                </c:pt>
                <c:pt idx="129">
                  <c:v>87.374086470738291</c:v>
                </c:pt>
                <c:pt idx="130">
                  <c:v>87.482624577776519</c:v>
                </c:pt>
                <c:pt idx="131">
                  <c:v>87.592615797252321</c:v>
                </c:pt>
                <c:pt idx="132">
                  <c:v>87.703995598022857</c:v>
                </c:pt>
                <c:pt idx="133">
                  <c:v>87.816702954550351</c:v>
                </c:pt>
                <c:pt idx="134">
                  <c:v>87.930680458976582</c:v>
                </c:pt>
                <c:pt idx="135">
                  <c:v>88.045874410112972</c:v>
                </c:pt>
                <c:pt idx="136">
                  <c:v>88.162234880535024</c:v>
                </c:pt>
                <c:pt idx="137">
                  <c:v>88.279715763044024</c:v>
                </c:pt>
                <c:pt idx="138">
                  <c:v>88.398274797817422</c:v>
                </c:pt>
                <c:pt idx="139">
                  <c:v>88.517873581608555</c:v>
                </c:pt>
                <c:pt idx="140">
                  <c:v>88.638477560363256</c:v>
                </c:pt>
                <c:pt idx="141">
                  <c:v>88.760056006629995</c:v>
                </c:pt>
                <c:pt idx="142">
                  <c:v>88.882581983111223</c:v>
                </c:pt>
                <c:pt idx="143">
                  <c:v>89.006032293684626</c:v>
                </c:pt>
                <c:pt idx="144">
                  <c:v>89.130387423169438</c:v>
                </c:pt>
                <c:pt idx="145">
                  <c:v>89.255631467069335</c:v>
                </c:pt>
                <c:pt idx="146">
                  <c:v>89.381752052457344</c:v>
                </c:pt>
                <c:pt idx="147">
                  <c:v>89.508740251104172</c:v>
                </c:pt>
                <c:pt idx="148">
                  <c:v>89.63659048588076</c:v>
                </c:pt>
                <c:pt idx="149">
                  <c:v>89.765300431389576</c:v>
                </c:pt>
                <c:pt idx="150">
                  <c:v>89.894870909701282</c:v>
                </c:pt>
                <c:pt idx="151">
                  <c:v>90.025305781999521</c:v>
                </c:pt>
                <c:pt idx="152">
                  <c:v>90.156611836851937</c:v>
                </c:pt>
                <c:pt idx="153">
                  <c:v>90.288798675755444</c:v>
                </c:pt>
                <c:pt idx="154">
                  <c:v>90.42187859652033</c:v>
                </c:pt>
                <c:pt idx="155">
                  <c:v>90.555866474989301</c:v>
                </c:pt>
                <c:pt idx="156">
                  <c:v>90.69077964551218</c:v>
                </c:pt>
                <c:pt idx="157">
                  <c:v>90.826637780529936</c:v>
                </c:pt>
                <c:pt idx="158">
                  <c:v>90.963462769552137</c:v>
                </c:pt>
                <c:pt idx="159">
                  <c:v>91.101278597754856</c:v>
                </c:pt>
                <c:pt idx="160">
                  <c:v>91.240111224361087</c:v>
                </c:pt>
                <c:pt idx="161">
                  <c:v>91.379988460911406</c:v>
                </c:pt>
                <c:pt idx="162">
                  <c:v>91.520939849480357</c:v>
                </c:pt>
                <c:pt idx="163">
                  <c:v>91.662996540843622</c:v>
                </c:pt>
                <c:pt idx="164">
                  <c:v>91.806191172555828</c:v>
                </c:pt>
                <c:pt idx="165">
                  <c:v>91.950557746855196</c:v>
                </c:pt>
                <c:pt idx="166">
                  <c:v>92.096131508270787</c:v>
                </c:pt>
                <c:pt idx="167">
                  <c:v>92.242948820772725</c:v>
                </c:pt>
                <c:pt idx="168">
                  <c:v>92.391047044272113</c:v>
                </c:pt>
                <c:pt idx="169">
                  <c:v>92.540464410243871</c:v>
                </c:pt>
                <c:pt idx="170">
                  <c:v>92.691239896219287</c:v>
                </c:pt>
                <c:pt idx="171">
                  <c:v>92.843413098868766</c:v>
                </c:pt>
                <c:pt idx="172">
                  <c:v>92.997024105373029</c:v>
                </c:pt>
                <c:pt idx="173">
                  <c:v>93.152113362754619</c:v>
                </c:pt>
                <c:pt idx="174">
                  <c:v>93.308721544832167</c:v>
                </c:pt>
                <c:pt idx="175">
                  <c:v>93.466889416434412</c:v>
                </c:pt>
                <c:pt idx="176">
                  <c:v>93.626657694500395</c:v>
                </c:pt>
                <c:pt idx="177">
                  <c:v>93.788066905683095</c:v>
                </c:pt>
                <c:pt idx="178">
                  <c:v>93.951157240058919</c:v>
                </c:pt>
                <c:pt idx="179">
                  <c:v>94.11596840054051</c:v>
                </c:pt>
                <c:pt idx="180">
                  <c:v>94.282539447588093</c:v>
                </c:pt>
                <c:pt idx="181">
                  <c:v>94.450908638806069</c:v>
                </c:pt>
                <c:pt idx="182">
                  <c:v>94.621113263019069</c:v>
                </c:pt>
                <c:pt idx="183">
                  <c:v>94.793189468419399</c:v>
                </c:pt>
                <c:pt idx="184">
                  <c:v>94.967172084385609</c:v>
                </c:pt>
                <c:pt idx="185">
                  <c:v>95.143094436584832</c:v>
                </c:pt>
                <c:pt idx="186">
                  <c:v>95.320988154977982</c:v>
                </c:pt>
                <c:pt idx="187">
                  <c:v>95.500882974371621</c:v>
                </c:pt>
                <c:pt idx="188">
                  <c:v>95.682806527173469</c:v>
                </c:pt>
                <c:pt idx="189">
                  <c:v>95.866784128042752</c:v>
                </c:pt>
                <c:pt idx="190">
                  <c:v>96.052838550148451</c:v>
                </c:pt>
                <c:pt idx="191">
                  <c:v>96.240989792790117</c:v>
                </c:pt>
                <c:pt idx="192">
                  <c:v>96.431254840176365</c:v>
                </c:pt>
                <c:pt idx="193">
                  <c:v>96.623647411200551</c:v>
                </c:pt>
                <c:pt idx="194">
                  <c:v>96.818177700110695</c:v>
                </c:pt>
                <c:pt idx="195">
                  <c:v>97.014852108027924</c:v>
                </c:pt>
                <c:pt idx="196">
                  <c:v>97.213672965340592</c:v>
                </c:pt>
                <c:pt idx="197">
                  <c:v>97.414638245068375</c:v>
                </c:pt>
                <c:pt idx="198">
                  <c:v>97.617741267383892</c:v>
                </c:pt>
                <c:pt idx="199">
                  <c:v>97.822970395565605</c:v>
                </c:pt>
                <c:pt idx="200">
                  <c:v>98.030308723753322</c:v>
                </c:pt>
                <c:pt idx="201">
                  <c:v>98.23973375699461</c:v>
                </c:pt>
                <c:pt idx="202">
                  <c:v>98.451217084180826</c:v>
                </c:pt>
                <c:pt idx="203">
                  <c:v>98.664724044600902</c:v>
                </c:pt>
                <c:pt idx="204">
                  <c:v>98.880213388977367</c:v>
                </c:pt>
                <c:pt idx="205">
                  <c:v>99.097636935987879</c:v>
                </c:pt>
                <c:pt idx="206">
                  <c:v>99.316939225434581</c:v>
                </c:pt>
                <c:pt idx="207">
                  <c:v>99.538057169374284</c:v>
                </c:pt>
                <c:pt idx="208">
                  <c:v>99.760919702692718</c:v>
                </c:pt>
                <c:pt idx="209">
                  <c:v>99.985447434780269</c:v>
                </c:pt>
                <c:pt idx="210">
                  <c:v>100.21155230413028</c:v>
                </c:pt>
                <c:pt idx="211">
                  <c:v>100.43913723787597</c:v>
                </c:pt>
                <c:pt idx="212">
                  <c:v>100.66809581844785</c:v>
                </c:pt>
                <c:pt idx="213">
                  <c:v>100.89831195972094</c:v>
                </c:pt>
                <c:pt idx="214">
                  <c:v>101.12965959519394</c:v>
                </c:pt>
                <c:pt idx="215">
                  <c:v>101.36200238091186</c:v>
                </c:pt>
                <c:pt idx="216">
                  <c:v>101.59519341601528</c:v>
                </c:pt>
                <c:pt idx="217">
                  <c:v>101.82907498393499</c:v>
                </c:pt>
                <c:pt idx="218">
                  <c:v>102.06347831740523</c:v>
                </c:pt>
                <c:pt idx="219">
                  <c:v>102.29822339057853</c:v>
                </c:pt>
                <c:pt idx="220">
                  <c:v>102.53311874162276</c:v>
                </c:pt>
                <c:pt idx="221">
                  <c:v>102.76796132926336</c:v>
                </c:pt>
                <c:pt idx="222">
                  <c:v>103.00253642677004</c:v>
                </c:pt>
                <c:pt idx="223">
                  <c:v>103.23661755690428</c:v>
                </c:pt>
                <c:pt idx="224">
                  <c:v>103.46996647132401</c:v>
                </c:pt>
                <c:pt idx="225">
                  <c:v>103.70233317787437</c:v>
                </c:pt>
                <c:pt idx="226">
                  <c:v>103.93345601909897</c:v>
                </c:pt>
                <c:pt idx="227">
                  <c:v>104.16306180514741</c:v>
                </c:pt>
                <c:pt idx="228">
                  <c:v>104.39086600407128</c:v>
                </c:pt>
                <c:pt idx="229">
                  <c:v>104.61657299225176</c:v>
                </c:pt>
                <c:pt idx="230">
                  <c:v>104.83987636740733</c:v>
                </c:pt>
                <c:pt idx="231">
                  <c:v>105.06045932629596</c:v>
                </c:pt>
                <c:pt idx="232">
                  <c:v>105.27799510882684</c:v>
                </c:pt>
                <c:pt idx="233">
                  <c:v>105.49214750986069</c:v>
                </c:pt>
                <c:pt idx="234">
                  <c:v>105.70257145949884</c:v>
                </c:pt>
                <c:pt idx="235">
                  <c:v>105.90891367212249</c:v>
                </c:pt>
                <c:pt idx="236">
                  <c:v>106.11081336389583</c:v>
                </c:pt>
                <c:pt idx="237">
                  <c:v>106.30790303783689</c:v>
                </c:pt>
                <c:pt idx="238">
                  <c:v>106.49980933494518</c:v>
                </c:pt>
                <c:pt idx="239">
                  <c:v>106.68615394923211</c:v>
                </c:pt>
                <c:pt idx="240">
                  <c:v>106.86655460384334</c:v>
                </c:pt>
                <c:pt idx="241">
                  <c:v>107.04062608480906</c:v>
                </c:pt>
                <c:pt idx="242">
                  <c:v>107.20798132830416</c:v>
                </c:pt>
                <c:pt idx="243">
                  <c:v>107.36823255666147</c:v>
                </c:pt>
                <c:pt idx="244">
                  <c:v>107.52099245776608</c:v>
                </c:pt>
                <c:pt idx="245">
                  <c:v>107.66587540187639</c:v>
                </c:pt>
                <c:pt idx="246">
                  <c:v>107.80249868937791</c:v>
                </c:pt>
                <c:pt idx="247">
                  <c:v>107.93048382247488</c:v>
                </c:pt>
                <c:pt idx="248">
                  <c:v>108.04945779339356</c:v>
                </c:pt>
                <c:pt idx="249">
                  <c:v>108.1590543813015</c:v>
                </c:pt>
                <c:pt idx="250">
                  <c:v>108.25891544983288</c:v>
                </c:pt>
                <c:pt idx="251">
                  <c:v>108.34869223688668</c:v>
                </c:pt>
                <c:pt idx="252">
                  <c:v>108.4280466282198</c:v>
                </c:pt>
                <c:pt idx="253">
                  <c:v>108.49665240627264</c:v>
                </c:pt>
                <c:pt idx="254">
                  <c:v>108.55419646569051</c:v>
                </c:pt>
                <c:pt idx="255">
                  <c:v>108.60037998709196</c:v>
                </c:pt>
                <c:pt idx="256">
                  <c:v>108.6349195608143</c:v>
                </c:pt>
                <c:pt idx="257">
                  <c:v>108.65754825263008</c:v>
                </c:pt>
                <c:pt idx="258">
                  <c:v>108.66801660375205</c:v>
                </c:pt>
                <c:pt idx="259">
                  <c:v>108.66609355786022</c:v>
                </c:pt>
                <c:pt idx="260">
                  <c:v>108.65156730837161</c:v>
                </c:pt>
                <c:pt idx="261">
                  <c:v>108.62424605968661</c:v>
                </c:pt>
                <c:pt idx="262">
                  <c:v>108.58395869679021</c:v>
                </c:pt>
                <c:pt idx="263">
                  <c:v>108.5305553581907</c:v>
                </c:pt>
                <c:pt idx="264">
                  <c:v>108.4639079079214</c:v>
                </c:pt>
                <c:pt idx="265">
                  <c:v>108.38391030303409</c:v>
                </c:pt>
                <c:pt idx="266">
                  <c:v>108.29047885380818</c:v>
                </c:pt>
                <c:pt idx="267">
                  <c:v>108.18355237467513</c:v>
                </c:pt>
                <c:pt idx="268">
                  <c:v>108.06309222468575</c:v>
                </c:pt>
                <c:pt idx="269">
                  <c:v>107.92908223716492</c:v>
                </c:pt>
                <c:pt idx="270">
                  <c:v>107.78152853902296</c:v>
                </c:pt>
                <c:pt idx="271">
                  <c:v>107.62045926102751</c:v>
                </c:pt>
                <c:pt idx="272">
                  <c:v>107.44592414114251</c:v>
                </c:pt>
                <c:pt idx="273">
                  <c:v>107.25799402384276</c:v>
                </c:pt>
                <c:pt idx="274">
                  <c:v>107.05676025908382</c:v>
                </c:pt>
                <c:pt idx="275">
                  <c:v>106.84233400534234</c:v>
                </c:pt>
                <c:pt idx="276">
                  <c:v>106.61484544184655</c:v>
                </c:pt>
                <c:pt idx="277">
                  <c:v>106.37444289576672</c:v>
                </c:pt>
                <c:pt idx="278">
                  <c:v>106.12129189074332</c:v>
                </c:pt>
                <c:pt idx="279">
                  <c:v>105.85557412367403</c:v>
                </c:pt>
                <c:pt idx="280">
                  <c:v>105.57748637715297</c:v>
                </c:pt>
                <c:pt idx="281">
                  <c:v>105.28723937538717</c:v>
                </c:pt>
                <c:pt idx="282">
                  <c:v>104.98505659173078</c:v>
                </c:pt>
                <c:pt idx="283">
                  <c:v>104.67117301625552</c:v>
                </c:pt>
                <c:pt idx="284">
                  <c:v>104.34583389195247</c:v>
                </c:pt>
                <c:pt idx="285">
                  <c:v>104.00929342825803</c:v>
                </c:pt>
                <c:pt idx="286">
                  <c:v>103.66181350061797</c:v>
                </c:pt>
                <c:pt idx="287">
                  <c:v>103.30366234473595</c:v>
                </c:pt>
                <c:pt idx="288">
                  <c:v>102.93511325401192</c:v>
                </c:pt>
                <c:pt idx="289">
                  <c:v>102.55644328844907</c:v>
                </c:pt>
                <c:pt idx="290">
                  <c:v>102.16793200301007</c:v>
                </c:pt>
                <c:pt idx="291">
                  <c:v>101.76986020304862</c:v>
                </c:pt>
                <c:pt idx="292">
                  <c:v>101.36250873399172</c:v>
                </c:pt>
                <c:pt idx="293">
                  <c:v>100.94615731199249</c:v>
                </c:pt>
                <c:pt idx="294">
                  <c:v>100.52108340170921</c:v>
                </c:pt>
                <c:pt idx="295">
                  <c:v>100.08756114681678</c:v>
                </c:pt>
                <c:pt idx="296">
                  <c:v>99.645860358240057</c:v>
                </c:pt>
                <c:pt idx="297">
                  <c:v>99.196245564469635</c:v>
                </c:pt>
                <c:pt idx="298">
                  <c:v>98.738975127682409</c:v>
                </c:pt>
                <c:pt idx="299">
                  <c:v>98.274300428748148</c:v>
                </c:pt>
                <c:pt idx="300">
                  <c:v>97.802465123541637</c:v>
                </c:pt>
                <c:pt idx="301">
                  <c:v>97.323704472375098</c:v>
                </c:pt>
                <c:pt idx="302">
                  <c:v>96.838244743731181</c:v>
                </c:pt>
                <c:pt idx="303">
                  <c:v>96.346302692901787</c:v>
                </c:pt>
                <c:pt idx="304">
                  <c:v>95.848085115584169</c:v>
                </c:pt>
                <c:pt idx="305">
                  <c:v>95.343788475965823</c:v>
                </c:pt>
                <c:pt idx="306">
                  <c:v>94.833598608354961</c:v>
                </c:pt>
                <c:pt idx="307">
                  <c:v>94.317690490983978</c:v>
                </c:pt>
                <c:pt idx="308">
                  <c:v>93.796228090223707</c:v>
                </c:pt>
                <c:pt idx="309">
                  <c:v>93.269364273115485</c:v>
                </c:pt>
                <c:pt idx="310">
                  <c:v>92.737240785830934</c:v>
                </c:pt>
                <c:pt idx="311">
                  <c:v>92.199988295431979</c:v>
                </c:pt>
                <c:pt idx="312">
                  <c:v>91.657726492107386</c:v>
                </c:pt>
                <c:pt idx="313">
                  <c:v>91.110564248904993</c:v>
                </c:pt>
                <c:pt idx="314">
                  <c:v>90.558599835876223</c:v>
                </c:pt>
                <c:pt idx="315">
                  <c:v>90.00192118546849</c:v>
                </c:pt>
                <c:pt idx="316">
                  <c:v>89.440606205969004</c:v>
                </c:pt>
                <c:pt idx="317">
                  <c:v>88.874723139799627</c:v>
                </c:pt>
                <c:pt idx="318">
                  <c:v>88.304330963474712</c:v>
                </c:pt>
                <c:pt idx="319">
                  <c:v>87.729479826092827</c:v>
                </c:pt>
                <c:pt idx="320">
                  <c:v>87.150211523280959</c:v>
                </c:pt>
                <c:pt idx="321">
                  <c:v>86.566560003603328</c:v>
                </c:pt>
                <c:pt idx="322">
                  <c:v>85.978551904530377</c:v>
                </c:pt>
                <c:pt idx="323">
                  <c:v>85.386207115159849</c:v>
                </c:pt>
                <c:pt idx="324">
                  <c:v>84.789539362988165</c:v>
                </c:pt>
                <c:pt idx="325">
                  <c:v>84.188556822132895</c:v>
                </c:pt>
                <c:pt idx="326">
                  <c:v>83.583262740500842</c:v>
                </c:pt>
                <c:pt idx="327">
                  <c:v>82.973656083495186</c:v>
                </c:pt>
                <c:pt idx="328">
                  <c:v>82.35973219194517</c:v>
                </c:pt>
                <c:pt idx="329">
                  <c:v>81.741483452005113</c:v>
                </c:pt>
                <c:pt idx="330">
                  <c:v>81.118899974854259</c:v>
                </c:pt>
                <c:pt idx="331">
                  <c:v>80.49197028405797</c:v>
                </c:pt>
                <c:pt idx="332">
                  <c:v>79.860682008511375</c:v>
                </c:pt>
                <c:pt idx="333">
                  <c:v>79.225022578886211</c:v>
                </c:pt>
                <c:pt idx="334">
                  <c:v>78.584979925528799</c:v>
                </c:pt>
                <c:pt idx="335">
                  <c:v>77.940543175735215</c:v>
                </c:pt>
                <c:pt idx="336">
                  <c:v>77.291703348314854</c:v>
                </c:pt>
                <c:pt idx="337">
                  <c:v>76.638454043313075</c:v>
                </c:pt>
                <c:pt idx="338">
                  <c:v>75.980792124712778</c:v>
                </c:pt>
                <c:pt idx="339">
                  <c:v>75.31871839387972</c:v>
                </c:pt>
                <c:pt idx="340">
                  <c:v>74.652238251437396</c:v>
                </c:pt>
                <c:pt idx="341">
                  <c:v>73.981362345183612</c:v>
                </c:pt>
                <c:pt idx="342">
                  <c:v>73.306107201576026</c:v>
                </c:pt>
                <c:pt idx="343">
                  <c:v>72.626495838229303</c:v>
                </c:pt>
                <c:pt idx="344">
                  <c:v>71.942558354779834</c:v>
                </c:pt>
                <c:pt idx="345">
                  <c:v>71.254332499388923</c:v>
                </c:pt>
                <c:pt idx="346">
                  <c:v>70.56186420809189</c:v>
                </c:pt>
                <c:pt idx="347">
                  <c:v>69.865208114127839</c:v>
                </c:pt>
                <c:pt idx="348">
                  <c:v>69.164428024338633</c:v>
                </c:pt>
                <c:pt idx="349">
                  <c:v>68.459597359698506</c:v>
                </c:pt>
                <c:pt idx="350">
                  <c:v>67.75079955703066</c:v>
                </c:pt>
                <c:pt idx="351">
                  <c:v>67.038128428975185</c:v>
                </c:pt>
                <c:pt idx="352">
                  <c:v>66.321688479334568</c:v>
                </c:pt>
                <c:pt idx="353">
                  <c:v>65.601595170992752</c:v>
                </c:pt>
                <c:pt idx="354">
                  <c:v>64.877975143722367</c:v>
                </c:pt>
                <c:pt idx="355">
                  <c:v>64.150966379355083</c:v>
                </c:pt>
                <c:pt idx="356">
                  <c:v>63.420718311968969</c:v>
                </c:pt>
                <c:pt idx="357">
                  <c:v>62.687391880996834</c:v>
                </c:pt>
                <c:pt idx="358">
                  <c:v>61.951159525423684</c:v>
                </c:pt>
                <c:pt idx="359">
                  <c:v>61.212205117559549</c:v>
                </c:pt>
                <c:pt idx="360">
                  <c:v>60.470723835233734</c:v>
                </c:pt>
                <c:pt idx="361">
                  <c:v>59.726921971645993</c:v>
                </c:pt>
                <c:pt idx="362">
                  <c:v>58.981016682538176</c:v>
                </c:pt>
                <c:pt idx="363">
                  <c:v>58.233235670813329</c:v>
                </c:pt>
                <c:pt idx="364">
                  <c:v>57.48381680920059</c:v>
                </c:pt>
                <c:pt idx="365">
                  <c:v>56.733007702093033</c:v>
                </c:pt>
                <c:pt idx="366">
                  <c:v>55.98106518817044</c:v>
                </c:pt>
                <c:pt idx="367">
                  <c:v>55.228254785976233</c:v>
                </c:pt>
                <c:pt idx="368">
                  <c:v>54.474850085115015</c:v>
                </c:pt>
                <c:pt idx="369">
                  <c:v>53.721132086272341</c:v>
                </c:pt>
                <c:pt idx="370">
                  <c:v>52.967388493731676</c:v>
                </c:pt>
                <c:pt idx="371">
                  <c:v>52.213912964558766</c:v>
                </c:pt>
                <c:pt idx="372">
                  <c:v>51.461004319035247</c:v>
                </c:pt>
                <c:pt idx="373">
                  <c:v>50.708965717339169</c:v>
                </c:pt>
                <c:pt idx="374">
                  <c:v>49.958103807794899</c:v>
                </c:pt>
                <c:pt idx="375">
                  <c:v>49.208727852321736</c:v>
                </c:pt>
                <c:pt idx="376">
                  <c:v>48.461148834924778</c:v>
                </c:pt>
                <c:pt idx="377">
                  <c:v>47.71567855924139</c:v>
                </c:pt>
                <c:pt idx="378">
                  <c:v>46.972628741248585</c:v>
                </c:pt>
                <c:pt idx="379">
                  <c:v>46.232310103256779</c:v>
                </c:pt>
                <c:pt idx="380">
                  <c:v>45.495031475267517</c:v>
                </c:pt>
                <c:pt idx="381">
                  <c:v>44.761098909658969</c:v>
                </c:pt>
                <c:pt idx="382">
                  <c:v>44.030814814963598</c:v>
                </c:pt>
                <c:pt idx="383">
                  <c:v>43.304477114256457</c:v>
                </c:pt>
                <c:pt idx="384">
                  <c:v>42.582378433365818</c:v>
                </c:pt>
                <c:pt idx="385">
                  <c:v>41.864805323733329</c:v>
                </c:pt>
                <c:pt idx="386">
                  <c:v>41.152037524348238</c:v>
                </c:pt>
                <c:pt idx="387">
                  <c:v>40.444347266722332</c:v>
                </c:pt>
                <c:pt idx="388">
                  <c:v>39.741998626373217</c:v>
                </c:pt>
                <c:pt idx="389">
                  <c:v>39.045246923782521</c:v>
                </c:pt>
                <c:pt idx="390">
                  <c:v>38.354338177257361</c:v>
                </c:pt>
                <c:pt idx="391">
                  <c:v>37.669508609584248</c:v>
                </c:pt>
                <c:pt idx="392">
                  <c:v>36.990984209838629</c:v>
                </c:pt>
                <c:pt idx="393">
                  <c:v>36.318980351167212</c:v>
                </c:pt>
                <c:pt idx="394">
                  <c:v>35.653701464865222</c:v>
                </c:pt>
                <c:pt idx="395">
                  <c:v>34.995340770561725</c:v>
                </c:pt>
                <c:pt idx="396">
                  <c:v>34.344080061873179</c:v>
                </c:pt>
                <c:pt idx="397">
                  <c:v>33.700089546453185</c:v>
                </c:pt>
                <c:pt idx="398">
                  <c:v>33.063527738959948</c:v>
                </c:pt>
                <c:pt idx="399">
                  <c:v>32.434541405124463</c:v>
                </c:pt>
                <c:pt idx="400">
                  <c:v>31.813265554774588</c:v>
                </c:pt>
                <c:pt idx="401">
                  <c:v>31.199823481406579</c:v>
                </c:pt>
                <c:pt idx="402">
                  <c:v>30.594326845665769</c:v>
                </c:pt>
                <c:pt idx="403">
                  <c:v>29.99687579991615</c:v>
                </c:pt>
                <c:pt idx="404">
                  <c:v>29.407559150932904</c:v>
                </c:pt>
                <c:pt idx="405">
                  <c:v>28.826454557659833</c:v>
                </c:pt>
                <c:pt idx="406">
                  <c:v>28.253628760900117</c:v>
                </c:pt>
                <c:pt idx="407">
                  <c:v>27.689137841793709</c:v>
                </c:pt>
                <c:pt idx="408">
                  <c:v>27.13302750593197</c:v>
                </c:pt>
                <c:pt idx="409">
                  <c:v>26.58533339000909</c:v>
                </c:pt>
                <c:pt idx="410">
                  <c:v>26.046081387962086</c:v>
                </c:pt>
                <c:pt idx="411">
                  <c:v>25.515287993649487</c:v>
                </c:pt>
                <c:pt idx="412">
                  <c:v>24.992960657221793</c:v>
                </c:pt>
                <c:pt idx="413">
                  <c:v>24.479098152464413</c:v>
                </c:pt>
                <c:pt idx="414">
                  <c:v>23.973690952530205</c:v>
                </c:pt>
                <c:pt idx="415">
                  <c:v>23.476721611635924</c:v>
                </c:pt>
                <c:pt idx="416">
                  <c:v>22.988165150445763</c:v>
                </c:pt>
                <c:pt idx="417">
                  <c:v>22.507989443035747</c:v>
                </c:pt>
                <c:pt idx="418">
                  <c:v>22.036155603496972</c:v>
                </c:pt>
                <c:pt idx="419">
                  <c:v>21.572618370400733</c:v>
                </c:pt>
                <c:pt idx="420">
                  <c:v>21.117326487519751</c:v>
                </c:pt>
                <c:pt idx="421">
                  <c:v>20.670223079357044</c:v>
                </c:pt>
                <c:pt idx="422">
                  <c:v>20.231246020199421</c:v>
                </c:pt>
                <c:pt idx="423">
                  <c:v>19.800328295557339</c:v>
                </c:pt>
                <c:pt idx="424">
                  <c:v>19.3773983550137</c:v>
                </c:pt>
                <c:pt idx="425">
                  <c:v>18.962380455627819</c:v>
                </c:pt>
                <c:pt idx="426">
                  <c:v>18.555194995186881</c:v>
                </c:pt>
                <c:pt idx="427">
                  <c:v>18.155758834714362</c:v>
                </c:pt>
                <c:pt idx="428">
                  <c:v>17.763985609761242</c:v>
                </c:pt>
                <c:pt idx="429">
                  <c:v>17.379786030112744</c:v>
                </c:pt>
                <c:pt idx="430">
                  <c:v>17.003068167647395</c:v>
                </c:pt>
                <c:pt idx="431">
                  <c:v>16.63373773216232</c:v>
                </c:pt>
                <c:pt idx="432">
                  <c:v>16.271698335077755</c:v>
                </c:pt>
                <c:pt idx="433">
                  <c:v>15.916851740989173</c:v>
                </c:pt>
                <c:pt idx="434">
                  <c:v>15.569098107117854</c:v>
                </c:pt>
                <c:pt idx="435">
                  <c:v>15.228336210753834</c:v>
                </c:pt>
                <c:pt idx="436">
                  <c:v>14.894463664851017</c:v>
                </c:pt>
                <c:pt idx="437">
                  <c:v>14.567377121967281</c:v>
                </c:pt>
                <c:pt idx="438">
                  <c:v>14.246972466787746</c:v>
                </c:pt>
                <c:pt idx="439">
                  <c:v>13.933144997499557</c:v>
                </c:pt>
                <c:pt idx="440">
                  <c:v>13.625789596315339</c:v>
                </c:pt>
                <c:pt idx="441">
                  <c:v>13.32480088946426</c:v>
                </c:pt>
                <c:pt idx="442">
                  <c:v>13.030073396987111</c:v>
                </c:pt>
                <c:pt idx="443">
                  <c:v>12.74150167268958</c:v>
                </c:pt>
                <c:pt idx="444">
                  <c:v>12.458980434611586</c:v>
                </c:pt>
                <c:pt idx="445">
                  <c:v>12.182404686385736</c:v>
                </c:pt>
                <c:pt idx="446">
                  <c:v>11.911669829855153</c:v>
                </c:pt>
                <c:pt idx="447">
                  <c:v>11.64667176932752</c:v>
                </c:pt>
                <c:pt idx="448">
                  <c:v>11.387307007837601</c:v>
                </c:pt>
                <c:pt idx="449">
                  <c:v>11.133472735791525</c:v>
                </c:pt>
                <c:pt idx="450">
                  <c:v>10.885066912358157</c:v>
                </c:pt>
                <c:pt idx="451">
                  <c:v>10.64198833996867</c:v>
                </c:pt>
                <c:pt idx="452">
                  <c:v>10.404136732279234</c:v>
                </c:pt>
                <c:pt idx="453">
                  <c:v>10.17141277593965</c:v>
                </c:pt>
                <c:pt idx="454">
                  <c:v>9.9437181865074162</c:v>
                </c:pt>
                <c:pt idx="455">
                  <c:v>9.7209557588294508</c:v>
                </c:pt>
                <c:pt idx="456">
                  <c:v>9.5030294122107453</c:v>
                </c:pt>
                <c:pt idx="457">
                  <c:v>9.2898442306730402</c:v>
                </c:pt>
                <c:pt idx="458">
                  <c:v>9.0813064985963745</c:v>
                </c:pt>
                <c:pt idx="459">
                  <c:v>8.8773237320282874</c:v>
                </c:pt>
                <c:pt idx="460">
                  <c:v>8.6778047059288834</c:v>
                </c:pt>
                <c:pt idx="461">
                  <c:v>8.4826594776123247</c:v>
                </c:pt>
                <c:pt idx="462">
                  <c:v>8.2917994066321832</c:v>
                </c:pt>
                <c:pt idx="463">
                  <c:v>8.1051371713475397</c:v>
                </c:pt>
                <c:pt idx="464">
                  <c:v>7.9225867823938092</c:v>
                </c:pt>
                <c:pt idx="465">
                  <c:v>7.7440635932745518</c:v>
                </c:pt>
                <c:pt idx="466">
                  <c:v>7.569484308275614</c:v>
                </c:pt>
                <c:pt idx="467">
                  <c:v>7.398766987896245</c:v>
                </c:pt>
                <c:pt idx="468">
                  <c:v>7.231831051979964</c:v>
                </c:pt>
                <c:pt idx="469">
                  <c:v>7.0685972807170581</c:v>
                </c:pt>
                <c:pt idx="470">
                  <c:v>6.9089878136837868</c:v>
                </c:pt>
                <c:pt idx="471">
                  <c:v>6.7529261470720021</c:v>
                </c:pt>
                <c:pt idx="472">
                  <c:v>6.6003371292543385</c:v>
                </c:pt>
                <c:pt idx="473">
                  <c:v>6.4511469548234537</c:v>
                </c:pt>
                <c:pt idx="474">
                  <c:v>6.3052831572326289</c:v>
                </c:pt>
                <c:pt idx="475">
                  <c:v>6.1626746001606669</c:v>
                </c:pt>
                <c:pt idx="476">
                  <c:v>6.0232514677135702</c:v>
                </c:pt>
                <c:pt idx="477">
                  <c:v>5.8869452535711613</c:v>
                </c:pt>
                <c:pt idx="478">
                  <c:v>5.7536887491771198</c:v>
                </c:pt>
                <c:pt idx="479">
                  <c:v>5.6234160310681176</c:v>
                </c:pt>
                <c:pt idx="480">
                  <c:v>5.4960624474276587</c:v>
                </c:pt>
                <c:pt idx="481">
                  <c:v>5.3715646039481548</c:v>
                </c:pt>
                <c:pt idx="482">
                  <c:v>5.2498603490768749</c:v>
                </c:pt>
                <c:pt idx="483">
                  <c:v>5.1308887587165701</c:v>
                </c:pt>
                <c:pt idx="484">
                  <c:v>5.0145901204486787</c:v>
                </c:pt>
                <c:pt idx="485">
                  <c:v>4.9009059173393146</c:v>
                </c:pt>
                <c:pt idx="486">
                  <c:v>4.7897788113861228</c:v>
                </c:pt>
                <c:pt idx="487">
                  <c:v>4.6811526266594958</c:v>
                </c:pt>
                <c:pt idx="488">
                  <c:v>4.5749723321872544</c:v>
                </c:pt>
                <c:pt idx="489">
                  <c:v>4.4711840246288439</c:v>
                </c:pt>
                <c:pt idx="490">
                  <c:v>4.3697349107811707</c:v>
                </c:pt>
                <c:pt idx="491">
                  <c:v>4.2705732899557685</c:v>
                </c:pt>
                <c:pt idx="492">
                  <c:v>4.1736485362626823</c:v>
                </c:pt>
                <c:pt idx="493">
                  <c:v>4.0789110808350584</c:v>
                </c:pt>
                <c:pt idx="494">
                  <c:v>3.9863123940252536</c:v>
                </c:pt>
                <c:pt idx="495">
                  <c:v>3.8958049675995428</c:v>
                </c:pt>
                <c:pt idx="496">
                  <c:v>3.8073422969587094</c:v>
                </c:pt>
                <c:pt idx="497">
                  <c:v>3.7208788634072656</c:v>
                </c:pt>
                <c:pt idx="498">
                  <c:v>3.6363701164929383</c:v>
                </c:pt>
                <c:pt idx="499">
                  <c:v>3.5537724564370161</c:v>
                </c:pt>
                <c:pt idx="500">
                  <c:v>3.4730432166722323</c:v>
                </c:pt>
                <c:pt idx="501">
                  <c:v>3.3941406465058326</c:v>
                </c:pt>
                <c:pt idx="502">
                  <c:v>3.3170238939212324</c:v>
                </c:pt>
                <c:pt idx="503">
                  <c:v>3.2416529885327341</c:v>
                </c:pt>
                <c:pt idx="504">
                  <c:v>3.1679888247045938</c:v>
                </c:pt>
                <c:pt idx="505">
                  <c:v>3.0959931448453295</c:v>
                </c:pt>
                <c:pt idx="506">
                  <c:v>3.0256285228869273</c:v>
                </c:pt>
                <c:pt idx="507">
                  <c:v>2.9568583479572896</c:v>
                </c:pt>
                <c:pt idx="508">
                  <c:v>2.8896468082532083</c:v>
                </c:pt>
                <c:pt idx="509">
                  <c:v>2.8239588751212579</c:v>
                </c:pt>
                <c:pt idx="510">
                  <c:v>2.7597602873510163</c:v>
                </c:pt>
                <c:pt idx="511">
                  <c:v>2.6970175356866259</c:v>
                </c:pt>
                <c:pt idx="512">
                  <c:v>2.6356978475603023</c:v>
                </c:pt>
                <c:pt idx="513">
                  <c:v>2.5757691720512264</c:v>
                </c:pt>
                <c:pt idx="514">
                  <c:v>2.517200165073008</c:v>
                </c:pt>
                <c:pt idx="515">
                  <c:v>2.4599601747916346</c:v>
                </c:pt>
                <c:pt idx="516">
                  <c:v>2.4040192272759606</c:v>
                </c:pt>
                <c:pt idx="517">
                  <c:v>2.3493480123816264</c:v>
                </c:pt>
                <c:pt idx="518">
                  <c:v>2.2959178698694092</c:v>
                </c:pt>
                <c:pt idx="519">
                  <c:v>2.2437007757585996</c:v>
                </c:pt>
                <c:pt idx="520">
                  <c:v>2.1926693289146915</c:v>
                </c:pt>
                <c:pt idx="521">
                  <c:v>2.1427967378718984</c:v>
                </c:pt>
                <c:pt idx="522">
                  <c:v>2.0940568078892108</c:v>
                </c:pt>
                <c:pt idx="523">
                  <c:v>2.0464239282393089</c:v>
                </c:pt>
                <c:pt idx="524">
                  <c:v>1.9998730597289862</c:v>
                </c:pt>
                <c:pt idx="525">
                  <c:v>1.9543797224496153</c:v>
                </c:pt>
                <c:pt idx="526">
                  <c:v>1.9099199837563869</c:v>
                </c:pt>
                <c:pt idx="527">
                  <c:v>1.8664704464735531</c:v>
                </c:pt>
                <c:pt idx="528">
                  <c:v>1.8240082373247342</c:v>
                </c:pt>
                <c:pt idx="529">
                  <c:v>1.7825109955850025</c:v>
                </c:pt>
                <c:pt idx="530">
                  <c:v>1.7419568619533772</c:v>
                </c:pt>
                <c:pt idx="531">
                  <c:v>1.7023244676425036</c:v>
                </c:pt>
                <c:pt idx="532">
                  <c:v>1.6635929236834699</c:v>
                </c:pt>
                <c:pt idx="533">
                  <c:v>1.6257418104425507</c:v>
                </c:pt>
                <c:pt idx="534">
                  <c:v>1.5887511673477344</c:v>
                </c:pt>
                <c:pt idx="535">
                  <c:v>1.5526014828216268</c:v>
                </c:pt>
                <c:pt idx="536">
                  <c:v>1.5172736844182806</c:v>
                </c:pt>
                <c:pt idx="537">
                  <c:v>1.4827491291606505</c:v>
                </c:pt>
                <c:pt idx="538">
                  <c:v>1.4490095940758889</c:v>
                </c:pt>
                <c:pt idx="539">
                  <c:v>1.4160372669253802</c:v>
                </c:pt>
                <c:pt idx="540">
                  <c:v>1.3838147371265175</c:v>
                </c:pt>
                <c:pt idx="541">
                  <c:v>1.3523249868630005</c:v>
                </c:pt>
              </c:numCache>
            </c:numRef>
          </c:yVal>
          <c:smooth val="1"/>
          <c:extLst>
            <c:ext xmlns:c16="http://schemas.microsoft.com/office/drawing/2014/chart" uri="{C3380CC4-5D6E-409C-BE32-E72D297353CC}">
              <c16:uniqueId val="{00000001-79CC-43C6-9415-C1FDEEB8D57B}"/>
            </c:ext>
          </c:extLst>
        </c:ser>
        <c:dLbls>
          <c:showLegendKey val="0"/>
          <c:showVal val="0"/>
          <c:showCatName val="0"/>
          <c:showSerName val="0"/>
          <c:showPercent val="0"/>
          <c:showBubbleSize val="0"/>
        </c:dLbls>
        <c:axId val="555497728"/>
        <c:axId val="555496192"/>
      </c:scatterChart>
      <c:valAx>
        <c:axId val="555344640"/>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555346560"/>
        <c:crosses val="autoZero"/>
        <c:crossBetween val="midCat"/>
      </c:valAx>
      <c:valAx>
        <c:axId val="555346560"/>
        <c:scaling>
          <c:orientation val="minMax"/>
          <c:max val="2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a:solidFill>
                  <a:srgbClr val="FF0000"/>
                </a:solidFill>
              </a:defRPr>
            </a:pPr>
            <a:endParaRPr lang="en-US"/>
          </a:p>
        </c:txPr>
        <c:crossAx val="555344640"/>
        <c:crosses val="autoZero"/>
        <c:crossBetween val="midCat"/>
        <c:majorUnit val="20"/>
        <c:minorUnit val="10"/>
      </c:valAx>
      <c:valAx>
        <c:axId val="555496192"/>
        <c:scaling>
          <c:orientation val="minMax"/>
          <c:max val="180"/>
          <c:min val="-180"/>
        </c:scaling>
        <c:delete val="0"/>
        <c:axPos val="r"/>
        <c:numFmt formatCode="General" sourceLinked="1"/>
        <c:majorTickMark val="out"/>
        <c:minorTickMark val="none"/>
        <c:tickLblPos val="nextTo"/>
        <c:txPr>
          <a:bodyPr/>
          <a:lstStyle/>
          <a:p>
            <a:pPr>
              <a:defRPr>
                <a:solidFill>
                  <a:schemeClr val="tx1">
                    <a:lumMod val="95000"/>
                    <a:lumOff val="5000"/>
                  </a:schemeClr>
                </a:solidFill>
              </a:defRPr>
            </a:pPr>
            <a:endParaRPr lang="en-US"/>
          </a:p>
        </c:txPr>
        <c:crossAx val="555497728"/>
        <c:crosses val="max"/>
        <c:crossBetween val="midCat"/>
        <c:majorUnit val="90"/>
        <c:minorUnit val="45"/>
      </c:valAx>
      <c:valAx>
        <c:axId val="555497728"/>
        <c:scaling>
          <c:logBase val="10"/>
          <c:orientation val="minMax"/>
        </c:scaling>
        <c:delete val="1"/>
        <c:axPos val="b"/>
        <c:numFmt formatCode="0.00" sourceLinked="1"/>
        <c:majorTickMark val="out"/>
        <c:minorTickMark val="none"/>
        <c:tickLblPos val="nextTo"/>
        <c:crossAx val="555496192"/>
        <c:crosses val="autoZero"/>
        <c:crossBetween val="midCat"/>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Total Control Loop Transfer Function</a:t>
            </a:r>
          </a:p>
        </c:rich>
      </c:tx>
      <c:overlay val="0"/>
    </c:title>
    <c:autoTitleDeleted val="0"/>
    <c:plotArea>
      <c:layout/>
      <c:scatterChart>
        <c:scatterStyle val="smoothMarker"/>
        <c:varyColors val="0"/>
        <c:ser>
          <c:idx val="0"/>
          <c:order val="0"/>
          <c:spPr>
            <a:ln w="38100">
              <a:solidFill>
                <a:srgbClr val="FF0000"/>
              </a:solidFill>
            </a:ln>
          </c:spPr>
          <c:marker>
            <c:symbol val="none"/>
          </c:marker>
          <c:xVal>
            <c:numRef>
              <c:f>Control_Loop_Tables!$N$19:$N$560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Control_Loop_Tables!$BK$19:$BK$560</c:f>
              <c:numCache>
                <c:formatCode>General</c:formatCode>
                <c:ptCount val="542"/>
                <c:pt idx="0">
                  <c:v>50.891258520351769</c:v>
                </c:pt>
                <c:pt idx="1">
                  <c:v>50.68694417013706</c:v>
                </c:pt>
                <c:pt idx="2">
                  <c:v>50.482435082584601</c:v>
                </c:pt>
                <c:pt idx="3">
                  <c:v>50.277722878845388</c:v>
                </c:pt>
                <c:pt idx="4">
                  <c:v>50.072798857963022</c:v>
                </c:pt>
                <c:pt idx="5">
                  <c:v>49.867653988110263</c:v>
                </c:pt>
                <c:pt idx="6">
                  <c:v>49.662278897946656</c:v>
                </c:pt>
                <c:pt idx="7">
                  <c:v>49.456663868145945</c:v>
                </c:pt>
                <c:pt idx="8">
                  <c:v>49.250798823142432</c:v>
                </c:pt>
                <c:pt idx="9">
                  <c:v>49.044673323152466</c:v>
                </c:pt>
                <c:pt idx="10">
                  <c:v>48.838276556532072</c:v>
                </c:pt>
                <c:pt idx="11">
                  <c:v>48.631597332537304</c:v>
                </c:pt>
                <c:pt idx="12">
                  <c:v>48.424624074558082</c:v>
                </c:pt>
                <c:pt idx="13">
                  <c:v>48.217344813906713</c:v>
                </c:pt>
                <c:pt idx="14">
                  <c:v>48.009747184240723</c:v>
                </c:pt>
                <c:pt idx="15">
                  <c:v>47.801818416715527</c:v>
                </c:pt>
                <c:pt idx="16">
                  <c:v>47.593545335960684</c:v>
                </c:pt>
                <c:pt idx="17">
                  <c:v>47.384914356986492</c:v>
                </c:pt>
                <c:pt idx="18">
                  <c:v>47.175911483129902</c:v>
                </c:pt>
                <c:pt idx="19">
                  <c:v>46.966522305159344</c:v>
                </c:pt>
                <c:pt idx="20">
                  <c:v>46.756732001663309</c:v>
                </c:pt>
                <c:pt idx="21">
                  <c:v>46.546525340853499</c:v>
                </c:pt>
                <c:pt idx="22">
                  <c:v>46.335886683923711</c:v>
                </c:pt>
                <c:pt idx="23">
                  <c:v>46.124799990106958</c:v>
                </c:pt>
                <c:pt idx="24">
                  <c:v>45.913248823585661</c:v>
                </c:pt>
                <c:pt idx="25">
                  <c:v>45.701216362409056</c:v>
                </c:pt>
                <c:pt idx="26">
                  <c:v>45.488685409584363</c:v>
                </c:pt>
                <c:pt idx="27">
                  <c:v>45.275638406504996</c:v>
                </c:pt>
                <c:pt idx="28">
                  <c:v>45.062057448890407</c:v>
                </c:pt>
                <c:pt idx="29">
                  <c:v>44.847924305408725</c:v>
                </c:pt>
                <c:pt idx="30">
                  <c:v>44.633220439159011</c:v>
                </c:pt>
                <c:pt idx="31">
                  <c:v>44.41792703218681</c:v>
                </c:pt>
                <c:pt idx="32">
                  <c:v>44.202025013208569</c:v>
                </c:pt>
                <c:pt idx="33">
                  <c:v>43.985495088713591</c:v>
                </c:pt>
                <c:pt idx="34">
                  <c:v>43.768317777609781</c:v>
                </c:pt>
                <c:pt idx="35">
                  <c:v>43.550473449570156</c:v>
                </c:pt>
                <c:pt idx="36">
                  <c:v>43.331942367227938</c:v>
                </c:pt>
                <c:pt idx="37">
                  <c:v>43.112704732355276</c:v>
                </c:pt>
                <c:pt idx="38">
                  <c:v>42.892740736143622</c:v>
                </c:pt>
                <c:pt idx="39">
                  <c:v>42.672030613689074</c:v>
                </c:pt>
                <c:pt idx="40">
                  <c:v>42.450554702758282</c:v>
                </c:pt>
                <c:pt idx="41">
                  <c:v>42.228293506890431</c:v>
                </c:pt>
                <c:pt idx="42">
                  <c:v>42.005227762859846</c:v>
                </c:pt>
                <c:pt idx="43">
                  <c:v>41.781338512490478</c:v>
                </c:pt>
                <c:pt idx="44">
                  <c:v>41.556607178778108</c:v>
                </c:pt>
                <c:pt idx="45">
                  <c:v>41.331015646238505</c:v>
                </c:pt>
                <c:pt idx="46">
                  <c:v>41.104546345351743</c:v>
                </c:pt>
                <c:pt idx="47">
                  <c:v>40.877182340930254</c:v>
                </c:pt>
                <c:pt idx="48">
                  <c:v>40.648907424187158</c:v>
                </c:pt>
                <c:pt idx="49">
                  <c:v>40.419706208226046</c:v>
                </c:pt>
                <c:pt idx="50">
                  <c:v>40.189564226622295</c:v>
                </c:pt>
                <c:pt idx="51">
                  <c:v>39.958468034703991</c:v>
                </c:pt>
                <c:pt idx="52">
                  <c:v>39.72640531308538</c:v>
                </c:pt>
                <c:pt idx="53">
                  <c:v>39.493364972942501</c:v>
                </c:pt>
                <c:pt idx="54">
                  <c:v>39.25933726246442</c:v>
                </c:pt>
                <c:pt idx="55">
                  <c:v>39.02431387385127</c:v>
                </c:pt>
                <c:pt idx="56">
                  <c:v>38.788288050173769</c:v>
                </c:pt>
                <c:pt idx="57">
                  <c:v>38.551254691356391</c:v>
                </c:pt>
                <c:pt idx="58">
                  <c:v>38.313210458491888</c:v>
                </c:pt>
                <c:pt idx="59">
                  <c:v>38.074153875650964</c:v>
                </c:pt>
                <c:pt idx="60">
                  <c:v>37.834085428311198</c:v>
                </c:pt>
                <c:pt idx="61">
                  <c:v>37.593007657494041</c:v>
                </c:pt>
                <c:pt idx="62">
                  <c:v>37.350925248675438</c:v>
                </c:pt>
                <c:pt idx="63">
                  <c:v>37.10784511451984</c:v>
                </c:pt>
                <c:pt idx="64">
                  <c:v>36.863776470480801</c:v>
                </c:pt>
                <c:pt idx="65">
                  <c:v>36.618730902316635</c:v>
                </c:pt>
                <c:pt idx="66">
                  <c:v>36.372722424589135</c:v>
                </c:pt>
                <c:pt idx="67">
                  <c:v>36.125767529238203</c:v>
                </c:pt>
                <c:pt idx="68">
                  <c:v>35.877885223372495</c:v>
                </c:pt>
                <c:pt idx="69">
                  <c:v>35.629097055467149</c:v>
                </c:pt>
                <c:pt idx="70">
                  <c:v>35.37942712922937</c:v>
                </c:pt>
                <c:pt idx="71">
                  <c:v>35.128902104473916</c:v>
                </c:pt>
                <c:pt idx="72">
                  <c:v>34.87755118444089</c:v>
                </c:pt>
                <c:pt idx="73">
                  <c:v>34.625406089094454</c:v>
                </c:pt>
                <c:pt idx="74">
                  <c:v>34.372501014055381</c:v>
                </c:pt>
                <c:pt idx="75">
                  <c:v>34.118872574941847</c:v>
                </c:pt>
                <c:pt idx="76">
                  <c:v>33.864559737028792</c:v>
                </c:pt>
                <c:pt idx="77">
                  <c:v>33.609603730269612</c:v>
                </c:pt>
                <c:pt idx="78">
                  <c:v>33.354047949869035</c:v>
                </c:pt>
                <c:pt idx="79">
                  <c:v>33.097937842739725</c:v>
                </c:pt>
                <c:pt idx="80">
                  <c:v>32.841320780321873</c:v>
                </c:pt>
                <c:pt idx="81">
                  <c:v>32.584245918385804</c:v>
                </c:pt>
                <c:pt idx="82">
                  <c:v>32.326764044582184</c:v>
                </c:pt>
                <c:pt idx="83">
                  <c:v>32.06892741463362</c:v>
                </c:pt>
                <c:pt idx="84">
                  <c:v>31.810789578192697</c:v>
                </c:pt>
                <c:pt idx="85">
                  <c:v>31.552405195504804</c:v>
                </c:pt>
                <c:pt idx="86">
                  <c:v>31.293829846119429</c:v>
                </c:pt>
                <c:pt idx="87">
                  <c:v>31.035119830987973</c:v>
                </c:pt>
                <c:pt idx="88">
                  <c:v>30.77633196935902</c:v>
                </c:pt>
                <c:pt idx="89">
                  <c:v>30.517523391946053</c:v>
                </c:pt>
                <c:pt idx="90">
                  <c:v>30.258751331884554</c:v>
                </c:pt>
                <c:pt idx="91">
                  <c:v>30.000072915023658</c:v>
                </c:pt>
                <c:pt idx="92">
                  <c:v>29.741544951103187</c:v>
                </c:pt>
                <c:pt idx="93">
                  <c:v>29.483223727358446</c:v>
                </c:pt>
                <c:pt idx="94">
                  <c:v>29.225164806067198</c:v>
                </c:pt>
                <c:pt idx="95">
                  <c:v>28.967422827504986</c:v>
                </c:pt>
                <c:pt idx="96">
                  <c:v>28.710051319716449</c:v>
                </c:pt>
                <c:pt idx="97">
                  <c:v>28.45310251642676</c:v>
                </c:pt>
                <c:pt idx="98">
                  <c:v>28.196627184327639</c:v>
                </c:pt>
                <c:pt idx="99">
                  <c:v>27.940674460865765</c:v>
                </c:pt>
                <c:pt idx="100">
                  <c:v>27.685291703541065</c:v>
                </c:pt>
                <c:pt idx="101">
                  <c:v>27.43052435159878</c:v>
                </c:pt>
                <c:pt idx="102">
                  <c:v>27.176415800860305</c:v>
                </c:pt>
                <c:pt idx="103">
                  <c:v>26.923007292301104</c:v>
                </c:pt>
                <c:pt idx="104">
                  <c:v>26.670337814836692</c:v>
                </c:pt>
                <c:pt idx="105">
                  <c:v>26.418444022634642</c:v>
                </c:pt>
                <c:pt idx="106">
                  <c:v>26.167360167125263</c:v>
                </c:pt>
                <c:pt idx="107">
                  <c:v>25.91711804374027</c:v>
                </c:pt>
                <c:pt idx="108">
                  <c:v>25.667746953275717</c:v>
                </c:pt>
                <c:pt idx="109">
                  <c:v>25.419273677639268</c:v>
                </c:pt>
                <c:pt idx="110">
                  <c:v>25.171722469623823</c:v>
                </c:pt>
                <c:pt idx="111">
                  <c:v>24.92511505623397</c:v>
                </c:pt>
                <c:pt idx="112">
                  <c:v>24.679470654989231</c:v>
                </c:pt>
                <c:pt idx="113">
                  <c:v>24.434806002536508</c:v>
                </c:pt>
                <c:pt idx="114">
                  <c:v>24.191135394827334</c:v>
                </c:pt>
                <c:pt idx="115">
                  <c:v>23.948470738045778</c:v>
                </c:pt>
                <c:pt idx="116">
                  <c:v>23.706821609422786</c:v>
                </c:pt>
                <c:pt idx="117">
                  <c:v>23.466195327028334</c:v>
                </c:pt>
                <c:pt idx="118">
                  <c:v>23.226597027610929</c:v>
                </c:pt>
                <c:pt idx="119">
                  <c:v>22.988029751530576</c:v>
                </c:pt>
                <c:pt idx="120">
                  <c:v>22.750494533835326</c:v>
                </c:pt>
                <c:pt idx="121">
                  <c:v>22.5139905005313</c:v>
                </c:pt>
                <c:pt idx="122">
                  <c:v>22.278514969120064</c:v>
                </c:pt>
                <c:pt idx="123">
                  <c:v>22.04406355249608</c:v>
                </c:pt>
                <c:pt idx="124">
                  <c:v>21.810630265338247</c:v>
                </c:pt>
                <c:pt idx="125">
                  <c:v>21.578207632164975</c:v>
                </c:pt>
                <c:pt idx="126">
                  <c:v>21.346786796270521</c:v>
                </c:pt>
                <c:pt idx="127">
                  <c:v>21.116357628815948</c:v>
                </c:pt>
                <c:pt idx="128">
                  <c:v>20.886908837396124</c:v>
                </c:pt>
                <c:pt idx="129">
                  <c:v>20.658428073466833</c:v>
                </c:pt>
                <c:pt idx="130">
                  <c:v>20.430902038076141</c:v>
                </c:pt>
                <c:pt idx="131">
                  <c:v>20.204316585398576</c:v>
                </c:pt>
                <c:pt idx="132">
                  <c:v>19.978656823638026</c:v>
                </c:pt>
                <c:pt idx="133">
                  <c:v>19.753907212916786</c:v>
                </c:pt>
                <c:pt idx="134">
                  <c:v>19.530051659832989</c:v>
                </c:pt>
                <c:pt idx="135">
                  <c:v>19.307073608416346</c:v>
                </c:pt>
                <c:pt idx="136">
                  <c:v>19.084956127271873</c:v>
                </c:pt>
                <c:pt idx="137">
                  <c:v>18.86368199274537</c:v>
                </c:pt>
                <c:pt idx="138">
                  <c:v>18.643233767995145</c:v>
                </c:pt>
                <c:pt idx="139">
                  <c:v>18.423593877894731</c:v>
                </c:pt>
                <c:pt idx="140">
                  <c:v>18.204744679731732</c:v>
                </c:pt>
                <c:pt idx="141">
                  <c:v>17.986668529704438</c:v>
                </c:pt>
                <c:pt idx="142">
                  <c:v>17.769347845248351</c:v>
                </c:pt>
                <c:pt idx="143">
                  <c:v>17.552765163255017</c:v>
                </c:pt>
                <c:pt idx="144">
                  <c:v>17.336903194268775</c:v>
                </c:pt>
                <c:pt idx="145">
                  <c:v>17.121744872769803</c:v>
                </c:pt>
                <c:pt idx="146">
                  <c:v>16.907273403669866</c:v>
                </c:pt>
                <c:pt idx="147">
                  <c:v>16.693472305160949</c:v>
                </c:pt>
                <c:pt idx="148">
                  <c:v>16.480325448072271</c:v>
                </c:pt>
                <c:pt idx="149">
                  <c:v>16.267817091896895</c:v>
                </c:pt>
                <c:pt idx="150">
                  <c:v>16.055931917660025</c:v>
                </c:pt>
                <c:pt idx="151">
                  <c:v>15.844655057802768</c:v>
                </c:pt>
                <c:pt idx="152">
                  <c:v>15.633972123260937</c:v>
                </c:pt>
                <c:pt idx="153">
                  <c:v>15.423869227916327</c:v>
                </c:pt>
                <c:pt idx="154">
                  <c:v>15.214333010601095</c:v>
                </c:pt>
                <c:pt idx="155">
                  <c:v>15.005350654830082</c:v>
                </c:pt>
                <c:pt idx="156">
                  <c:v>14.796909906435125</c:v>
                </c:pt>
                <c:pt idx="157">
                  <c:v>14.588999089270771</c:v>
                </c:pt>
                <c:pt idx="158">
                  <c:v>14.38160711915412</c:v>
                </c:pt>
                <c:pt idx="159">
                  <c:v>14.174723516197965</c:v>
                </c:pt>
                <c:pt idx="160">
                  <c:v>13.968338415686928</c:v>
                </c:pt>
                <c:pt idx="161">
                  <c:v>13.762442577642119</c:v>
                </c:pt>
                <c:pt idx="162">
                  <c:v>13.557027395209083</c:v>
                </c:pt>
                <c:pt idx="163">
                  <c:v>13.352084901998982</c:v>
                </c:pt>
                <c:pt idx="164">
                  <c:v>13.147607778502016</c:v>
                </c:pt>
                <c:pt idx="165">
                  <c:v>12.943589357686804</c:v>
                </c:pt>
                <c:pt idx="166">
                  <c:v>12.740023629887071</c:v>
                </c:pt>
                <c:pt idx="167">
                  <c:v>12.536905247072447</c:v>
                </c:pt>
                <c:pt idx="168">
                  <c:v>12.334229526588409</c:v>
                </c:pt>
                <c:pt idx="169">
                  <c:v>12.131992454444445</c:v>
                </c:pt>
                <c:pt idx="170">
                  <c:v>11.930190688217852</c:v>
                </c:pt>
                <c:pt idx="171">
                  <c:v>11.728821559635449</c:v>
                </c:pt>
                <c:pt idx="172">
                  <c:v>11.52788307688434</c:v>
                </c:pt>
                <c:pt idx="173">
                  <c:v>11.327373926694239</c:v>
                </c:pt>
                <c:pt idx="174">
                  <c:v>11.127293476229177</c:v>
                </c:pt>
                <c:pt idx="175">
                  <c:v>10.927641774811196</c:v>
                </c:pt>
                <c:pt idx="176">
                  <c:v>10.728419555497196</c:v>
                </c:pt>
                <c:pt idx="177">
                  <c:v>10.529628236516595</c:v>
                </c:pt>
                <c:pt idx="178">
                  <c:v>10.331269922572304</c:v>
                </c:pt>
                <c:pt idx="179">
                  <c:v>10.133347405995021</c:v>
                </c:pt>
                <c:pt idx="180">
                  <c:v>9.9358641677382593</c:v>
                </c:pt>
                <c:pt idx="181">
                  <c:v>9.7388243781860631</c:v>
                </c:pt>
                <c:pt idx="182">
                  <c:v>9.542232897741906</c:v>
                </c:pt>
                <c:pt idx="183">
                  <c:v>9.3460952771571524</c:v>
                </c:pt>
                <c:pt idx="184">
                  <c:v>9.1504177575455099</c:v>
                </c:pt>
                <c:pt idx="185">
                  <c:v>8.9552072700266248</c:v>
                </c:pt>
                <c:pt idx="186">
                  <c:v>8.7604714349274744</c:v>
                </c:pt>
                <c:pt idx="187">
                  <c:v>8.5662185604644385</c:v>
                </c:pt>
                <c:pt idx="188">
                  <c:v>8.3724576408183395</c:v>
                </c:pt>
                <c:pt idx="189">
                  <c:v>8.1791983535065906</c:v>
                </c:pt>
                <c:pt idx="190">
                  <c:v>7.9864510559437365</c:v>
                </c:pt>
                <c:pt idx="191">
                  <c:v>7.7942267810784669</c:v>
                </c:pt>
                <c:pt idx="192">
                  <c:v>7.6025372319790696</c:v>
                </c:pt>
                <c:pt idx="193">
                  <c:v>7.4113947752349452</c:v>
                </c:pt>
                <c:pt idx="194">
                  <c:v>7.2208124330300292</c:v>
                </c:pt>
                <c:pt idx="195">
                  <c:v>7.0308038737348628</c:v>
                </c:pt>
                <c:pt idx="196">
                  <c:v>6.841383400857513</c:v>
                </c:pt>
                <c:pt idx="197">
                  <c:v>6.6525659401822557</c:v>
                </c:pt>
                <c:pt idx="198">
                  <c:v>6.4643670249189933</c:v>
                </c:pt>
                <c:pt idx="199">
                  <c:v>6.2768027786776903</c:v>
                </c:pt>
                <c:pt idx="200">
                  <c:v>6.0898898960769259</c:v>
                </c:pt>
                <c:pt idx="201">
                  <c:v>5.9036456207875423</c:v>
                </c:pt>
                <c:pt idx="202">
                  <c:v>5.7180877208103649</c:v>
                </c:pt>
                <c:pt idx="203">
                  <c:v>5.5332344607815864</c:v>
                </c:pt>
                <c:pt idx="204">
                  <c:v>5.3491045710968645</c:v>
                </c:pt>
                <c:pt idx="205">
                  <c:v>5.1657172136455465</c:v>
                </c:pt>
                <c:pt idx="206">
                  <c:v>4.9830919439490176</c:v>
                </c:pt>
                <c:pt idx="207">
                  <c:v>4.8012486694954726</c:v>
                </c:pt>
                <c:pt idx="208">
                  <c:v>4.6202076040753512</c:v>
                </c:pt>
                <c:pt idx="209">
                  <c:v>4.4399892179242046</c:v>
                </c:pt>
                <c:pt idx="210">
                  <c:v>4.2606141834930344</c:v>
                </c:pt>
                <c:pt idx="211">
                  <c:v>4.0821033166789249</c:v>
                </c:pt>
                <c:pt idx="212">
                  <c:v>3.9044775133668113</c:v>
                </c:pt>
                <c:pt idx="213">
                  <c:v>3.7277576811492095</c:v>
                </c:pt>
                <c:pt idx="214">
                  <c:v>3.551964666119924</c:v>
                </c:pt>
                <c:pt idx="215">
                  <c:v>3.3771191746590041</c:v>
                </c:pt>
                <c:pt idx="216">
                  <c:v>3.2032416901625504</c:v>
                </c:pt>
                <c:pt idx="217">
                  <c:v>3.0303523846999649</c:v>
                </c:pt>
                <c:pt idx="218">
                  <c:v>2.85847102562487</c:v>
                </c:pt>
                <c:pt idx="219">
                  <c:v>2.6876168772044573</c:v>
                </c:pt>
                <c:pt idx="220">
                  <c:v>2.5178085973802005</c:v>
                </c:pt>
                <c:pt idx="221">
                  <c:v>2.3490641298209036</c:v>
                </c:pt>
                <c:pt idx="222">
                  <c:v>2.1814005914823138</c:v>
                </c:pt>
                <c:pt idx="223">
                  <c:v>2.0148341559440106</c:v>
                </c:pt>
                <c:pt idx="224">
                  <c:v>1.8493799328504956</c:v>
                </c:pt>
                <c:pt idx="225">
                  <c:v>1.6850518438462121</c:v>
                </c:pt>
                <c:pt idx="226">
                  <c:v>1.5218624954519084</c:v>
                </c:pt>
                <c:pt idx="227">
                  <c:v>1.359823049398972</c:v>
                </c:pt>
                <c:pt idx="228">
                  <c:v>1.1989430909920171</c:v>
                </c:pt>
                <c:pt idx="229">
                  <c:v>1.039230496138811</c:v>
                </c:pt>
                <c:pt idx="230">
                  <c:v>0.88069129774415256</c:v>
                </c:pt>
                <c:pt idx="231">
                  <c:v>0.72332955221970452</c:v>
                </c:pt>
                <c:pt idx="232">
                  <c:v>0.56714720691977183</c:v>
                </c:pt>
                <c:pt idx="233">
                  <c:v>0.41214396935691627</c:v>
                </c:pt>
                <c:pt idx="234">
                  <c:v>0.2583171791012977</c:v>
                </c:pt>
                <c:pt idx="235">
                  <c:v>0.10566168329744162</c:v>
                </c:pt>
                <c:pt idx="236">
                  <c:v>-4.5830283230744395E-2</c:v>
                </c:pt>
                <c:pt idx="237">
                  <c:v>-0.19616921230085799</c:v>
                </c:pt>
                <c:pt idx="238">
                  <c:v>-0.34536843011776441</c:v>
                </c:pt>
                <c:pt idx="239">
                  <c:v>-0.49344419743904522</c:v>
                </c:pt>
                <c:pt idx="240">
                  <c:v>-0.64041580116771923</c:v>
                </c:pt>
                <c:pt idx="241">
                  <c:v>-0.78630563639333406</c:v>
                </c:pt>
                <c:pt idx="242">
                  <c:v>-0.93113927793392604</c:v>
                </c:pt>
                <c:pt idx="243">
                  <c:v>-1.0749455404727404</c:v>
                </c:pt>
                <c:pt idx="244">
                  <c:v>-1.2177565264326105</c:v>
                </c:pt>
                <c:pt idx="245">
                  <c:v>-1.359607660793519</c:v>
                </c:pt>
                <c:pt idx="246">
                  <c:v>-1.5005377121298102</c:v>
                </c:pt>
                <c:pt idx="247">
                  <c:v>-1.6405887992259149</c:v>
                </c:pt>
                <c:pt idx="248">
                  <c:v>-1.7798063827160786</c:v>
                </c:pt>
                <c:pt idx="249">
                  <c:v>-1.9182392412930813</c:v>
                </c:pt>
                <c:pt idx="250">
                  <c:v>-2.0559394321325035</c:v>
                </c:pt>
                <c:pt idx="251">
                  <c:v>-2.1929622352880336</c:v>
                </c:pt>
                <c:pt idx="252">
                  <c:v>-2.3293660819254165</c:v>
                </c:pt>
                <c:pt idx="253">
                  <c:v>-2.4652124663785182</c:v>
                </c:pt>
                <c:pt idx="254">
                  <c:v>-2.6005658421251105</c:v>
                </c:pt>
                <c:pt idx="255">
                  <c:v>-2.7354935018990489</c:v>
                </c:pt>
                <c:pt idx="256">
                  <c:v>-2.8700654422668901</c:v>
                </c:pt>
                <c:pt idx="257">
                  <c:v>-3.0043542131116792</c:v>
                </c:pt>
                <c:pt idx="258">
                  <c:v>-3.1384347525734606</c:v>
                </c:pt>
                <c:pt idx="259">
                  <c:v>-3.2723842081001302</c:v>
                </c:pt>
                <c:pt idx="260">
                  <c:v>-3.4062817443577327</c:v>
                </c:pt>
                <c:pt idx="261">
                  <c:v>-3.5402083388434495</c:v>
                </c:pt>
                <c:pt idx="262">
                  <c:v>-3.6742465661229318</c:v>
                </c:pt>
                <c:pt idx="263">
                  <c:v>-3.8084803716930633</c:v>
                </c:pt>
                <c:pt idx="264">
                  <c:v>-3.9429948365331131</c:v>
                </c:pt>
                <c:pt idx="265">
                  <c:v>-4.0778759334683299</c:v>
                </c:pt>
                <c:pt idx="266">
                  <c:v>-4.2132102765139363</c:v>
                </c:pt>
                <c:pt idx="267">
                  <c:v>-4.3490848644095683</c:v>
                </c:pt>
                <c:pt idx="268">
                  <c:v>-4.4855868195790212</c:v>
                </c:pt>
                <c:pt idx="269">
                  <c:v>-4.6228031237725133</c:v>
                </c:pt>
                <c:pt idx="270">
                  <c:v>-4.7608203516563847</c:v>
                </c:pt>
                <c:pt idx="271">
                  <c:v>-4.8997244036163332</c:v>
                </c:pt>
                <c:pt idx="272">
                  <c:v>-5.0396002390317189</c:v>
                </c:pt>
                <c:pt idx="273">
                  <c:v>-5.1805316112617161</c:v>
                </c:pt>
                <c:pt idx="274">
                  <c:v>-5.3226008055580287</c:v>
                </c:pt>
                <c:pt idx="275">
                  <c:v>-5.4658883810873942</c:v>
                </c:pt>
                <c:pt idx="276">
                  <c:v>-5.610472918206062</c:v>
                </c:pt>
                <c:pt idx="277">
                  <c:v>-5.756430772083025</c:v>
                </c:pt>
                <c:pt idx="278">
                  <c:v>-5.9038358337158918</c:v>
                </c:pt>
                <c:pt idx="279">
                  <c:v>-6.0527592993282351</c:v>
                </c:pt>
                <c:pt idx="280">
                  <c:v>-6.2032694490731046</c:v>
                </c:pt>
                <c:pt idx="281">
                  <c:v>-6.3554314359076178</c:v>
                </c:pt>
                <c:pt idx="282">
                  <c:v>-6.5093070854322335</c:v>
                </c:pt>
                <c:pt idx="283">
                  <c:v>-6.6649547074240729</c:v>
                </c:pt>
                <c:pt idx="284">
                  <c:v>-6.8224289197232437</c:v>
                </c:pt>
                <c:pt idx="285">
                  <c:v>-6.9817804850626421</c:v>
                </c:pt>
                <c:pt idx="286">
                  <c:v>-7.1430561613660339</c:v>
                </c:pt>
                <c:pt idx="287">
                  <c:v>-7.3062985659731092</c:v>
                </c:pt>
                <c:pt idx="288">
                  <c:v>-7.4715460541863568</c:v>
                </c:pt>
                <c:pt idx="289">
                  <c:v>-7.638832612477291</c:v>
                </c:pt>
                <c:pt idx="290">
                  <c:v>-7.8081877666324431</c:v>
                </c:pt>
                <c:pt idx="291">
                  <c:v>-7.9796365050641178</c:v>
                </c:pt>
                <c:pt idx="292">
                  <c:v>-8.1531992174689822</c:v>
                </c:pt>
                <c:pt idx="293">
                  <c:v>-8.3288916489637739</c:v>
                </c:pt>
                <c:pt idx="294">
                  <c:v>-8.5067248697934481</c:v>
                </c:pt>
                <c:pt idx="295">
                  <c:v>-8.6867052606640591</c:v>
                </c:pt>
                <c:pt idx="296">
                  <c:v>-8.8688345137160756</c:v>
                </c:pt>
                <c:pt idx="297">
                  <c:v>-9.0531096491227956</c:v>
                </c:pt>
                <c:pt idx="298">
                  <c:v>-9.2395230472602652</c:v>
                </c:pt>
                <c:pt idx="299">
                  <c:v>-9.4280624963645323</c:v>
                </c:pt>
                <c:pt idx="300">
                  <c:v>-9.6187112555552634</c:v>
                </c:pt>
                <c:pt idx="301">
                  <c:v>-9.8114481330681755</c:v>
                </c:pt>
                <c:pt idx="302">
                  <c:v>-10.006247579500052</c:v>
                </c:pt>
                <c:pt idx="303">
                  <c:v>-10.203079795825346</c:v>
                </c:pt>
                <c:pt idx="304">
                  <c:v>-10.401910855896991</c:v>
                </c:pt>
                <c:pt idx="305">
                  <c:v>-10.602702843090787</c:v>
                </c:pt>
                <c:pt idx="306">
                  <c:v>-10.80541400069481</c:v>
                </c:pt>
                <c:pt idx="307">
                  <c:v>-11.009998895584436</c:v>
                </c:pt>
                <c:pt idx="308">
                  <c:v>-11.216408594652819</c:v>
                </c:pt>
                <c:pt idx="309">
                  <c:v>-11.424590853396545</c:v>
                </c:pt>
                <c:pt idx="310">
                  <c:v>-11.634490315977946</c:v>
                </c:pt>
                <c:pt idx="311">
                  <c:v>-11.846048726006924</c:v>
                </c:pt>
                <c:pt idx="312">
                  <c:v>-12.059205147202736</c:v>
                </c:pt>
                <c:pt idx="313">
                  <c:v>-12.273896193013767</c:v>
                </c:pt>
                <c:pt idx="314">
                  <c:v>-12.490056264192875</c:v>
                </c:pt>
                <c:pt idx="315">
                  <c:v>-12.707617793244605</c:v>
                </c:pt>
                <c:pt idx="316">
                  <c:v>-12.926511494588613</c:v>
                </c:pt>
                <c:pt idx="317">
                  <c:v>-13.146666619212485</c:v>
                </c:pt>
                <c:pt idx="318">
                  <c:v>-13.368011212526731</c:v>
                </c:pt>
                <c:pt idx="319">
                  <c:v>-13.590472374083431</c:v>
                </c:pt>
                <c:pt idx="320">
                  <c:v>-13.813976517778528</c:v>
                </c:pt>
                <c:pt idx="321">
                  <c:v>-14.038449631130474</c:v>
                </c:pt>
                <c:pt idx="322">
                  <c:v>-14.263817532210867</c:v>
                </c:pt>
                <c:pt idx="323">
                  <c:v>-14.490006122804973</c:v>
                </c:pt>
                <c:pt idx="324">
                  <c:v>-14.716941636394122</c:v>
                </c:pt>
                <c:pt idx="325">
                  <c:v>-14.944550879579623</c:v>
                </c:pt>
                <c:pt idx="326">
                  <c:v>-15.172761465617423</c:v>
                </c:pt>
                <c:pt idx="327">
                  <c:v>-15.401502038792788</c:v>
                </c:pt>
                <c:pt idx="328">
                  <c:v>-15.630702488436798</c:v>
                </c:pt>
                <c:pt idx="329">
                  <c:v>-15.860294151482497</c:v>
                </c:pt>
                <c:pt idx="330">
                  <c:v>-16.090210002552844</c:v>
                </c:pt>
                <c:pt idx="331">
                  <c:v>-16.320384830692472</c:v>
                </c:pt>
                <c:pt idx="332">
                  <c:v>-16.550755401973809</c:v>
                </c:pt>
                <c:pt idx="333">
                  <c:v>-16.781260607340617</c:v>
                </c:pt>
                <c:pt idx="334">
                  <c:v>-17.011841595186326</c:v>
                </c:pt>
                <c:pt idx="335">
                  <c:v>-17.242441888305194</c:v>
                </c:pt>
                <c:pt idx="336">
                  <c:v>-17.473007484993797</c:v>
                </c:pt>
                <c:pt idx="337">
                  <c:v>-17.703486944223076</c:v>
                </c:pt>
                <c:pt idx="338">
                  <c:v>-17.933831454935262</c:v>
                </c:pt>
                <c:pt idx="339">
                  <c:v>-18.163994889656053</c:v>
                </c:pt>
                <c:pt idx="340">
                  <c:v>-18.393933842736129</c:v>
                </c:pt>
                <c:pt idx="341">
                  <c:v>-18.623607653657906</c:v>
                </c:pt>
                <c:pt idx="342">
                  <c:v>-18.852978415948165</c:v>
                </c:pt>
                <c:pt idx="343">
                  <c:v>-19.082010972339262</c:v>
                </c:pt>
                <c:pt idx="344">
                  <c:v>-19.310672896906208</c:v>
                </c:pt>
                <c:pt idx="345">
                  <c:v>-19.538934464983221</c:v>
                </c:pt>
                <c:pt idx="346">
                  <c:v>-19.7667686117221</c:v>
                </c:pt>
                <c:pt idx="347">
                  <c:v>-19.994150880207698</c:v>
                </c:pt>
                <c:pt idx="348">
                  <c:v>-20.221059360079149</c:v>
                </c:pt>
                <c:pt idx="349">
                  <c:v>-20.447474617629954</c:v>
                </c:pt>
                <c:pt idx="350">
                  <c:v>-20.673379618371808</c:v>
                </c:pt>
                <c:pt idx="351">
                  <c:v>-20.898759643046464</c:v>
                </c:pt>
                <c:pt idx="352">
                  <c:v>-21.123602198060141</c:v>
                </c:pt>
                <c:pt idx="353">
                  <c:v>-21.34789692129468</c:v>
                </c:pt>
                <c:pt idx="354">
                  <c:v>-21.571635484219701</c:v>
                </c:pt>
                <c:pt idx="355">
                  <c:v>-21.794811491194626</c:v>
                </c:pt>
                <c:pt idx="356">
                  <c:v>-22.017420376806211</c:v>
                </c:pt>
                <c:pt idx="357">
                  <c:v>-22.239459302036551</c:v>
                </c:pt>
                <c:pt idx="358">
                  <c:v>-22.460927050007875</c:v>
                </c:pt>
                <c:pt idx="359">
                  <c:v>-22.681823921989629</c:v>
                </c:pt>
                <c:pt idx="360">
                  <c:v>-22.902151634298534</c:v>
                </c:pt>
                <c:pt idx="361">
                  <c:v>-23.121913216661014</c:v>
                </c:pt>
                <c:pt idx="362">
                  <c:v>-23.341112912548073</c:v>
                </c:pt>
                <c:pt idx="363">
                  <c:v>-23.559756081933209</c:v>
                </c:pt>
                <c:pt idx="364">
                  <c:v>-23.777849106864437</c:v>
                </c:pt>
                <c:pt idx="365">
                  <c:v>-23.995399300187898</c:v>
                </c:pt>
                <c:pt idx="366">
                  <c:v>-24.212414817702182</c:v>
                </c:pt>
                <c:pt idx="367">
                  <c:v>-24.428904573973711</c:v>
                </c:pt>
                <c:pt idx="368">
                  <c:v>-24.644878161993912</c:v>
                </c:pt>
                <c:pt idx="369">
                  <c:v>-24.860345776813965</c:v>
                </c:pt>
                <c:pt idx="370">
                  <c:v>-25.075318143249618</c:v>
                </c:pt>
                <c:pt idx="371">
                  <c:v>-25.289806447712948</c:v>
                </c:pt>
                <c:pt idx="372">
                  <c:v>-25.503822274189986</c:v>
                </c:pt>
                <c:pt idx="373">
                  <c:v>-25.717377544354683</c:v>
                </c:pt>
                <c:pt idx="374">
                  <c:v>-25.930484461781145</c:v>
                </c:pt>
                <c:pt idx="375">
                  <c:v>-26.143155460190361</c:v>
                </c:pt>
                <c:pt idx="376">
                  <c:v>-26.355403155649935</c:v>
                </c:pt>
                <c:pt idx="377">
                  <c:v>-26.567240302625432</c:v>
                </c:pt>
                <c:pt idx="378">
                  <c:v>-26.778679753765594</c:v>
                </c:pt>
                <c:pt idx="379">
                  <c:v>-26.989734423297222</c:v>
                </c:pt>
                <c:pt idx="380">
                  <c:v>-27.200417253888538</c:v>
                </c:pt>
                <c:pt idx="381">
                  <c:v>-27.410741186838344</c:v>
                </c:pt>
                <c:pt idx="382">
                  <c:v>-27.620719135441611</c:v>
                </c:pt>
                <c:pt idx="383">
                  <c:v>-27.830363961376563</c:v>
                </c:pt>
                <c:pt idx="384">
                  <c:v>-28.039688453959979</c:v>
                </c:pt>
                <c:pt idx="385">
                  <c:v>-28.248705312116975</c:v>
                </c:pt>
                <c:pt idx="386">
                  <c:v>-28.457427128908481</c:v>
                </c:pt>
                <c:pt idx="387">
                  <c:v>-28.665866378470106</c:v>
                </c:pt>
                <c:pt idx="388">
                  <c:v>-28.874035405210673</c:v>
                </c:pt>
                <c:pt idx="389">
                  <c:v>-29.081946415128861</c:v>
                </c:pt>
                <c:pt idx="390">
                  <c:v>-29.289611469107832</c:v>
                </c:pt>
                <c:pt idx="391">
                  <c:v>-29.4970424780572</c:v>
                </c:pt>
                <c:pt idx="392">
                  <c:v>-29.704251199769974</c:v>
                </c:pt>
                <c:pt idx="393">
                  <c:v>-29.911249237376914</c:v>
                </c:pt>
                <c:pt idx="394">
                  <c:v>-30.11804803928009</c:v>
                </c:pt>
                <c:pt idx="395">
                  <c:v>-30.324658900458878</c:v>
                </c:pt>
                <c:pt idx="396">
                  <c:v>-30.531092965042369</c:v>
                </c:pt>
                <c:pt idx="397">
                  <c:v>-30.737361230054901</c:v>
                </c:pt>
                <c:pt idx="398">
                  <c:v>-30.943474550244389</c:v>
                </c:pt>
                <c:pt idx="399">
                  <c:v>-31.149443643906572</c:v>
                </c:pt>
                <c:pt idx="400">
                  <c:v>-31.355279099633041</c:v>
                </c:pt>
                <c:pt idx="401">
                  <c:v>-31.560991383906007</c:v>
                </c:pt>
                <c:pt idx="402">
                  <c:v>-31.766590849477613</c:v>
                </c:pt>
                <c:pt idx="403">
                  <c:v>-31.972087744471771</c:v>
                </c:pt>
                <c:pt idx="404">
                  <c:v>-32.17749222215312</c:v>
                </c:pt>
                <c:pt idx="405">
                  <c:v>-32.382814351314934</c:v>
                </c:pt>
                <c:pt idx="406">
                  <c:v>-32.588064127237729</c:v>
                </c:pt>
                <c:pt idx="407">
                  <c:v>-32.793251483180612</c:v>
                </c:pt>
                <c:pt idx="408">
                  <c:v>-32.998386302366512</c:v>
                </c:pt>
                <c:pt idx="409">
                  <c:v>-33.20347843043033</c:v>
                </c:pt>
                <c:pt idx="410">
                  <c:v>-33.408537688299489</c:v>
                </c:pt>
                <c:pt idx="411">
                  <c:v>-33.613573885482808</c:v>
                </c:pt>
                <c:pt idx="412">
                  <c:v>-33.818596833744117</c:v>
                </c:pt>
                <c:pt idx="413">
                  <c:v>-34.023616361141379</c:v>
                </c:pt>
                <c:pt idx="414">
                  <c:v>-34.22864232641529</c:v>
                </c:pt>
                <c:pt idx="415">
                  <c:v>-34.433684633711017</c:v>
                </c:pt>
                <c:pt idx="416">
                  <c:v>-34.638753247622262</c:v>
                </c:pt>
                <c:pt idx="417">
                  <c:v>-34.843858208546123</c:v>
                </c:pt>
                <c:pt idx="418">
                  <c:v>-35.049009648340501</c:v>
                </c:pt>
                <c:pt idx="419">
                  <c:v>-35.254217806275328</c:v>
                </c:pt>
                <c:pt idx="420">
                  <c:v>-35.459493045272019</c:v>
                </c:pt>
                <c:pt idx="421">
                  <c:v>-35.66484586842526</c:v>
                </c:pt>
                <c:pt idx="422">
                  <c:v>-35.870286935801879</c:v>
                </c:pt>
                <c:pt idx="423">
                  <c:v>-36.075827081512138</c:v>
                </c:pt>
                <c:pt idx="424">
                  <c:v>-36.281477331049665</c:v>
                </c:pt>
                <c:pt idx="425">
                  <c:v>-36.487248918894267</c:v>
                </c:pt>
                <c:pt idx="426">
                  <c:v>-36.69315330637356</c:v>
                </c:pt>
                <c:pt idx="427">
                  <c:v>-36.899202199777385</c:v>
                </c:pt>
                <c:pt idx="428">
                  <c:v>-37.105407568717908</c:v>
                </c:pt>
                <c:pt idx="429">
                  <c:v>-37.311781664730404</c:v>
                </c:pt>
                <c:pt idx="430">
                  <c:v>-37.518337040101628</c:v>
                </c:pt>
                <c:pt idx="431">
                  <c:v>-37.72508656691889</c:v>
                </c:pt>
                <c:pt idx="432">
                  <c:v>-37.932043456323925</c:v>
                </c:pt>
                <c:pt idx="433">
                  <c:v>-38.139221277960019</c:v>
                </c:pt>
                <c:pt idx="434">
                  <c:v>-38.346633979591232</c:v>
                </c:pt>
                <c:pt idx="435">
                  <c:v>-38.554295906876021</c:v>
                </c:pt>
                <c:pt idx="436">
                  <c:v>-38.762221823270082</c:v>
                </c:pt>
                <c:pt idx="437">
                  <c:v>-38.970426930031799</c:v>
                </c:pt>
                <c:pt idx="438">
                  <c:v>-39.178926886299564</c:v>
                </c:pt>
                <c:pt idx="439">
                  <c:v>-39.387737829204582</c:v>
                </c:pt>
                <c:pt idx="440">
                  <c:v>-39.596876393979336</c:v>
                </c:pt>
                <c:pt idx="441">
                  <c:v>-39.806359734019729</c:v>
                </c:pt>
                <c:pt idx="442">
                  <c:v>-40.016205540845121</c:v>
                </c:pt>
                <c:pt idx="443">
                  <c:v>-40.22643206390655</c:v>
                </c:pt>
                <c:pt idx="444">
                  <c:v>-40.437058130176752</c:v>
                </c:pt>
                <c:pt idx="445">
                  <c:v>-40.648103163456298</c:v>
                </c:pt>
                <c:pt idx="446">
                  <c:v>-40.859587203319983</c:v>
                </c:pt>
                <c:pt idx="447">
                  <c:v>-41.071530923621189</c:v>
                </c:pt>
                <c:pt idx="448">
                  <c:v>-41.283955650465309</c:v>
                </c:pt>
                <c:pt idx="449">
                  <c:v>-41.496883379555683</c:v>
                </c:pt>
                <c:pt idx="450">
                  <c:v>-41.71033679280584</c:v>
                </c:pt>
                <c:pt idx="451">
                  <c:v>-41.924339274105513</c:v>
                </c:pt>
                <c:pt idx="452">
                  <c:v>-42.138914924119256</c:v>
                </c:pt>
                <c:pt idx="453">
                  <c:v>-42.354088573987653</c:v>
                </c:pt>
                <c:pt idx="454">
                  <c:v>-42.569885797792608</c:v>
                </c:pt>
                <c:pt idx="455">
                  <c:v>-42.786332923639669</c:v>
                </c:pt>
                <c:pt idx="456">
                  <c:v>-43.003457043203213</c:v>
                </c:pt>
                <c:pt idx="457">
                  <c:v>-43.221286019569291</c:v>
                </c:pt>
                <c:pt idx="458">
                  <c:v>-43.439848493207521</c:v>
                </c:pt>
                <c:pt idx="459">
                  <c:v>-43.659173885891711</c:v>
                </c:pt>
                <c:pt idx="460">
                  <c:v>-43.879292402383442</c:v>
                </c:pt>
                <c:pt idx="461">
                  <c:v>-44.100235029689699</c:v>
                </c:pt>
                <c:pt idx="462">
                  <c:v>-44.322033533695382</c:v>
                </c:pt>
                <c:pt idx="463">
                  <c:v>-44.544720452971838</c:v>
                </c:pt>
                <c:pt idx="464">
                  <c:v>-44.768329089556772</c:v>
                </c:pt>
                <c:pt idx="465">
                  <c:v>-44.992893496501488</c:v>
                </c:pt>
                <c:pt idx="466">
                  <c:v>-45.218448461980671</c:v>
                </c:pt>
                <c:pt idx="467">
                  <c:v>-45.445029489762248</c:v>
                </c:pt>
                <c:pt idx="468">
                  <c:v>-45.672672775838372</c:v>
                </c:pt>
                <c:pt idx="469">
                  <c:v>-45.901415181027403</c:v>
                </c:pt>
                <c:pt idx="470">
                  <c:v>-46.131294199362884</c:v>
                </c:pt>
                <c:pt idx="471">
                  <c:v>-46.362347922098685</c:v>
                </c:pt>
                <c:pt idx="472">
                  <c:v>-46.594614997174837</c:v>
                </c:pt>
                <c:pt idx="473">
                  <c:v>-46.828134584004147</c:v>
                </c:pt>
                <c:pt idx="474">
                  <c:v>-47.062946303463313</c:v>
                </c:pt>
                <c:pt idx="475">
                  <c:v>-47.299090182993268</c:v>
                </c:pt>
                <c:pt idx="476">
                  <c:v>-47.536606596744441</c:v>
                </c:pt>
                <c:pt idx="477">
                  <c:v>-47.77553620073175</c:v>
                </c:pt>
                <c:pt idx="478">
                  <c:v>-48.015919862997521</c:v>
                </c:pt>
                <c:pt idx="479">
                  <c:v>-48.257798588822077</c:v>
                </c:pt>
                <c:pt idx="480">
                  <c:v>-48.501213441058802</c:v>
                </c:pt>
                <c:pt idx="481">
                  <c:v>-48.746205455715888</c:v>
                </c:pt>
                <c:pt idx="482">
                  <c:v>-48.992815552956102</c:v>
                </c:pt>
                <c:pt idx="483">
                  <c:v>-49.24108444372866</c:v>
                </c:pt>
                <c:pt idx="484">
                  <c:v>-49.491052532306753</c:v>
                </c:pt>
                <c:pt idx="485">
                  <c:v>-49.74275981504686</c:v>
                </c:pt>
                <c:pt idx="486">
                  <c:v>-49.99624577574864</c:v>
                </c:pt>
                <c:pt idx="487">
                  <c:v>-50.251549278038269</c:v>
                </c:pt>
                <c:pt idx="488">
                  <c:v>-50.508708455256858</c:v>
                </c:pt>
                <c:pt idx="489">
                  <c:v>-50.767760598382743</c:v>
                </c:pt>
                <c:pt idx="490">
                  <c:v>-51.028742042567004</c:v>
                </c:pt>
                <c:pt idx="491">
                  <c:v>-51.291688052904185</c:v>
                </c:pt>
                <c:pt idx="492">
                  <c:v>-51.55663271010431</c:v>
                </c:pt>
                <c:pt idx="493">
                  <c:v>-51.823608796764745</c:v>
                </c:pt>
                <c:pt idx="494">
                  <c:v>-52.092647684973571</c:v>
                </c:pt>
                <c:pt idx="495">
                  <c:v>-52.363779225997327</c:v>
                </c:pt>
                <c:pt idx="496">
                  <c:v>-52.637031642821739</c:v>
                </c:pt>
                <c:pt idx="497">
                  <c:v>-52.912431426322648</c:v>
                </c:pt>
                <c:pt idx="498">
                  <c:v>-53.190003235840841</c:v>
                </c:pt>
                <c:pt idx="499">
                  <c:v>-53.469769804926592</c:v>
                </c:pt>
                <c:pt idx="500">
                  <c:v>-53.75175185299716</c:v>
                </c:pt>
                <c:pt idx="501">
                  <c:v>-54.035968003621242</c:v>
                </c:pt>
                <c:pt idx="502">
                  <c:v>-54.322434710107252</c:v>
                </c:pt>
                <c:pt idx="503">
                  <c:v>-54.611166189020828</c:v>
                </c:pt>
                <c:pt idx="504">
                  <c:v>-54.902174362200512</c:v>
                </c:pt>
                <c:pt idx="505">
                  <c:v>-55.195468807777729</c:v>
                </c:pt>
                <c:pt idx="506">
                  <c:v>-55.491056720628514</c:v>
                </c:pt>
                <c:pt idx="507">
                  <c:v>-55.788942882612034</c:v>
                </c:pt>
                <c:pt idx="508">
                  <c:v>-56.089129642860591</c:v>
                </c:pt>
                <c:pt idx="509">
                  <c:v>-56.391616908299724</c:v>
                </c:pt>
                <c:pt idx="510">
                  <c:v>-56.696402144486342</c:v>
                </c:pt>
                <c:pt idx="511">
                  <c:v>-57.003480386757452</c:v>
                </c:pt>
                <c:pt idx="512">
                  <c:v>-57.312844261591792</c:v>
                </c:pt>
                <c:pt idx="513">
                  <c:v>-57.624484017995584</c:v>
                </c:pt>
                <c:pt idx="514">
                  <c:v>-57.938387568631896</c:v>
                </c:pt>
                <c:pt idx="515">
                  <c:v>-58.254540540334645</c:v>
                </c:pt>
                <c:pt idx="516">
                  <c:v>-58.572926333564929</c:v>
                </c:pt>
                <c:pt idx="517">
                  <c:v>-58.89352619029836</c:v>
                </c:pt>
                <c:pt idx="518">
                  <c:v>-59.216319269765549</c:v>
                </c:pt>
                <c:pt idx="519">
                  <c:v>-59.541282731413709</c:v>
                </c:pt>
                <c:pt idx="520">
                  <c:v>-59.868391824408427</c:v>
                </c:pt>
                <c:pt idx="521">
                  <c:v>-60.197619982957427</c:v>
                </c:pt>
                <c:pt idx="522">
                  <c:v>-60.528938926709301</c:v>
                </c:pt>
                <c:pt idx="523">
                  <c:v>-60.862318765461666</c:v>
                </c:pt>
                <c:pt idx="524">
                  <c:v>-61.197728107405766</c:v>
                </c:pt>
                <c:pt idx="525">
                  <c:v>-61.535134170127904</c:v>
                </c:pt>
                <c:pt idx="526">
                  <c:v>-61.874502893605765</c:v>
                </c:pt>
                <c:pt idx="527">
                  <c:v>-62.21579905444716</c:v>
                </c:pt>
                <c:pt idx="528">
                  <c:v>-62.558986380645258</c:v>
                </c:pt>
                <c:pt idx="529">
                  <c:v>-62.904027666158193</c:v>
                </c:pt>
                <c:pt idx="530">
                  <c:v>-63.250884884648997</c:v>
                </c:pt>
                <c:pt idx="531">
                  <c:v>-63.599519301776084</c:v>
                </c:pt>
                <c:pt idx="532">
                  <c:v>-63.949891585456349</c:v>
                </c:pt>
                <c:pt idx="533">
                  <c:v>-64.301961913584847</c:v>
                </c:pt>
                <c:pt idx="534">
                  <c:v>-64.655690078734139</c:v>
                </c:pt>
                <c:pt idx="535">
                  <c:v>-65.011035589418483</c:v>
                </c:pt>
                <c:pt idx="536">
                  <c:v>-65.367957767554202</c:v>
                </c:pt>
                <c:pt idx="537">
                  <c:v>-65.726415841805647</c:v>
                </c:pt>
                <c:pt idx="538">
                  <c:v>-66.086369036553947</c:v>
                </c:pt>
                <c:pt idx="539">
                  <c:v>-66.447776656279544</c:v>
                </c:pt>
                <c:pt idx="540">
                  <c:v>-66.810598165195415</c:v>
                </c:pt>
                <c:pt idx="541">
                  <c:v>-67.174793262018412</c:v>
                </c:pt>
              </c:numCache>
            </c:numRef>
          </c:yVal>
          <c:smooth val="1"/>
          <c:extLst>
            <c:ext xmlns:c16="http://schemas.microsoft.com/office/drawing/2014/chart" uri="{C3380CC4-5D6E-409C-BE32-E72D297353CC}">
              <c16:uniqueId val="{00000000-08A4-45AE-BD5A-C2D048D75805}"/>
            </c:ext>
          </c:extLst>
        </c:ser>
        <c:dLbls>
          <c:showLegendKey val="0"/>
          <c:showVal val="0"/>
          <c:showCatName val="0"/>
          <c:showSerName val="0"/>
          <c:showPercent val="0"/>
          <c:showBubbleSize val="0"/>
        </c:dLbls>
        <c:axId val="555528192"/>
        <c:axId val="555530112"/>
      </c:scatterChart>
      <c:scatterChart>
        <c:scatterStyle val="smoothMarker"/>
        <c:varyColors val="0"/>
        <c:ser>
          <c:idx val="1"/>
          <c:order val="1"/>
          <c:spPr>
            <a:ln w="38100">
              <a:solidFill>
                <a:schemeClr val="tx1">
                  <a:lumMod val="95000"/>
                  <a:lumOff val="5000"/>
                </a:schemeClr>
              </a:solidFill>
              <a:prstDash val="sysDash"/>
            </a:ln>
          </c:spPr>
          <c:marker>
            <c:symbol val="none"/>
          </c:marker>
          <c:xVal>
            <c:numRef>
              <c:f>Control_Loop_Tables!$N$19:$N$560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Control_Loop_Tables!$BL$19:$BL$560</c:f>
              <c:numCache>
                <c:formatCode>General</c:formatCode>
                <c:ptCount val="542"/>
                <c:pt idx="0">
                  <c:v>85.511026129268828</c:v>
                </c:pt>
                <c:pt idx="1">
                  <c:v>85.410549246708783</c:v>
                </c:pt>
                <c:pt idx="2">
                  <c:v>85.308015357104438</c:v>
                </c:pt>
                <c:pt idx="3">
                  <c:v>85.203395781461765</c:v>
                </c:pt>
                <c:pt idx="4">
                  <c:v>85.09666242779916</c:v>
                </c:pt>
                <c:pt idx="5">
                  <c:v>84.987787880781738</c:v>
                </c:pt>
                <c:pt idx="6">
                  <c:v>84.876745497346462</c:v>
                </c:pt>
                <c:pt idx="7">
                  <c:v>84.763509508570394</c:v>
                </c:pt>
                <c:pt idx="8">
                  <c:v>84.648055128041349</c:v>
                </c:pt>
                <c:pt idx="9">
                  <c:v>84.530358666979424</c:v>
                </c:pt>
                <c:pt idx="10">
                  <c:v>84.410397656355102</c:v>
                </c:pt>
                <c:pt idx="11">
                  <c:v>84.288150976243628</c:v>
                </c:pt>
                <c:pt idx="12">
                  <c:v>84.163598992639095</c:v>
                </c:pt>
                <c:pt idx="13">
                  <c:v>84.0367237019437</c:v>
                </c:pt>
                <c:pt idx="14">
                  <c:v>83.907508883325022</c:v>
                </c:pt>
                <c:pt idx="15">
                  <c:v>83.775940259117704</c:v>
                </c:pt>
                <c:pt idx="16">
                  <c:v>83.642005663415816</c:v>
                </c:pt>
                <c:pt idx="17">
                  <c:v>83.505695218977309</c:v>
                </c:pt>
                <c:pt idx="18">
                  <c:v>83.36700152252358</c:v>
                </c:pt>
                <c:pt idx="19">
                  <c:v>83.225919838477765</c:v>
                </c:pt>
                <c:pt idx="20">
                  <c:v>83.082448301142321</c:v>
                </c:pt>
                <c:pt idx="21">
                  <c:v>82.93658812526003</c:v>
                </c:pt>
                <c:pt idx="22">
                  <c:v>82.788343824849576</c:v>
                </c:pt>
                <c:pt idx="23">
                  <c:v>82.637723440135687</c:v>
                </c:pt>
                <c:pt idx="24">
                  <c:v>82.484738772327432</c:v>
                </c:pt>
                <c:pt idx="25">
                  <c:v>82.329405625913111</c:v>
                </c:pt>
                <c:pt idx="26">
                  <c:v>82.171744058057044</c:v>
                </c:pt>
                <c:pt idx="27">
                  <c:v>82.011778634582171</c:v>
                </c:pt>
                <c:pt idx="28">
                  <c:v>81.8495386919259</c:v>
                </c:pt>
                <c:pt idx="29">
                  <c:v>81.685058604337442</c:v>
                </c:pt>
                <c:pt idx="30">
                  <c:v>81.518378055469725</c:v>
                </c:pt>
                <c:pt idx="31">
                  <c:v>81.349542313388568</c:v>
                </c:pt>
                <c:pt idx="32">
                  <c:v>81.178602507887945</c:v>
                </c:pt>
                <c:pt idx="33">
                  <c:v>81.005615908855518</c:v>
                </c:pt>
                <c:pt idx="34">
                  <c:v>80.830646204286154</c:v>
                </c:pt>
                <c:pt idx="35">
                  <c:v>80.65376377638492</c:v>
                </c:pt>
                <c:pt idx="36">
                  <c:v>80.475045974042644</c:v>
                </c:pt>
                <c:pt idx="37">
                  <c:v>80.294577379806142</c:v>
                </c:pt>
                <c:pt idx="38">
                  <c:v>80.112450069298291</c:v>
                </c:pt>
                <c:pt idx="39">
                  <c:v>79.928763860886377</c:v>
                </c:pt>
                <c:pt idx="40">
                  <c:v>79.743626553227628</c:v>
                </c:pt>
                <c:pt idx="41">
                  <c:v>79.557154148170781</c:v>
                </c:pt>
                <c:pt idx="42">
                  <c:v>79.369471056343016</c:v>
                </c:pt>
                <c:pt idx="43">
                  <c:v>79.180710282607464</c:v>
                </c:pt>
                <c:pt idx="44">
                  <c:v>78.991013588457122</c:v>
                </c:pt>
                <c:pt idx="45">
                  <c:v>78.800531628299566</c:v>
                </c:pt>
                <c:pt idx="46">
                  <c:v>78.609424056493211</c:v>
                </c:pt>
                <c:pt idx="47">
                  <c:v>78.417859601939625</c:v>
                </c:pt>
                <c:pt idx="48">
                  <c:v>78.226016106988411</c:v>
                </c:pt>
                <c:pt idx="49">
                  <c:v>78.034080527413124</c:v>
                </c:pt>
                <c:pt idx="50">
                  <c:v>77.842248890237855</c:v>
                </c:pt>
                <c:pt idx="51">
                  <c:v>77.65072620626367</c:v>
                </c:pt>
                <c:pt idx="52">
                  <c:v>77.459726334253006</c:v>
                </c:pt>
                <c:pt idx="53">
                  <c:v>77.269471793884279</c:v>
                </c:pt>
                <c:pt idx="54">
                  <c:v>77.080193524785159</c:v>
                </c:pt>
                <c:pt idx="55">
                  <c:v>76.892130589207724</c:v>
                </c:pt>
                <c:pt idx="56">
                  <c:v>76.70552981621168</c:v>
                </c:pt>
                <c:pt idx="57">
                  <c:v>76.520645385569424</c:v>
                </c:pt>
                <c:pt idx="58">
                  <c:v>76.337738350019549</c:v>
                </c:pt>
                <c:pt idx="59">
                  <c:v>76.157076094944955</c:v>
                </c:pt>
                <c:pt idx="60">
                  <c:v>75.978931735064947</c:v>
                </c:pt>
                <c:pt idx="61">
                  <c:v>75.803583448269791</c:v>
                </c:pt>
                <c:pt idx="62">
                  <c:v>75.63131374733554</c:v>
                </c:pt>
                <c:pt idx="63">
                  <c:v>75.46240869086617</c:v>
                </c:pt>
                <c:pt idx="64">
                  <c:v>75.297157035488965</c:v>
                </c:pt>
                <c:pt idx="65">
                  <c:v>75.135849331995942</c:v>
                </c:pt>
                <c:pt idx="66">
                  <c:v>74.978776968825983</c:v>
                </c:pt>
                <c:pt idx="67">
                  <c:v>74.826231166987455</c:v>
                </c:pt>
                <c:pt idx="68">
                  <c:v>74.678501931205574</c:v>
                </c:pt>
                <c:pt idx="69">
                  <c:v>74.535876962771454</c:v>
                </c:pt>
                <c:pt idx="70">
                  <c:v>74.398640540215283</c:v>
                </c:pt>
                <c:pt idx="71">
                  <c:v>74.267072374545563</c:v>
                </c:pt>
                <c:pt idx="72">
                  <c:v>74.141446446358415</c:v>
                </c:pt>
                <c:pt idx="73">
                  <c:v>74.022029832632114</c:v>
                </c:pt>
                <c:pt idx="74">
                  <c:v>73.909081531456394</c:v>
                </c:pt>
                <c:pt idx="75">
                  <c:v>73.802851293297849</c:v>
                </c:pt>
                <c:pt idx="76">
                  <c:v>73.703578467676508</c:v>
                </c:pt>
                <c:pt idx="77">
                  <c:v>73.611490874291903</c:v>
                </c:pt>
                <c:pt idx="78">
                  <c:v>73.52680370770841</c:v>
                </c:pt>
                <c:pt idx="79">
                  <c:v>73.449718484670441</c:v>
                </c:pt>
                <c:pt idx="80">
                  <c:v>73.380422042966217</c:v>
                </c:pt>
                <c:pt idx="81">
                  <c:v>73.319085600499236</c:v>
                </c:pt>
                <c:pt idx="82">
                  <c:v>73.265863882860131</c:v>
                </c:pt>
                <c:pt idx="83">
                  <c:v>73.220894327200043</c:v>
                </c:pt>
                <c:pt idx="84">
                  <c:v>73.184296369640464</c:v>
                </c:pt>
                <c:pt idx="85">
                  <c:v>73.156170822766597</c:v>
                </c:pt>
                <c:pt idx="86">
                  <c:v>73.136599348985911</c:v>
                </c:pt>
                <c:pt idx="87">
                  <c:v>73.12564403468177</c:v>
                </c:pt>
                <c:pt idx="88">
                  <c:v>73.123347069189052</c:v>
                </c:pt>
                <c:pt idx="89">
                  <c:v>73.129730531636909</c:v>
                </c:pt>
                <c:pt idx="90">
                  <c:v>73.14479628769304</c:v>
                </c:pt>
                <c:pt idx="91">
                  <c:v>73.168525997204625</c:v>
                </c:pt>
                <c:pt idx="92">
                  <c:v>73.200881232672884</c:v>
                </c:pt>
                <c:pt idx="93">
                  <c:v>73.241803707445712</c:v>
                </c:pt>
                <c:pt idx="94">
                  <c:v>73.29121561146637</c:v>
                </c:pt>
                <c:pt idx="95">
                  <c:v>73.349020051420084</c:v>
                </c:pt>
                <c:pt idx="96">
                  <c:v>73.415101591139049</c:v>
                </c:pt>
                <c:pt idx="97">
                  <c:v>73.489326887233773</c:v>
                </c:pt>
                <c:pt idx="98">
                  <c:v>73.57154541406797</c:v>
                </c:pt>
                <c:pt idx="99">
                  <c:v>73.661590271449228</c:v>
                </c:pt>
                <c:pt idx="100">
                  <c:v>73.759279067722517</c:v>
                </c:pt>
                <c:pt idx="101">
                  <c:v>73.864414870401589</c:v>
                </c:pt>
                <c:pt idx="102">
                  <c:v>73.976787215993653</c:v>
                </c:pt>
                <c:pt idx="103">
                  <c:v>74.096173170321435</c:v>
                </c:pt>
                <c:pt idx="104">
                  <c:v>74.222338430390678</c:v>
                </c:pt>
                <c:pt idx="105">
                  <c:v>74.3550384587259</c:v>
                </c:pt>
                <c:pt idx="106">
                  <c:v>74.494019641056937</c:v>
                </c:pt>
                <c:pt idx="107">
                  <c:v>74.639020458331643</c:v>
                </c:pt>
                <c:pt idx="108">
                  <c:v>74.789772664198097</c:v>
                </c:pt>
                <c:pt idx="109">
                  <c:v>74.946002459388282</c:v>
                </c:pt>
                <c:pt idx="110">
                  <c:v>75.107431654789337</c:v>
                </c:pt>
                <c:pt idx="111">
                  <c:v>75.273778815447031</c:v>
                </c:pt>
                <c:pt idx="112">
                  <c:v>75.444760378241398</c:v>
                </c:pt>
                <c:pt idx="113">
                  <c:v>75.620091736560482</c:v>
                </c:pt>
                <c:pt idx="114">
                  <c:v>75.799488285915274</c:v>
                </c:pt>
                <c:pt idx="115">
                  <c:v>75.982666425088112</c:v>
                </c:pt>
                <c:pt idx="116">
                  <c:v>76.169344508099257</c:v>
                </c:pt>
                <c:pt idx="117">
                  <c:v>76.359243742964253</c:v>
                </c:pt>
                <c:pt idx="118">
                  <c:v>76.552089033922186</c:v>
                </c:pt>
                <c:pt idx="119">
                  <c:v>76.7476097644996</c:v>
                </c:pt>
                <c:pt idx="120">
                  <c:v>76.945540519464842</c:v>
                </c:pt>
                <c:pt idx="121">
                  <c:v>77.145621744370544</c:v>
                </c:pt>
                <c:pt idx="122">
                  <c:v>77.347600342019774</c:v>
                </c:pt>
                <c:pt idx="123">
                  <c:v>77.551230205763915</c:v>
                </c:pt>
                <c:pt idx="124">
                  <c:v>77.756272690096864</c:v>
                </c:pt>
                <c:pt idx="125">
                  <c:v>77.9624970195039</c:v>
                </c:pt>
                <c:pt idx="126">
                  <c:v>78.169680636969986</c:v>
                </c:pt>
                <c:pt idx="127">
                  <c:v>78.377609493957337</c:v>
                </c:pt>
                <c:pt idx="128">
                  <c:v>78.58607828400244</c:v>
                </c:pt>
                <c:pt idx="129">
                  <c:v>78.794890622379427</c:v>
                </c:pt>
                <c:pt idx="130">
                  <c:v>79.003859174520386</c:v>
                </c:pt>
                <c:pt idx="131">
                  <c:v>79.212805736073378</c:v>
                </c:pt>
                <c:pt idx="132">
                  <c:v>79.421561267630679</c:v>
                </c:pt>
                <c:pt idx="133">
                  <c:v>79.629965887254826</c:v>
                </c:pt>
                <c:pt idx="134">
                  <c:v>79.837868823996089</c:v>
                </c:pt>
                <c:pt idx="135">
                  <c:v>80.045128335609363</c:v>
                </c:pt>
                <c:pt idx="136">
                  <c:v>80.251611593674511</c:v>
                </c:pt>
                <c:pt idx="137">
                  <c:v>80.457194539271185</c:v>
                </c:pt>
                <c:pt idx="138">
                  <c:v>80.661761712292872</c:v>
                </c:pt>
                <c:pt idx="139">
                  <c:v>80.865206057393252</c:v>
                </c:pt>
                <c:pt idx="140">
                  <c:v>81.067428709434267</c:v>
                </c:pt>
                <c:pt idx="141">
                  <c:v>81.268338761186286</c:v>
                </c:pt>
                <c:pt idx="142">
                  <c:v>81.467853015876528</c:v>
                </c:pt>
                <c:pt idx="143">
                  <c:v>81.665895727035277</c:v>
                </c:pt>
                <c:pt idx="144">
                  <c:v>81.862398327928275</c:v>
                </c:pt>
                <c:pt idx="145">
                  <c:v>82.057299152690931</c:v>
                </c:pt>
                <c:pt idx="146">
                  <c:v>82.25054315112331</c:v>
                </c:pt>
                <c:pt idx="147">
                  <c:v>82.442081598927246</c:v>
                </c:pt>
                <c:pt idx="148">
                  <c:v>82.631871805006853</c:v>
                </c:pt>
                <c:pt idx="149">
                  <c:v>82.819876817287707</c:v>
                </c:pt>
                <c:pt idx="150">
                  <c:v>83.006065128349093</c:v>
                </c:pt>
                <c:pt idx="151">
                  <c:v>83.190410382016395</c:v>
                </c:pt>
                <c:pt idx="152">
                  <c:v>83.372891081904555</c:v>
                </c:pt>
                <c:pt idx="153">
                  <c:v>83.553490302769617</c:v>
                </c:pt>
                <c:pt idx="154">
                  <c:v>83.73219540539101</c:v>
                </c:pt>
                <c:pt idx="155">
                  <c:v>83.908997755576621</c:v>
                </c:pt>
                <c:pt idx="156">
                  <c:v>84.083892447772286</c:v>
                </c:pt>
                <c:pt idx="157">
                  <c:v>84.256878033642323</c:v>
                </c:pt>
                <c:pt idx="158">
                  <c:v>84.427956255885576</c:v>
                </c:pt>
                <c:pt idx="159">
                  <c:v>84.597131787459872</c:v>
                </c:pt>
                <c:pt idx="160">
                  <c:v>84.764411976299229</c:v>
                </c:pt>
                <c:pt idx="161">
                  <c:v>84.929806595527197</c:v>
                </c:pt>
                <c:pt idx="162">
                  <c:v>85.093327599098842</c:v>
                </c:pt>
                <c:pt idx="163">
                  <c:v>85.254988882736626</c:v>
                </c:pt>
                <c:pt idx="164">
                  <c:v>85.414806049966572</c:v>
                </c:pt>
                <c:pt idx="165">
                  <c:v>85.57279618300548</c:v>
                </c:pt>
                <c:pt idx="166">
                  <c:v>85.728977618203132</c:v>
                </c:pt>
                <c:pt idx="167">
                  <c:v>85.883369725697705</c:v>
                </c:pt>
                <c:pt idx="168">
                  <c:v>86.035992692909019</c:v>
                </c:pt>
                <c:pt idx="169">
                  <c:v>86.186867311454051</c:v>
                </c:pt>
                <c:pt idx="170">
                  <c:v>86.336014767043196</c:v>
                </c:pt>
                <c:pt idx="171">
                  <c:v>86.483456431890701</c:v>
                </c:pt>
                <c:pt idx="172">
                  <c:v>86.629213659147368</c:v>
                </c:pt>
                <c:pt idx="173">
                  <c:v>86.773307578845504</c:v>
                </c:pt>
                <c:pt idx="174">
                  <c:v>86.915758894834582</c:v>
                </c:pt>
                <c:pt idx="175">
                  <c:v>87.056587682166381</c:v>
                </c:pt>
                <c:pt idx="176">
                  <c:v>87.195813184384832</c:v>
                </c:pt>
                <c:pt idx="177">
                  <c:v>87.333453610165478</c:v>
                </c:pt>
                <c:pt idx="178">
                  <c:v>87.469525928747913</c:v>
                </c:pt>
                <c:pt idx="179">
                  <c:v>87.604045663598455</c:v>
                </c:pt>
                <c:pt idx="180">
                  <c:v>87.737026683748269</c:v>
                </c:pt>
                <c:pt idx="181">
                  <c:v>87.868480992250525</c:v>
                </c:pt>
                <c:pt idx="182">
                  <c:v>87.998418511208911</c:v>
                </c:pt>
                <c:pt idx="183">
                  <c:v>88.12684686284274</c:v>
                </c:pt>
                <c:pt idx="184">
                  <c:v>88.253771146060444</c:v>
                </c:pt>
                <c:pt idx="185">
                  <c:v>88.379193708037135</c:v>
                </c:pt>
                <c:pt idx="186">
                  <c:v>88.503113910306482</c:v>
                </c:pt>
                <c:pt idx="187">
                  <c:v>88.625527888903491</c:v>
                </c:pt>
                <c:pt idx="188">
                  <c:v>88.746428308122532</c:v>
                </c:pt>
                <c:pt idx="189">
                  <c:v>88.865804107486952</c:v>
                </c:pt>
                <c:pt idx="190">
                  <c:v>88.983640241565482</c:v>
                </c:pt>
                <c:pt idx="191">
                  <c:v>89.099917412310546</c:v>
                </c:pt>
                <c:pt idx="192">
                  <c:v>89.214611793644906</c:v>
                </c:pt>
                <c:pt idx="193">
                  <c:v>89.327694748075231</c:v>
                </c:pt>
                <c:pt idx="194">
                  <c:v>89.439132535172234</c:v>
                </c:pt>
                <c:pt idx="195">
                  <c:v>89.548886011825928</c:v>
                </c:pt>
                <c:pt idx="196">
                  <c:v>89.656910324255463</c:v>
                </c:pt>
                <c:pt idx="197">
                  <c:v>89.763154591841769</c:v>
                </c:pt>
                <c:pt idx="198">
                  <c:v>89.867561582933007</c:v>
                </c:pt>
                <c:pt idx="199">
                  <c:v>89.970067382881936</c:v>
                </c:pt>
                <c:pt idx="200">
                  <c:v>90.070601054668671</c:v>
                </c:pt>
                <c:pt idx="201">
                  <c:v>90.169084292591734</c:v>
                </c:pt>
                <c:pt idx="202">
                  <c:v>90.265431069624654</c:v>
                </c:pt>
                <c:pt idx="203">
                  <c:v>90.359547279173384</c:v>
                </c:pt>
                <c:pt idx="204">
                  <c:v>90.451330372112679</c:v>
                </c:pt>
                <c:pt idx="205">
                  <c:v>90.540668990128651</c:v>
                </c:pt>
                <c:pt idx="206">
                  <c:v>90.627442596554459</c:v>
                </c:pt>
                <c:pt idx="207">
                  <c:v>90.711521106054605</c:v>
                </c:pt>
                <c:pt idx="208">
                  <c:v>90.792764514681195</c:v>
                </c:pt>
                <c:pt idx="209">
                  <c:v>90.871022532013825</c:v>
                </c:pt>
                <c:pt idx="210">
                  <c:v>90.946134217268508</c:v>
                </c:pt>
                <c:pt idx="211">
                  <c:v>91.017927621457005</c:v>
                </c:pt>
                <c:pt idx="212">
                  <c:v>91.086219437861189</c:v>
                </c:pt>
                <c:pt idx="213">
                  <c:v>91.150814663278382</c:v>
                </c:pt>
                <c:pt idx="214">
                  <c:v>91.211506272676132</c:v>
                </c:pt>
                <c:pt idx="215">
                  <c:v>91.268074910081083</c:v>
                </c:pt>
                <c:pt idx="216">
                  <c:v>91.320288598694106</c:v>
                </c:pt>
                <c:pt idx="217">
                  <c:v>91.367902473388611</c:v>
                </c:pt>
                <c:pt idx="218">
                  <c:v>91.410658538898815</c:v>
                </c:pt>
                <c:pt idx="219">
                  <c:v>91.448285457132528</c:v>
                </c:pt>
                <c:pt idx="220">
                  <c:v>91.4804983671564</c:v>
                </c:pt>
                <c:pt idx="221">
                  <c:v>91.506998741485347</c:v>
                </c:pt>
                <c:pt idx="222">
                  <c:v>91.527474282369312</c:v>
                </c:pt>
                <c:pt idx="223">
                  <c:v>91.541598861793773</c:v>
                </c:pt>
                <c:pt idx="224">
                  <c:v>91.549032508900424</c:v>
                </c:pt>
                <c:pt idx="225">
                  <c:v>91.54942144849548</c:v>
                </c:pt>
                <c:pt idx="226">
                  <c:v>91.54239819421349</c:v>
                </c:pt>
                <c:pt idx="227">
                  <c:v>91.52758169978074</c:v>
                </c:pt>
                <c:pt idx="228">
                  <c:v>91.504577571639061</c:v>
                </c:pt>
                <c:pt idx="229">
                  <c:v>91.472978345962787</c:v>
                </c:pt>
                <c:pt idx="230">
                  <c:v>91.432363832830006</c:v>
                </c:pt>
                <c:pt idx="231">
                  <c:v>91.382301529978761</c:v>
                </c:pt>
                <c:pt idx="232">
                  <c:v>91.322347108207907</c:v>
                </c:pt>
                <c:pt idx="233">
                  <c:v>91.252044970058179</c:v>
                </c:pt>
                <c:pt idx="234">
                  <c:v>91.170928882944096</c:v>
                </c:pt>
                <c:pt idx="235">
                  <c:v>91.078522687399214</c:v>
                </c:pt>
                <c:pt idx="236">
                  <c:v>90.974341080547561</c:v>
                </c:pt>
                <c:pt idx="237">
                  <c:v>90.857890474339143</c:v>
                </c:pt>
                <c:pt idx="238">
                  <c:v>90.728669927478535</c:v>
                </c:pt>
                <c:pt idx="239">
                  <c:v>90.586172149356855</c:v>
                </c:pt>
                <c:pt idx="240">
                  <c:v>90.429884573649247</c:v>
                </c:pt>
                <c:pt idx="241">
                  <c:v>90.259290498608308</c:v>
                </c:pt>
                <c:pt idx="242">
                  <c:v>90.07387029044196</c:v>
                </c:pt>
                <c:pt idx="243">
                  <c:v>89.87310264553912</c:v>
                </c:pt>
                <c:pt idx="244">
                  <c:v>89.656465906704469</c:v>
                </c:pt>
                <c:pt idx="245">
                  <c:v>89.423439427989379</c:v>
                </c:pt>
                <c:pt idx="246">
                  <c:v>89.173504982177874</c:v>
                </c:pt>
                <c:pt idx="247">
                  <c:v>88.906148204488488</c:v>
                </c:pt>
                <c:pt idx="248">
                  <c:v>88.620860065632272</c:v>
                </c:pt>
                <c:pt idx="249">
                  <c:v>88.317138366984395</c:v>
                </c:pt>
                <c:pt idx="250">
                  <c:v>87.994489250326936</c:v>
                </c:pt>
                <c:pt idx="251">
                  <c:v>87.652428714382111</c:v>
                </c:pt>
                <c:pt idx="252">
                  <c:v>87.290484130191288</c:v>
                </c:pt>
                <c:pt idx="253">
                  <c:v>86.908195747317365</c:v>
                </c:pt>
                <c:pt idx="254">
                  <c:v>86.505118182828255</c:v>
                </c:pt>
                <c:pt idx="255">
                  <c:v>86.080821885098985</c:v>
                </c:pt>
                <c:pt idx="256">
                  <c:v>85.634894564609269</c:v>
                </c:pt>
                <c:pt idx="257">
                  <c:v>85.166942584133551</c:v>
                </c:pt>
                <c:pt idx="258">
                  <c:v>84.676592301007943</c:v>
                </c:pt>
                <c:pt idx="259">
                  <c:v>84.163491354509972</c:v>
                </c:pt>
                <c:pt idx="260">
                  <c:v>83.627309891815699</c:v>
                </c:pt>
                <c:pt idx="261">
                  <c:v>83.067741726445732</c:v>
                </c:pt>
                <c:pt idx="262">
                  <c:v>82.484505423658291</c:v>
                </c:pt>
                <c:pt idx="263">
                  <c:v>81.877345307784267</c:v>
                </c:pt>
                <c:pt idx="264">
                  <c:v>81.246032387122298</c:v>
                </c:pt>
                <c:pt idx="265">
                  <c:v>80.590365192613348</c:v>
                </c:pt>
                <c:pt idx="266">
                  <c:v>79.910170527186722</c:v>
                </c:pt>
                <c:pt idx="267">
                  <c:v>79.205304123312104</c:v>
                </c:pt>
                <c:pt idx="268">
                  <c:v>78.475651206979848</c:v>
                </c:pt>
                <c:pt idx="269">
                  <c:v>77.721126966991861</c:v>
                </c:pt>
                <c:pt idx="270">
                  <c:v>76.941676929114251</c:v>
                </c:pt>
                <c:pt idx="271">
                  <c:v>76.137277235296864</c:v>
                </c:pt>
                <c:pt idx="272">
                  <c:v>75.3079348287974</c:v>
                </c:pt>
                <c:pt idx="273">
                  <c:v>74.453687546651182</c:v>
                </c:pt>
                <c:pt idx="274">
                  <c:v>73.57460412151157</c:v>
                </c:pt>
                <c:pt idx="275">
                  <c:v>72.67078409541709</c:v>
                </c:pt>
                <c:pt idx="276">
                  <c:v>71.742357648543759</c:v>
                </c:pt>
                <c:pt idx="277">
                  <c:v>70.789485346449268</c:v>
                </c:pt>
                <c:pt idx="278">
                  <c:v>69.812357809709255</c:v>
                </c:pt>
                <c:pt idx="279">
                  <c:v>68.811195310201029</c:v>
                </c:pt>
                <c:pt idx="280">
                  <c:v>67.786247298553064</c:v>
                </c:pt>
                <c:pt idx="281">
                  <c:v>66.737791867529097</c:v>
                </c:pt>
                <c:pt idx="282">
                  <c:v>65.666135156247222</c:v>
                </c:pt>
                <c:pt idx="283">
                  <c:v>64.571610700260578</c:v>
                </c:pt>
                <c:pt idx="284">
                  <c:v>63.454578732536064</c:v>
                </c:pt>
                <c:pt idx="285">
                  <c:v>62.315425440356108</c:v>
                </c:pt>
                <c:pt idx="286">
                  <c:v>61.154562183079975</c:v>
                </c:pt>
                <c:pt idx="287">
                  <c:v>59.97242467554792</c:v>
                </c:pt>
                <c:pt idx="288">
                  <c:v>58.769472141735321</c:v>
                </c:pt>
                <c:pt idx="289">
                  <c:v>57.546186443006732</c:v>
                </c:pt>
                <c:pt idx="290">
                  <c:v>56.303071185045901</c:v>
                </c:pt>
                <c:pt idx="291">
                  <c:v>55.040650807228147</c:v>
                </c:pt>
                <c:pt idx="292">
                  <c:v>53.759469657842203</c:v>
                </c:pt>
                <c:pt idx="293">
                  <c:v>52.460091058235868</c:v>
                </c:pt>
                <c:pt idx="294">
                  <c:v>51.143096358558061</c:v>
                </c:pt>
                <c:pt idx="295">
                  <c:v>49.809083987422191</c:v>
                </c:pt>
                <c:pt idx="296">
                  <c:v>48.458668497425762</c:v>
                </c:pt>
                <c:pt idx="297">
                  <c:v>47.092479608119689</c:v>
                </c:pt>
                <c:pt idx="298">
                  <c:v>45.711161247661302</c:v>
                </c:pt>
                <c:pt idx="299">
                  <c:v>44.315370594093572</c:v>
                </c:pt>
                <c:pt idx="300">
                  <c:v>42.905777116879733</c:v>
                </c:pt>
                <c:pt idx="301">
                  <c:v>41.483061619092588</c:v>
                </c:pt>
                <c:pt idx="302">
                  <c:v>40.047915280423069</c:v>
                </c:pt>
                <c:pt idx="303">
                  <c:v>38.601038701001237</c:v>
                </c:pt>
                <c:pt idx="304">
                  <c:v>37.143140945885719</c:v>
                </c:pt>
                <c:pt idx="305">
                  <c:v>35.67493858996761</c:v>
                </c:pt>
                <c:pt idx="306">
                  <c:v>34.197154762982656</c:v>
                </c:pt>
                <c:pt idx="307">
                  <c:v>32.710518194293861</c:v>
                </c:pt>
                <c:pt idx="308">
                  <c:v>31.215762257121362</c:v>
                </c:pt>
                <c:pt idx="309">
                  <c:v>29.713624011936506</c:v>
                </c:pt>
                <c:pt idx="310">
                  <c:v>28.204843248806309</c:v>
                </c:pt>
                <c:pt idx="311">
                  <c:v>26.69016152858034</c:v>
                </c:pt>
                <c:pt idx="312">
                  <c:v>25.170321222922141</c:v>
                </c:pt>
                <c:pt idx="313">
                  <c:v>23.64606455333583</c:v>
                </c:pt>
                <c:pt idx="314">
                  <c:v>22.118132629491708</c:v>
                </c:pt>
                <c:pt idx="315">
                  <c:v>20.587264487325513</c:v>
                </c:pt>
                <c:pt idx="316">
                  <c:v>19.054196127564424</c:v>
                </c:pt>
                <c:pt idx="317">
                  <c:v>17.519659555525781</c:v>
                </c:pt>
                <c:pt idx="318">
                  <c:v>15.984381823225494</c:v>
                </c:pt>
                <c:pt idx="319">
                  <c:v>14.449084075028233</c:v>
                </c:pt>
                <c:pt idx="320">
                  <c:v>12.914480598271316</c:v>
                </c:pt>
                <c:pt idx="321">
                  <c:v>11.38127788049337</c:v>
                </c:pt>
                <c:pt idx="322">
                  <c:v>9.85017367508412</c:v>
                </c:pt>
                <c:pt idx="323">
                  <c:v>8.3218560773643251</c:v>
                </c:pt>
                <c:pt idx="324">
                  <c:v>6.7970026132700099</c:v>
                </c:pt>
                <c:pt idx="325">
                  <c:v>5.2762793430036936</c:v>
                </c:pt>
                <c:pt idx="326">
                  <c:v>3.7603399821445853</c:v>
                </c:pt>
                <c:pt idx="327">
                  <c:v>2.249825042846854</c:v>
                </c:pt>
                <c:pt idx="328">
                  <c:v>0.74536099789239652</c:v>
                </c:pt>
                <c:pt idx="329">
                  <c:v>-0.75244052958557706</c:v>
                </c:pt>
                <c:pt idx="330">
                  <c:v>-2.2429835477800828</c:v>
                </c:pt>
                <c:pt idx="331">
                  <c:v>-3.7256884463654472</c:v>
                </c:pt>
                <c:pt idx="332">
                  <c:v>-5.1999927121727243</c:v>
                </c:pt>
                <c:pt idx="333">
                  <c:v>-6.6653516074830295</c:v>
                </c:pt>
                <c:pt idx="334">
                  <c:v>-8.121238808072043</c:v>
                </c:pt>
                <c:pt idx="335">
                  <c:v>-9.5671469982690276</c:v>
                </c:pt>
                <c:pt idx="336">
                  <c:v>-11.002588420409559</c:v>
                </c:pt>
                <c:pt idx="337">
                  <c:v>-12.427095376253334</c:v>
                </c:pt>
                <c:pt idx="338">
                  <c:v>-13.84022067812991</c:v>
                </c:pt>
                <c:pt idx="339">
                  <c:v>-15.241538047837553</c:v>
                </c:pt>
                <c:pt idx="340">
                  <c:v>-16.630642461580109</c:v>
                </c:pt>
                <c:pt idx="341">
                  <c:v>-18.007150439542077</c:v>
                </c:pt>
                <c:pt idx="342">
                  <c:v>-19.370700279014009</c:v>
                </c:pt>
                <c:pt idx="343">
                  <c:v>-20.720952230335854</c:v>
                </c:pt>
                <c:pt idx="344">
                  <c:v>-22.057588615284761</c:v>
                </c:pt>
                <c:pt idx="345">
                  <c:v>-23.380313887894157</c:v>
                </c:pt>
                <c:pt idx="346">
                  <c:v>-24.688854638069227</c:v>
                </c:pt>
                <c:pt idx="347">
                  <c:v>-25.982959538724725</c:v>
                </c:pt>
                <c:pt idx="348">
                  <c:v>-27.262399237549452</c:v>
                </c:pt>
                <c:pt idx="349">
                  <c:v>-28.526966194824926</c:v>
                </c:pt>
                <c:pt idx="350">
                  <c:v>-29.776474469076486</c:v>
                </c:pt>
                <c:pt idx="351">
                  <c:v>-31.010759452636787</c:v>
                </c:pt>
                <c:pt idx="352">
                  <c:v>-32.22967755948342</c:v>
                </c:pt>
                <c:pt idx="353">
                  <c:v>-33.433105867962716</c:v>
                </c:pt>
                <c:pt idx="354">
                  <c:v>-34.620941721247981</c:v>
                </c:pt>
                <c:pt idx="355">
                  <c:v>-35.793102288542414</c:v>
                </c:pt>
                <c:pt idx="356">
                  <c:v>-36.949524090222717</c:v>
                </c:pt>
                <c:pt idx="357">
                  <c:v>-38.090162490206595</c:v>
                </c:pt>
                <c:pt idx="358">
                  <c:v>-39.214991158934545</c:v>
                </c:pt>
                <c:pt idx="359">
                  <c:v>-40.324001510387525</c:v>
                </c:pt>
                <c:pt idx="360">
                  <c:v>-41.417202116586395</c:v>
                </c:pt>
                <c:pt idx="361">
                  <c:v>-42.494618102998992</c:v>
                </c:pt>
                <c:pt idx="362">
                  <c:v>-43.556290528236708</c:v>
                </c:pt>
                <c:pt idx="363">
                  <c:v>-44.6022757513446</c:v>
                </c:pt>
                <c:pt idx="364">
                  <c:v>-45.632644789897419</c:v>
                </c:pt>
                <c:pt idx="365">
                  <c:v>-46.647482671987269</c:v>
                </c:pt>
                <c:pt idx="366">
                  <c:v>-47.646887785060429</c:v>
                </c:pt>
                <c:pt idx="367">
                  <c:v>-48.630971224395346</c:v>
                </c:pt>
                <c:pt idx="368">
                  <c:v>-49.599856143857934</c:v>
                </c:pt>
                <c:pt idx="369">
                  <c:v>-50.553677111385554</c:v>
                </c:pt>
                <c:pt idx="370">
                  <c:v>-51.492579471472176</c:v>
                </c:pt>
                <c:pt idx="371">
                  <c:v>-52.41671871673983</c:v>
                </c:pt>
                <c:pt idx="372">
                  <c:v>-53.326259870483717</c:v>
                </c:pt>
                <c:pt idx="373">
                  <c:v>-54.221376881899253</c:v>
                </c:pt>
                <c:pt idx="374">
                  <c:v>-55.102252035496839</c:v>
                </c:pt>
                <c:pt idx="375">
                  <c:v>-55.969075376041886</c:v>
                </c:pt>
                <c:pt idx="376">
                  <c:v>-56.822044150159961</c:v>
                </c:pt>
                <c:pt idx="377">
                  <c:v>-57.661362265589538</c:v>
                </c:pt>
                <c:pt idx="378">
                  <c:v>-58.487239768889452</c:v>
                </c:pt>
                <c:pt idx="379">
                  <c:v>-59.299892342255554</c:v>
                </c:pt>
                <c:pt idx="380">
                  <c:v>-60.099540819948629</c:v>
                </c:pt>
                <c:pt idx="381">
                  <c:v>-60.886410724705577</c:v>
                </c:pt>
                <c:pt idx="382">
                  <c:v>-61.660731824363474</c:v>
                </c:pt>
                <c:pt idx="383">
                  <c:v>-62.422737708823782</c:v>
                </c:pt>
                <c:pt idx="384">
                  <c:v>-63.172665387358656</c:v>
                </c:pt>
                <c:pt idx="385">
                  <c:v>-63.910754906175775</c:v>
                </c:pt>
                <c:pt idx="386">
                  <c:v>-64.637248986060527</c:v>
                </c:pt>
                <c:pt idx="387">
                  <c:v>-65.352392679835134</c:v>
                </c:pt>
                <c:pt idx="388">
                  <c:v>-66.056433049310243</c:v>
                </c:pt>
                <c:pt idx="389">
                  <c:v>-66.749618861330262</c:v>
                </c:pt>
                <c:pt idx="390">
                  <c:v>-67.432200302471088</c:v>
                </c:pt>
                <c:pt idx="391">
                  <c:v>-68.104428711894016</c:v>
                </c:pt>
                <c:pt idx="392">
                  <c:v>-68.766556331823921</c:v>
                </c:pt>
                <c:pt idx="393">
                  <c:v>-69.418836075086475</c:v>
                </c:pt>
                <c:pt idx="394">
                  <c:v>-70.061521309109494</c:v>
                </c:pt>
                <c:pt idx="395">
                  <c:v>-70.6948656557785</c:v>
                </c:pt>
                <c:pt idx="396">
                  <c:v>-71.319122806511345</c:v>
                </c:pt>
                <c:pt idx="397">
                  <c:v>-71.934546351913696</c:v>
                </c:pt>
                <c:pt idx="398">
                  <c:v>-72.541389625363109</c:v>
                </c:pt>
                <c:pt idx="399">
                  <c:v>-73.139905559870613</c:v>
                </c:pt>
                <c:pt idx="400">
                  <c:v>-73.730346557562186</c:v>
                </c:pt>
                <c:pt idx="401">
                  <c:v>-74.31296437113042</c:v>
                </c:pt>
                <c:pt idx="402">
                  <c:v>-74.888009996605049</c:v>
                </c:pt>
                <c:pt idx="403">
                  <c:v>-75.455733576803738</c:v>
                </c:pt>
                <c:pt idx="404">
                  <c:v>-76.01638431482516</c:v>
                </c:pt>
                <c:pt idx="405">
                  <c:v>-76.570210396962423</c:v>
                </c:pt>
                <c:pt idx="406">
                  <c:v>-77.117458924421285</c:v>
                </c:pt>
                <c:pt idx="407">
                  <c:v>-77.658375853239235</c:v>
                </c:pt>
                <c:pt idx="408">
                  <c:v>-78.193205941815577</c:v>
                </c:pt>
                <c:pt idx="409">
                  <c:v>-78.722192705471883</c:v>
                </c:pt>
                <c:pt idx="410">
                  <c:v>-79.245578377476448</c:v>
                </c:pt>
                <c:pt idx="411">
                  <c:v>-79.763603875977211</c:v>
                </c:pt>
                <c:pt idx="412">
                  <c:v>-80.27650877630299</c:v>
                </c:pt>
                <c:pt idx="413">
                  <c:v>-80.784531288098165</c:v>
                </c:pt>
                <c:pt idx="414">
                  <c:v>-81.287908236775905</c:v>
                </c:pt>
                <c:pt idx="415">
                  <c:v>-81.78687504877918</c:v>
                </c:pt>
                <c:pt idx="416">
                  <c:v>-82.281665740151794</c:v>
                </c:pt>
                <c:pt idx="417">
                  <c:v>-82.772512907932068</c:v>
                </c:pt>
                <c:pt idx="418">
                  <c:v>-83.259647723888293</c:v>
                </c:pt>
                <c:pt idx="419">
                  <c:v>-83.743299930125858</c:v>
                </c:pt>
                <c:pt idx="420">
                  <c:v>-84.223697836101451</c:v>
                </c:pt>
                <c:pt idx="421">
                  <c:v>-84.701068316587595</c:v>
                </c:pt>
                <c:pt idx="422">
                  <c:v>-85.175636810132772</c:v>
                </c:pt>
                <c:pt idx="423">
                  <c:v>-85.647627317575157</c:v>
                </c:pt>
                <c:pt idx="424">
                  <c:v>-86.117262400160058</c:v>
                </c:pt>
                <c:pt idx="425">
                  <c:v>-86.584763176826115</c:v>
                </c:pt>
                <c:pt idx="426">
                  <c:v>-87.050349320220505</c:v>
                </c:pt>
                <c:pt idx="427">
                  <c:v>-87.514239051004381</c:v>
                </c:pt>
                <c:pt idx="428">
                  <c:v>-87.976649130015034</c:v>
                </c:pt>
                <c:pt idx="429">
                  <c:v>-88.437794847850725</c:v>
                </c:pt>
                <c:pt idx="430">
                  <c:v>-88.89789001143582</c:v>
                </c:pt>
                <c:pt idx="431">
                  <c:v>-89.357146927136128</c:v>
                </c:pt>
                <c:pt idx="432">
                  <c:v>-89.815776379979908</c:v>
                </c:pt>
                <c:pt idx="433">
                  <c:v>-90.273987608549149</c:v>
                </c:pt>
                <c:pt idx="434">
                  <c:v>-90.731988275094636</c:v>
                </c:pt>
                <c:pt idx="435">
                  <c:v>-91.18998443043246</c:v>
                </c:pt>
                <c:pt idx="436">
                  <c:v>-91.648180473178058</c:v>
                </c:pt>
                <c:pt idx="437">
                  <c:v>-92.106779102866398</c:v>
                </c:pt>
                <c:pt idx="438">
                  <c:v>-92.565981266512921</c:v>
                </c:pt>
                <c:pt idx="439">
                  <c:v>-93.02598609816576</c:v>
                </c:pt>
                <c:pt idx="440">
                  <c:v>-93.486990851000513</c:v>
                </c:pt>
                <c:pt idx="441">
                  <c:v>-93.949190821513213</c:v>
                </c:pt>
                <c:pt idx="442">
                  <c:v>-94.412779265365657</c:v>
                </c:pt>
                <c:pt idx="443">
                  <c:v>-94.877947304447048</c:v>
                </c:pt>
                <c:pt idx="444">
                  <c:v>-95.344883824720526</c:v>
                </c:pt>
                <c:pt idx="445">
                  <c:v>-95.813775364432558</c:v>
                </c:pt>
                <c:pt idx="446">
                  <c:v>-96.284805992274286</c:v>
                </c:pt>
                <c:pt idx="447">
                  <c:v>-96.758157175102838</c:v>
                </c:pt>
                <c:pt idx="448">
                  <c:v>-97.234007634843564</c:v>
                </c:pt>
                <c:pt idx="449">
                  <c:v>-97.712533194221351</c:v>
                </c:pt>
                <c:pt idx="450">
                  <c:v>-98.193906610995086</c:v>
                </c:pt>
                <c:pt idx="451">
                  <c:v>-98.678297400396474</c:v>
                </c:pt>
                <c:pt idx="452">
                  <c:v>-99.165871645518891</c:v>
                </c:pt>
                <c:pt idx="453">
                  <c:v>-99.656791795437968</c:v>
                </c:pt>
                <c:pt idx="454">
                  <c:v>-100.15121645089505</c:v>
                </c:pt>
                <c:pt idx="455">
                  <c:v>-100.64930013743383</c:v>
                </c:pt>
                <c:pt idx="456">
                  <c:v>-101.15119306593493</c:v>
                </c:pt>
                <c:pt idx="457">
                  <c:v>-101.65704088057116</c:v>
                </c:pt>
                <c:pt idx="458">
                  <c:v>-102.16698439427448</c:v>
                </c:pt>
                <c:pt idx="459">
                  <c:v>-102.68115931189715</c:v>
                </c:pt>
                <c:pt idx="460">
                  <c:v>-103.19969594134015</c:v>
                </c:pt>
                <c:pt idx="461">
                  <c:v>-103.72271889301948</c:v>
                </c:pt>
                <c:pt idx="462">
                  <c:v>-104.25034676816098</c:v>
                </c:pt>
                <c:pt idx="463">
                  <c:v>-104.78269183652255</c:v>
                </c:pt>
                <c:pt idx="464">
                  <c:v>-105.31985970427458</c:v>
                </c:pt>
                <c:pt idx="465">
                  <c:v>-105.86194897290363</c:v>
                </c:pt>
                <c:pt idx="466">
                  <c:v>-106.40905089014905</c:v>
                </c:pt>
                <c:pt idx="467">
                  <c:v>-106.96124899412581</c:v>
                </c:pt>
                <c:pt idx="468">
                  <c:v>-107.51861875195081</c:v>
                </c:pt>
                <c:pt idx="469">
                  <c:v>-108.08122719434533</c:v>
                </c:pt>
                <c:pt idx="470">
                  <c:v>-108.64913254785316</c:v>
                </c:pt>
                <c:pt idx="471">
                  <c:v>-109.22238386648395</c:v>
                </c:pt>
                <c:pt idx="472">
                  <c:v>-109.80102066475483</c:v>
                </c:pt>
                <c:pt idx="473">
                  <c:v>-110.38507255427888</c:v>
                </c:pt>
                <c:pt idx="474">
                  <c:v>-110.9745588862037</c:v>
                </c:pt>
                <c:pt idx="475">
                  <c:v>-111.56948840197326</c:v>
                </c:pt>
                <c:pt idx="476">
                  <c:v>-112.16985889502367</c:v>
                </c:pt>
                <c:pt idx="477">
                  <c:v>-112.77565688617803</c:v>
                </c:pt>
                <c:pt idx="478">
                  <c:v>-113.38685731561334</c:v>
                </c:pt>
                <c:pt idx="479">
                  <c:v>-114.00342325439594</c:v>
                </c:pt>
                <c:pt idx="480">
                  <c:v>-114.62530563865974</c:v>
                </c:pt>
                <c:pt idx="481">
                  <c:v>-115.25244302956384</c:v>
                </c:pt>
                <c:pt idx="482">
                  <c:v>-115.88476140220816</c:v>
                </c:pt>
                <c:pt idx="483">
                  <c:v>-116.52217396668438</c:v>
                </c:pt>
                <c:pt idx="484">
                  <c:v>-117.16458102441324</c:v>
                </c:pt>
                <c:pt idx="485">
                  <c:v>-117.81186986285697</c:v>
                </c:pt>
                <c:pt idx="486">
                  <c:v>-118.46391469158237</c:v>
                </c:pt>
                <c:pt idx="487">
                  <c:v>-119.12057662252172</c:v>
                </c:pt>
                <c:pt idx="488">
                  <c:v>-119.78170369706822</c:v>
                </c:pt>
                <c:pt idx="489">
                  <c:v>-120.44713096244088</c:v>
                </c:pt>
                <c:pt idx="490">
                  <c:v>-121.11668059944975</c:v>
                </c:pt>
                <c:pt idx="491">
                  <c:v>-121.79016210350134</c:v>
                </c:pt>
                <c:pt idx="492">
                  <c:v>-122.4673725203088</c:v>
                </c:pt>
                <c:pt idx="493">
                  <c:v>-123.14809673738553</c:v>
                </c:pt>
                <c:pt idx="494">
                  <c:v>-123.83210783195635</c:v>
                </c:pt>
                <c:pt idx="495">
                  <c:v>-124.51916747547386</c:v>
                </c:pt>
                <c:pt idx="496">
                  <c:v>-125.2090263944086</c:v>
                </c:pt>
                <c:pt idx="497">
                  <c:v>-125.90142488650683</c:v>
                </c:pt>
                <c:pt idx="498">
                  <c:v>-126.59609339114338</c:v>
                </c:pt>
                <c:pt idx="499">
                  <c:v>-127.29275311189615</c:v>
                </c:pt>
                <c:pt idx="500">
                  <c:v>-127.99111668891851</c:v>
                </c:pt>
                <c:pt idx="501">
                  <c:v>-128.6908889181712</c:v>
                </c:pt>
                <c:pt idx="502">
                  <c:v>-129.39176751405876</c:v>
                </c:pt>
                <c:pt idx="503">
                  <c:v>-130.09344391156023</c:v>
                </c:pt>
                <c:pt idx="504">
                  <c:v>-130.795604103459</c:v>
                </c:pt>
                <c:pt idx="505">
                  <c:v>-131.49792950791823</c:v>
                </c:pt>
                <c:pt idx="506">
                  <c:v>-132.20009786125351</c:v>
                </c:pt>
                <c:pt idx="507">
                  <c:v>-132.90178413048753</c:v>
                </c:pt>
                <c:pt idx="508">
                  <c:v>-133.60266144000988</c:v>
                </c:pt>
                <c:pt idx="509">
                  <c:v>-134.30240200651392</c:v>
                </c:pt>
                <c:pt idx="510">
                  <c:v>-135.00067807626581</c:v>
                </c:pt>
                <c:pt idx="511">
                  <c:v>-135.69716285873284</c:v>
                </c:pt>
                <c:pt idx="512">
                  <c:v>-136.3915314506487</c:v>
                </c:pt>
                <c:pt idx="513">
                  <c:v>-137.08346174469267</c:v>
                </c:pt>
                <c:pt idx="514">
                  <c:v>-137.77263531714118</c:v>
                </c:pt>
                <c:pt idx="515">
                  <c:v>-138.45873828910362</c:v>
                </c:pt>
                <c:pt idx="516">
                  <c:v>-139.14146215625544</c:v>
                </c:pt>
                <c:pt idx="517">
                  <c:v>-139.82050458233732</c:v>
                </c:pt>
                <c:pt idx="518">
                  <c:v>-140.49557015211255</c:v>
                </c:pt>
                <c:pt idx="519">
                  <c:v>-141.16637107990786</c:v>
                </c:pt>
                <c:pt idx="520">
                  <c:v>-141.83262787036421</c:v>
                </c:pt>
                <c:pt idx="521">
                  <c:v>-142.49406992851721</c:v>
                </c:pt>
                <c:pt idx="522">
                  <c:v>-143.1504361168592</c:v>
                </c:pt>
                <c:pt idx="523">
                  <c:v>-143.80147525757135</c:v>
                </c:pt>
                <c:pt idx="524">
                  <c:v>-144.44694657863297</c:v>
                </c:pt>
                <c:pt idx="525">
                  <c:v>-145.0866201030577</c:v>
                </c:pt>
                <c:pt idx="526">
                  <c:v>-145.72027698100092</c:v>
                </c:pt>
                <c:pt idx="527">
                  <c:v>-146.34770976497839</c:v>
                </c:pt>
                <c:pt idx="528">
                  <c:v>-146.96872262889167</c:v>
                </c:pt>
                <c:pt idx="529">
                  <c:v>-147.58313153199737</c:v>
                </c:pt>
                <c:pt idx="530">
                  <c:v>-148.19076432932249</c:v>
                </c:pt>
                <c:pt idx="531">
                  <c:v>-148.79146083041255</c:v>
                </c:pt>
                <c:pt idx="532">
                  <c:v>-149.38507280858659</c:v>
                </c:pt>
                <c:pt idx="533">
                  <c:v>-149.97146396315028</c:v>
                </c:pt>
                <c:pt idx="534">
                  <c:v>-150.55050983724632</c:v>
                </c:pt>
                <c:pt idx="535">
                  <c:v>-151.12209769419371</c:v>
                </c:pt>
                <c:pt idx="536">
                  <c:v>-151.6861263553123</c:v>
                </c:pt>
                <c:pt idx="537">
                  <c:v>-152.24250600233285</c:v>
                </c:pt>
                <c:pt idx="538">
                  <c:v>-152.7911579475394</c:v>
                </c:pt>
                <c:pt idx="539">
                  <c:v>-153.33201437482802</c:v>
                </c:pt>
                <c:pt idx="540">
                  <c:v>-153.86501805484906</c:v>
                </c:pt>
                <c:pt idx="541">
                  <c:v>-154.39012203736499</c:v>
                </c:pt>
              </c:numCache>
            </c:numRef>
          </c:yVal>
          <c:smooth val="1"/>
          <c:extLst>
            <c:ext xmlns:c16="http://schemas.microsoft.com/office/drawing/2014/chart" uri="{C3380CC4-5D6E-409C-BE32-E72D297353CC}">
              <c16:uniqueId val="{00000001-08A4-45AE-BD5A-C2D048D75805}"/>
            </c:ext>
          </c:extLst>
        </c:ser>
        <c:dLbls>
          <c:showLegendKey val="0"/>
          <c:showVal val="0"/>
          <c:showCatName val="0"/>
          <c:showSerName val="0"/>
          <c:showPercent val="0"/>
          <c:showBubbleSize val="0"/>
        </c:dLbls>
        <c:axId val="555537920"/>
        <c:axId val="555536384"/>
      </c:scatterChart>
      <c:valAx>
        <c:axId val="555528192"/>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555530112"/>
        <c:crosses val="autoZero"/>
        <c:crossBetween val="midCat"/>
      </c:valAx>
      <c:valAx>
        <c:axId val="555530112"/>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a:solidFill>
                  <a:srgbClr val="FF0000"/>
                </a:solidFill>
              </a:defRPr>
            </a:pPr>
            <a:endParaRPr lang="en-US"/>
          </a:p>
        </c:txPr>
        <c:crossAx val="555528192"/>
        <c:crosses val="autoZero"/>
        <c:crossBetween val="midCat"/>
        <c:majorUnit val="20"/>
        <c:minorUnit val="10"/>
      </c:valAx>
      <c:valAx>
        <c:axId val="555536384"/>
        <c:scaling>
          <c:orientation val="minMax"/>
          <c:max val="180"/>
          <c:min val="-180"/>
        </c:scaling>
        <c:delete val="0"/>
        <c:axPos val="r"/>
        <c:numFmt formatCode="General" sourceLinked="1"/>
        <c:majorTickMark val="out"/>
        <c:minorTickMark val="none"/>
        <c:tickLblPos val="nextTo"/>
        <c:txPr>
          <a:bodyPr/>
          <a:lstStyle/>
          <a:p>
            <a:pPr>
              <a:defRPr>
                <a:solidFill>
                  <a:schemeClr val="tx1">
                    <a:lumMod val="95000"/>
                    <a:lumOff val="5000"/>
                  </a:schemeClr>
                </a:solidFill>
              </a:defRPr>
            </a:pPr>
            <a:endParaRPr lang="en-US"/>
          </a:p>
        </c:txPr>
        <c:crossAx val="555537920"/>
        <c:crosses val="max"/>
        <c:crossBetween val="midCat"/>
        <c:majorUnit val="90"/>
        <c:minorUnit val="45"/>
      </c:valAx>
      <c:valAx>
        <c:axId val="555537920"/>
        <c:scaling>
          <c:logBase val="10"/>
          <c:orientation val="minMax"/>
        </c:scaling>
        <c:delete val="1"/>
        <c:axPos val="b"/>
        <c:numFmt formatCode="0.00" sourceLinked="1"/>
        <c:majorTickMark val="out"/>
        <c:minorTickMark val="none"/>
        <c:tickLblPos val="nextTo"/>
        <c:crossAx val="555536384"/>
        <c:crosses val="autoZero"/>
        <c:crossBetween val="midCat"/>
      </c:valAx>
    </c:plotArea>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Spin" dx="20" fmlaLink="$I$8" max="65" min="1" noThreeD="1" page="10" val="12"/>
</file>

<file path=xl/ctrlProps/ctrlProp2.xml><?xml version="1.0" encoding="utf-8"?>
<formControlPr xmlns="http://schemas.microsoft.com/office/spreadsheetml/2009/9/main" objectType="Drop" dropLines="2" dropStyle="combo" dx="16" fmlaLink="Calculations!B20" fmlaRange="Calculations!$K$20:$K$21" noThreeD="1" sel="1" val="0"/>
</file>

<file path=xl/drawings/_rels/drawing1.xml.rels><?xml version="1.0" encoding="UTF-8" standalone="yes"?>
<Relationships xmlns="http://schemas.openxmlformats.org/package/2006/relationships"><Relationship Id="rId2" Type="http://schemas.openxmlformats.org/officeDocument/2006/relationships/chart" Target="../charts/chart1.xml"/><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3" Type="http://schemas.openxmlformats.org/officeDocument/2006/relationships/hyperlink" Target="http://www.ti.com/corp/docs/legal/copyright.shtml" TargetMode="External"/><Relationship Id="rId2" Type="http://schemas.openxmlformats.org/officeDocument/2006/relationships/image" Target="../media/image4.gif"/><Relationship Id="rId1" Type="http://schemas.openxmlformats.org/officeDocument/2006/relationships/hyperlink" Target="http://www.ti.com" TargetMode="External"/></Relationships>
</file>

<file path=xl/drawings/_rels/drawing4.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8" Type="http://schemas.openxmlformats.org/officeDocument/2006/relationships/chart" Target="../charts/chart12.xml"/><Relationship Id="rId3" Type="http://schemas.openxmlformats.org/officeDocument/2006/relationships/image" Target="../media/image7.png"/><Relationship Id="rId7" Type="http://schemas.openxmlformats.org/officeDocument/2006/relationships/chart" Target="../charts/chart11.xml"/><Relationship Id="rId2" Type="http://schemas.openxmlformats.org/officeDocument/2006/relationships/chart" Target="../charts/chart8.xml"/><Relationship Id="rId1" Type="http://schemas.openxmlformats.org/officeDocument/2006/relationships/image" Target="../media/image5.png"/><Relationship Id="rId6" Type="http://schemas.openxmlformats.org/officeDocument/2006/relationships/chart" Target="../charts/chart10.xml"/><Relationship Id="rId5" Type="http://schemas.openxmlformats.org/officeDocument/2006/relationships/chart" Target="../charts/chart9.xml"/><Relationship Id="rId10" Type="http://schemas.openxmlformats.org/officeDocument/2006/relationships/image" Target="../media/image9.png"/><Relationship Id="rId4" Type="http://schemas.openxmlformats.org/officeDocument/2006/relationships/image" Target="../media/image8.png"/><Relationship Id="rId9" Type="http://schemas.openxmlformats.org/officeDocument/2006/relationships/chart" Target="../charts/chart13.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285750</xdr:colOff>
          <xdr:row>89</xdr:row>
          <xdr:rowOff>28575</xdr:rowOff>
        </xdr:from>
        <xdr:to>
          <xdr:col>27</xdr:col>
          <xdr:colOff>9525</xdr:colOff>
          <xdr:row>113</xdr:row>
          <xdr:rowOff>142875</xdr:rowOff>
        </xdr:to>
        <xdr:pic>
          <xdr:nvPicPr>
            <xdr:cNvPr id="28" name="Picture 27">
              <a:extLst>
                <a:ext uri="{FF2B5EF4-FFF2-40B4-BE49-F238E27FC236}">
                  <a16:creationId xmlns:a16="http://schemas.microsoft.com/office/drawing/2014/main" id="{00000000-0008-0000-0000-00001C000000}"/>
                </a:ext>
              </a:extLst>
            </xdr:cNvPr>
            <xdr:cNvPicPr>
              <a:picLocks noChangeAspect="1" noChangeArrowheads="1"/>
              <a:extLst>
                <a:ext uri="{84589F7E-364E-4C9E-8A38-B11213B215E9}">
                  <a14:cameraTool cellRange="Eff_Plot_image" spid="_x0000_s2150"/>
                </a:ext>
              </a:extLst>
            </xdr:cNvPicPr>
          </xdr:nvPicPr>
          <xdr:blipFill>
            <a:blip xmlns:r="http://schemas.openxmlformats.org/officeDocument/2006/relationships" r:embed="rId1"/>
            <a:srcRect/>
            <a:stretch>
              <a:fillRect/>
            </a:stretch>
          </xdr:blipFill>
          <xdr:spPr bwMode="auto">
            <a:xfrm>
              <a:off x="5772150" y="20154900"/>
              <a:ext cx="10287000" cy="49530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276225</xdr:colOff>
          <xdr:row>5</xdr:row>
          <xdr:rowOff>66675</xdr:rowOff>
        </xdr:from>
        <xdr:to>
          <xdr:col>25</xdr:col>
          <xdr:colOff>514350</xdr:colOff>
          <xdr:row>27</xdr:row>
          <xdr:rowOff>38100</xdr:rowOff>
        </xdr:to>
        <xdr:sp macro="" textlink="">
          <xdr:nvSpPr>
            <xdr:cNvPr id="2062" name="Object 14" hidden="1">
              <a:extLst>
                <a:ext uri="{63B3BB69-23CF-44E3-9099-C40C66FF867C}">
                  <a14:compatExt spid="_x0000_s2062"/>
                </a:ext>
                <a:ext uri="{FF2B5EF4-FFF2-40B4-BE49-F238E27FC236}">
                  <a16:creationId xmlns:a16="http://schemas.microsoft.com/office/drawing/2014/main" id="{00000000-0008-0000-0000-00000E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11</xdr:col>
      <xdr:colOff>201704</xdr:colOff>
      <xdr:row>64</xdr:row>
      <xdr:rowOff>33619</xdr:rowOff>
    </xdr:from>
    <xdr:to>
      <xdr:col>25</xdr:col>
      <xdr:colOff>112059</xdr:colOff>
      <xdr:row>85</xdr:row>
      <xdr:rowOff>200886</xdr:rowOff>
    </xdr:to>
    <xdr:graphicFrame macro="">
      <xdr:nvGraphicFramePr>
        <xdr:cNvPr id="5" name="Chart 4">
          <a:extLst>
            <a:ext uri="{FF2B5EF4-FFF2-40B4-BE49-F238E27FC236}">
              <a16:creationId xmlns:a16="http://schemas.microsoft.com/office/drawing/2014/main" id="{00000000-0008-0000-00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xdr:from>
          <xdr:col>9</xdr:col>
          <xdr:colOff>133350</xdr:colOff>
          <xdr:row>80</xdr:row>
          <xdr:rowOff>152400</xdr:rowOff>
        </xdr:from>
        <xdr:to>
          <xdr:col>9</xdr:col>
          <xdr:colOff>304800</xdr:colOff>
          <xdr:row>82</xdr:row>
          <xdr:rowOff>66675</xdr:rowOff>
        </xdr:to>
        <xdr:sp macro="" textlink="">
          <xdr:nvSpPr>
            <xdr:cNvPr id="2075" name="Spinner 27" hidden="1">
              <a:extLst>
                <a:ext uri="{63B3BB69-23CF-44E3-9099-C40C66FF867C}">
                  <a14:compatExt spid="_x0000_s2075"/>
                </a:ext>
                <a:ext uri="{FF2B5EF4-FFF2-40B4-BE49-F238E27FC236}">
                  <a16:creationId xmlns:a16="http://schemas.microsoft.com/office/drawing/2014/main" id="{00000000-0008-0000-0000-00001B08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12</xdr:col>
      <xdr:colOff>358588</xdr:colOff>
      <xdr:row>63</xdr:row>
      <xdr:rowOff>156882</xdr:rowOff>
    </xdr:from>
    <xdr:to>
      <xdr:col>14</xdr:col>
      <xdr:colOff>88526</xdr:colOff>
      <xdr:row>66</xdr:row>
      <xdr:rowOff>6723</xdr:rowOff>
    </xdr:to>
    <xdr:sp macro="" textlink="">
      <xdr:nvSpPr>
        <xdr:cNvPr id="6" name="TextBox 5">
          <a:extLst>
            <a:ext uri="{FF2B5EF4-FFF2-40B4-BE49-F238E27FC236}">
              <a16:creationId xmlns:a16="http://schemas.microsoft.com/office/drawing/2014/main" id="{00000000-0008-0000-0000-000006000000}"/>
            </a:ext>
          </a:extLst>
        </xdr:cNvPr>
        <xdr:cNvSpPr txBox="1"/>
      </xdr:nvSpPr>
      <xdr:spPr>
        <a:xfrm>
          <a:off x="7620000" y="14287500"/>
          <a:ext cx="940173" cy="55581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r>
            <a:rPr lang="en-US" sz="2400" baseline="-25000"/>
            <a:t>IN</a:t>
          </a:r>
          <a:r>
            <a:rPr lang="en-US" sz="2400"/>
            <a:t> = </a:t>
          </a:r>
        </a:p>
      </xdr:txBody>
    </xdr:sp>
    <xdr:clientData/>
  </xdr:twoCellAnchor>
  <xdr:twoCellAnchor>
    <xdr:from>
      <xdr:col>13</xdr:col>
      <xdr:colOff>403413</xdr:colOff>
      <xdr:row>63</xdr:row>
      <xdr:rowOff>168088</xdr:rowOff>
    </xdr:from>
    <xdr:to>
      <xdr:col>15</xdr:col>
      <xdr:colOff>115421</xdr:colOff>
      <xdr:row>66</xdr:row>
      <xdr:rowOff>17930</xdr:rowOff>
    </xdr:to>
    <xdr:sp macro="" textlink="VIN_TYP">
      <xdr:nvSpPr>
        <xdr:cNvPr id="8" name="TextBox 7">
          <a:extLst>
            <a:ext uri="{FF2B5EF4-FFF2-40B4-BE49-F238E27FC236}">
              <a16:creationId xmlns:a16="http://schemas.microsoft.com/office/drawing/2014/main" id="{00000000-0008-0000-0000-000008000000}"/>
            </a:ext>
          </a:extLst>
        </xdr:cNvPr>
        <xdr:cNvSpPr txBox="1"/>
      </xdr:nvSpPr>
      <xdr:spPr>
        <a:xfrm>
          <a:off x="8269942" y="14298706"/>
          <a:ext cx="922244" cy="55581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B86F7CC8-B545-46D8-BA50-9FA1A86CB6D2}" type="TxLink">
            <a:rPr lang="en-US" sz="2400" b="0" i="0" u="none" strike="noStrike">
              <a:solidFill>
                <a:srgbClr val="000000"/>
              </a:solidFill>
              <a:latin typeface="Calibri"/>
              <a:cs typeface="Calibri"/>
            </a:rPr>
            <a:pPr/>
            <a:t>12</a:t>
          </a:fld>
          <a:endParaRPr lang="en-US" sz="4800"/>
        </a:p>
      </xdr:txBody>
    </xdr:sp>
    <xdr:clientData/>
  </xdr:twoCellAnchor>
  <xdr:twoCellAnchor>
    <xdr:from>
      <xdr:col>14</xdr:col>
      <xdr:colOff>224118</xdr:colOff>
      <xdr:row>63</xdr:row>
      <xdr:rowOff>168087</xdr:rowOff>
    </xdr:from>
    <xdr:to>
      <xdr:col>15</xdr:col>
      <xdr:colOff>549648</xdr:colOff>
      <xdr:row>66</xdr:row>
      <xdr:rowOff>17928</xdr:rowOff>
    </xdr:to>
    <xdr:sp macro="" textlink="">
      <xdr:nvSpPr>
        <xdr:cNvPr id="7" name="TextBox 6">
          <a:extLst>
            <a:ext uri="{FF2B5EF4-FFF2-40B4-BE49-F238E27FC236}">
              <a16:creationId xmlns:a16="http://schemas.microsoft.com/office/drawing/2014/main" id="{00000000-0008-0000-0000-000007000000}"/>
            </a:ext>
          </a:extLst>
        </xdr:cNvPr>
        <xdr:cNvSpPr txBox="1"/>
      </xdr:nvSpPr>
      <xdr:spPr>
        <a:xfrm>
          <a:off x="8695765" y="14298705"/>
          <a:ext cx="930648" cy="55581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p>
      </xdr:txBody>
    </xdr:sp>
    <xdr:clientData/>
  </xdr:twoCellAnchor>
  <xdr:twoCellAnchor>
    <xdr:from>
      <xdr:col>12</xdr:col>
      <xdr:colOff>470648</xdr:colOff>
      <xdr:row>89</xdr:row>
      <xdr:rowOff>185458</xdr:rowOff>
    </xdr:from>
    <xdr:to>
      <xdr:col>15</xdr:col>
      <xdr:colOff>76200</xdr:colOff>
      <xdr:row>92</xdr:row>
      <xdr:rowOff>19051</xdr:rowOff>
    </xdr:to>
    <xdr:sp macro="" textlink="Graph_Text">
      <xdr:nvSpPr>
        <xdr:cNvPr id="10" name="TextBox 9">
          <a:extLst>
            <a:ext uri="{FF2B5EF4-FFF2-40B4-BE49-F238E27FC236}">
              <a16:creationId xmlns:a16="http://schemas.microsoft.com/office/drawing/2014/main" id="{00000000-0008-0000-0000-00000A000000}"/>
            </a:ext>
          </a:extLst>
        </xdr:cNvPr>
        <xdr:cNvSpPr txBox="1"/>
      </xdr:nvSpPr>
      <xdr:spPr>
        <a:xfrm>
          <a:off x="7785848" y="20311783"/>
          <a:ext cx="1434352" cy="41461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A8F465C6-5A85-4449-8DCD-DE8E2D885B53}" type="TxLink">
            <a:rPr lang="en-US" sz="2000" b="0" i="0" u="none" strike="noStrike">
              <a:solidFill>
                <a:srgbClr val="000000"/>
              </a:solidFill>
              <a:latin typeface="Calibri"/>
              <a:cs typeface="Calibri"/>
            </a:rPr>
            <a:pPr/>
            <a:t>V   = 12V</a:t>
          </a:fld>
          <a:endParaRPr lang="en-US" sz="8000"/>
        </a:p>
      </xdr:txBody>
    </xdr:sp>
    <xdr:clientData/>
  </xdr:twoCellAnchor>
  <xdr:twoCellAnchor>
    <xdr:from>
      <xdr:col>24</xdr:col>
      <xdr:colOff>218514</xdr:colOff>
      <xdr:row>72</xdr:row>
      <xdr:rowOff>95249</xdr:rowOff>
    </xdr:from>
    <xdr:to>
      <xdr:col>25</xdr:col>
      <xdr:colOff>263338</xdr:colOff>
      <xdr:row>76</xdr:row>
      <xdr:rowOff>117662</xdr:rowOff>
    </xdr:to>
    <xdr:sp macro="" textlink="">
      <xdr:nvSpPr>
        <xdr:cNvPr id="15" name="TextBox 14">
          <a:extLst>
            <a:ext uri="{FF2B5EF4-FFF2-40B4-BE49-F238E27FC236}">
              <a16:creationId xmlns:a16="http://schemas.microsoft.com/office/drawing/2014/main" id="{00000000-0008-0000-0000-00000F000000}"/>
            </a:ext>
          </a:extLst>
        </xdr:cNvPr>
        <xdr:cNvSpPr txBox="1"/>
      </xdr:nvSpPr>
      <xdr:spPr>
        <a:xfrm rot="16200000">
          <a:off x="14399558" y="16640735"/>
          <a:ext cx="930089" cy="26894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a:t>Phase (deg)</a:t>
          </a:r>
        </a:p>
      </xdr:txBody>
    </xdr:sp>
    <xdr:clientData/>
  </xdr:twoCellAnchor>
  <xdr:twoCellAnchor>
    <xdr:from>
      <xdr:col>13</xdr:col>
      <xdr:colOff>13449</xdr:colOff>
      <xdr:row>90</xdr:row>
      <xdr:rowOff>156883</xdr:rowOff>
    </xdr:from>
    <xdr:to>
      <xdr:col>13</xdr:col>
      <xdr:colOff>409575</xdr:colOff>
      <xdr:row>92</xdr:row>
      <xdr:rowOff>0</xdr:rowOff>
    </xdr:to>
    <xdr:sp macro="" textlink="Calculations!C21">
      <xdr:nvSpPr>
        <xdr:cNvPr id="17" name="TextBox 16">
          <a:extLst>
            <a:ext uri="{FF2B5EF4-FFF2-40B4-BE49-F238E27FC236}">
              <a16:creationId xmlns:a16="http://schemas.microsoft.com/office/drawing/2014/main" id="{00000000-0008-0000-0000-000011000000}"/>
            </a:ext>
          </a:extLst>
        </xdr:cNvPr>
        <xdr:cNvSpPr txBox="1"/>
      </xdr:nvSpPr>
      <xdr:spPr>
        <a:xfrm>
          <a:off x="7938249" y="20473708"/>
          <a:ext cx="396126" cy="2336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57C724B0-9755-4710-BBA9-5D5782EBAC0D}" type="TxLink">
            <a:rPr lang="en-US" sz="1100" b="0" i="0" u="none" strike="noStrike">
              <a:solidFill>
                <a:srgbClr val="000000"/>
              </a:solidFill>
              <a:latin typeface="Calibri"/>
              <a:cs typeface="Calibri"/>
            </a:rPr>
            <a:pPr/>
            <a:t>IN</a:t>
          </a:fld>
          <a:endParaRPr lang="en-US" sz="4800"/>
        </a:p>
      </xdr:txBody>
    </xdr:sp>
    <xdr:clientData/>
  </xdr:twoCellAnchor>
  <mc:AlternateContent xmlns:mc="http://schemas.openxmlformats.org/markup-compatibility/2006">
    <mc:Choice xmlns:a14="http://schemas.microsoft.com/office/drawing/2010/main" Requires="a14">
      <xdr:twoCellAnchor editAs="absolute">
        <xdr:from>
          <xdr:col>12</xdr:col>
          <xdr:colOff>28575</xdr:colOff>
          <xdr:row>89</xdr:row>
          <xdr:rowOff>0</xdr:rowOff>
        </xdr:from>
        <xdr:to>
          <xdr:col>14</xdr:col>
          <xdr:colOff>190500</xdr:colOff>
          <xdr:row>90</xdr:row>
          <xdr:rowOff>9525</xdr:rowOff>
        </xdr:to>
        <xdr:sp macro="" textlink="">
          <xdr:nvSpPr>
            <xdr:cNvPr id="2091" name="Drop Down 43" hidden="1">
              <a:extLst>
                <a:ext uri="{63B3BB69-23CF-44E3-9099-C40C66FF867C}">
                  <a14:compatExt spid="_x0000_s2091"/>
                </a:ext>
                <a:ext uri="{FF2B5EF4-FFF2-40B4-BE49-F238E27FC236}">
                  <a16:creationId xmlns:a16="http://schemas.microsoft.com/office/drawing/2014/main" id="{00000000-0008-0000-0000-00002B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xml><?xml version="1.0" encoding="utf-8"?>
<c:userShapes xmlns:c="http://schemas.openxmlformats.org/drawingml/2006/chart">
  <cdr:relSizeAnchor xmlns:cdr="http://schemas.openxmlformats.org/drawingml/2006/chartDrawing">
    <cdr:from>
      <cdr:x>0.09309</cdr:x>
      <cdr:y>0.75888</cdr:y>
    </cdr:from>
    <cdr:to>
      <cdr:x>0.45226</cdr:x>
      <cdr:y>0.80394</cdr:y>
    </cdr:to>
    <cdr:sp macro="" textlink="Control_Loop_Tables!$A$77">
      <cdr:nvSpPr>
        <cdr:cNvPr id="2" name="TextBox 14">
          <a:extLst xmlns:a="http://schemas.openxmlformats.org/drawingml/2006/main">
            <a:ext uri="{FF2B5EF4-FFF2-40B4-BE49-F238E27FC236}">
              <a16:creationId xmlns:a16="http://schemas.microsoft.com/office/drawing/2014/main" id="{4F0C2FF0-516A-4E0E-887E-19FA04431586}"/>
            </a:ext>
          </a:extLst>
        </cdr:cNvPr>
        <cdr:cNvSpPr txBox="1"/>
      </cdr:nvSpPr>
      <cdr:spPr>
        <a:xfrm xmlns:a="http://schemas.openxmlformats.org/drawingml/2006/main">
          <a:off x="644712" y="3434976"/>
          <a:ext cx="2487629" cy="203948"/>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fld id="{60C36B91-8655-4CD8-AAFA-3EBF8BD138F0}" type="TxLink">
            <a:rPr lang="en-US" sz="1100" b="1" i="0" u="none" strike="noStrike">
              <a:solidFill>
                <a:srgbClr val="FF0000"/>
              </a:solidFill>
              <a:latin typeface="Calibri"/>
              <a:cs typeface="Calibri"/>
            </a:rPr>
            <a:pPr/>
            <a:t>Crossover Frequency = 2.3 kHz</a:t>
          </a:fld>
          <a:endParaRPr lang="en-US" sz="2400" b="1">
            <a:solidFill>
              <a:srgbClr val="FF0000"/>
            </a:solidFill>
            <a:latin typeface="+mn-lt"/>
            <a:cs typeface="Arial" panose="020B0604020202020204" pitchFamily="34" charset="0"/>
          </a:endParaRPr>
        </a:p>
      </cdr:txBody>
    </cdr:sp>
  </cdr:relSizeAnchor>
  <cdr:relSizeAnchor xmlns:cdr="http://schemas.openxmlformats.org/drawingml/2006/chartDrawing">
    <cdr:from>
      <cdr:x>0.09956</cdr:x>
      <cdr:y>0.81582</cdr:y>
    </cdr:from>
    <cdr:to>
      <cdr:x>0.45874</cdr:x>
      <cdr:y>0.86088</cdr:y>
    </cdr:to>
    <cdr:sp macro="" textlink="Control_Loop_Tables!$A$78">
      <cdr:nvSpPr>
        <cdr:cNvPr id="3" name="TextBox 14">
          <a:extLst xmlns:a="http://schemas.openxmlformats.org/drawingml/2006/main">
            <a:ext uri="{FF2B5EF4-FFF2-40B4-BE49-F238E27FC236}">
              <a16:creationId xmlns:a16="http://schemas.microsoft.com/office/drawing/2014/main" id="{EE5ABC53-DD0B-449B-BDE0-6C07A2ABF45B}"/>
            </a:ext>
          </a:extLst>
        </cdr:cNvPr>
        <cdr:cNvSpPr txBox="1"/>
      </cdr:nvSpPr>
      <cdr:spPr>
        <a:xfrm xmlns:a="http://schemas.openxmlformats.org/drawingml/2006/main">
          <a:off x="689536" y="3692712"/>
          <a:ext cx="2487722" cy="203948"/>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fld id="{A2AF1E30-897F-4222-B4F3-A3A6FAC221A1}" type="TxLink">
            <a:rPr lang="en-US" sz="1100" b="1" i="0" u="none" strike="noStrike">
              <a:solidFill>
                <a:srgbClr val="0070C0"/>
              </a:solidFill>
              <a:latin typeface="Calibri"/>
              <a:cs typeface="Calibri"/>
            </a:rPr>
            <a:pPr/>
            <a:t>Phase Margin = 91°</a:t>
          </a:fld>
          <a:endParaRPr lang="en-US" sz="2400" b="1">
            <a:solidFill>
              <a:srgbClr val="0070C0"/>
            </a:solidFill>
            <a:latin typeface="+mn-lt"/>
            <a:cs typeface="Arial" panose="020B0604020202020204" pitchFamily="34" charset="0"/>
          </a:endParaRPr>
        </a:p>
      </cdr:txBody>
    </cdr:sp>
  </cdr:relSizeAnchor>
</c:userShapes>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152400</xdr:rowOff>
    </xdr:from>
    <xdr:to>
      <xdr:col>1</xdr:col>
      <xdr:colOff>592455</xdr:colOff>
      <xdr:row>2</xdr:row>
      <xdr:rowOff>83771</xdr:rowOff>
    </xdr:to>
    <xdr:pic>
      <xdr:nvPicPr>
        <xdr:cNvPr id="2" name="Picture 1" descr="ti logo">
          <a:hlinkClick xmlns:r="http://schemas.openxmlformats.org/officeDocument/2006/relationships" r:id="rId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52400"/>
          <a:ext cx="2306955" cy="302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200025</xdr:colOff>
      <xdr:row>0</xdr:row>
      <xdr:rowOff>114300</xdr:rowOff>
    </xdr:from>
    <xdr:ext cx="3752850" cy="381708"/>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1914525" y="114300"/>
          <a:ext cx="3752850" cy="3817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600">
              <a:latin typeface="Arial Black" panose="020B0A04020102020204" pitchFamily="34" charset="0"/>
            </a:rPr>
            <a:t>About this tool...</a:t>
          </a:r>
        </a:p>
      </xdr:txBody>
    </xdr:sp>
    <xdr:clientData/>
  </xdr:oneCellAnchor>
  <xdr:oneCellAnchor>
    <xdr:from>
      <xdr:col>3</xdr:col>
      <xdr:colOff>323850</xdr:colOff>
      <xdr:row>1</xdr:row>
      <xdr:rowOff>28575</xdr:rowOff>
    </xdr:from>
    <xdr:ext cx="4719497" cy="254557"/>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100-000004000000}"/>
            </a:ext>
          </a:extLst>
        </xdr:cNvPr>
        <xdr:cNvSpPr txBox="1"/>
      </xdr:nvSpPr>
      <xdr:spPr>
        <a:xfrm>
          <a:off x="6419850" y="209550"/>
          <a:ext cx="4719497"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b="0" i="0" u="none" strike="noStrike">
              <a:solidFill>
                <a:schemeClr val="tx1"/>
              </a:solidFill>
              <a:effectLst/>
              <a:latin typeface="Arial" panose="020B0604020202020204" pitchFamily="34" charset="0"/>
              <a:ea typeface="+mn-ea"/>
              <a:cs typeface="Arial" panose="020B0604020202020204" pitchFamily="34" charset="0"/>
              <a:hlinkClick xmlns:r="http://schemas.openxmlformats.org/officeDocument/2006/relationships" r:id=""/>
            </a:rPr>
            <a:t>© Copyright 2024</a:t>
          </a:r>
          <a:r>
            <a:rPr lang="en-US" sz="1100" b="0" i="0">
              <a:solidFill>
                <a:schemeClr val="tx1"/>
              </a:solidFill>
              <a:effectLst/>
              <a:latin typeface="Arial" panose="020B0604020202020204" pitchFamily="34" charset="0"/>
              <a:ea typeface="+mn-ea"/>
              <a:cs typeface="Arial" panose="020B0604020202020204" pitchFamily="34" charset="0"/>
            </a:rPr>
            <a:t> Texas Instruments Incorporated. All rights reserved.</a:t>
          </a:r>
          <a:endParaRPr lang="en-US" sz="1100" b="0">
            <a:latin typeface="Arial" panose="020B0604020202020204" pitchFamily="34" charset="0"/>
            <a:cs typeface="Arial" panose="020B0604020202020204" pitchFamily="34" charset="0"/>
          </a:endParaRPr>
        </a:p>
      </xdr:txBody>
    </xdr:sp>
    <xdr:clientData/>
  </xdr:oneCellAnchor>
  <xdr:oneCellAnchor>
    <xdr:from>
      <xdr:col>0</xdr:col>
      <xdr:colOff>95247</xdr:colOff>
      <xdr:row>5</xdr:row>
      <xdr:rowOff>95251</xdr:rowOff>
    </xdr:from>
    <xdr:ext cx="11229977" cy="4457700"/>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95247" y="1000126"/>
          <a:ext cx="11229977" cy="4457700"/>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eaLnBrk="1" fontAlgn="auto" latinLnBrk="0" hangingPunct="1"/>
          <a:r>
            <a:rPr lang="en-US" sz="1100" b="1" i="0" baseline="0">
              <a:solidFill>
                <a:schemeClr val="tx1"/>
              </a:solidFill>
              <a:effectLst/>
              <a:latin typeface="+mn-lt"/>
              <a:ea typeface="+mn-ea"/>
              <a:cs typeface="+mn-cs"/>
            </a:rPr>
            <a:t>IMPORTANT NOTICE AND DISCLAIMER</a:t>
          </a:r>
          <a:endParaRPr lang="en-US" sz="1000">
            <a:effectLst/>
          </a:endParaRPr>
        </a:p>
        <a:p>
          <a:pPr eaLnBrk="1" fontAlgn="auto" latinLnBrk="0" hangingPunct="1"/>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TI PROVIDES TECHNICAL AND RELIABILITY DATA (INCLUDING DATA SHEETS), DESIGN RESOURCES (INCLUDING REFERENCE</a:t>
          </a:r>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DESIGNS), APPLICATION OR OTHER DESIGN ADVICE, WEB TOOLS, SAFETY INFORMATION, AND OTHER RESOURCES “AS IS”</a:t>
          </a:r>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AND WITH ALL FAULTS, AND DISCLAIMS ALL WARRANTIES, EXPRESS AND IMPLIED, INCLUDING WITHOUT LIMITATION ANY</a:t>
          </a:r>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IMPLIED WARRANTIES OF MERCHANTABILITY, FITNESS FOR A PARTICULAR PURPOSE OR NON-INFRINGEMENT OF THIRD</a:t>
          </a:r>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PARTY INTELLECTUAL PROPERTY RIGHTS.</a:t>
          </a:r>
          <a:endParaRPr lang="en-US" sz="1000">
            <a:effectLst/>
          </a:endParaRPr>
        </a:p>
        <a:p>
          <a:pPr eaLnBrk="1" fontAlgn="auto" latinLnBrk="0" hangingPunct="1"/>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These resources are intended for skilled developers designing with TI products. You are solely responsible for (1) selecting the appropriate</a:t>
          </a:r>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TI products for your application, (2) designing, validating and testing your application, and (3) ensuring your application meets applicable</a:t>
          </a:r>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standards, and any other safety, security, regulatory or other requirements.</a:t>
          </a:r>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These resources are subject to change without notice. TI grants you permission to use these resources only for development of an</a:t>
          </a:r>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application that uses the TI products described in the resource. Other reproduction and display of these resources is prohibited. No license</a:t>
          </a:r>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is granted to any other TI intellectual property right or to any third party intellectual property right. TI disclaims responsibility for, and you</a:t>
          </a:r>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will fully indemnify TI and its representatives against, any claims, damages, costs, losses, and liabilities arising out of your use of these</a:t>
          </a:r>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resources.</a:t>
          </a:r>
          <a:endParaRPr lang="en-US" sz="1000">
            <a:effectLst/>
          </a:endParaRPr>
        </a:p>
        <a:p>
          <a:pPr eaLnBrk="1" fontAlgn="auto" latinLnBrk="0" hangingPunct="1"/>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TI’s products are provided subject to TI’s Terms of Sale or other applicable terms available either on ti.com or provided in conjunction with</a:t>
          </a:r>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such TI products. TI’s provision of these resources does not expand or otherwise alter TI’s applicable warranties or warranty disclaimers for</a:t>
          </a:r>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TI products.</a:t>
          </a:r>
          <a:endParaRPr lang="en-US" sz="1000">
            <a:effectLst/>
          </a:endParaRPr>
        </a:p>
        <a:p>
          <a:pPr eaLnBrk="1" fontAlgn="auto" latinLnBrk="0" hangingPunct="1"/>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TI objects to and rejects any additional or different terms you may have proposed. IMPORTANT NOTICE</a:t>
          </a:r>
          <a:endParaRPr lang="en-US" sz="1000">
            <a:effectLst/>
          </a:endParaRPr>
        </a:p>
        <a:p>
          <a:pPr algn="ctr" eaLnBrk="1" fontAlgn="auto" latinLnBrk="0" hangingPunct="1"/>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Mailing Address: Texas Instruments, Post Office Box 655303, Dallas, Texas 75265</a:t>
          </a:r>
          <a:br>
            <a:rPr lang="en-US" sz="1100" b="0" i="0" baseline="0">
              <a:solidFill>
                <a:schemeClr val="tx1"/>
              </a:solidFill>
              <a:effectLst/>
              <a:latin typeface="+mn-lt"/>
              <a:ea typeface="+mn-ea"/>
              <a:cs typeface="+mn-cs"/>
            </a:rPr>
          </a:br>
          <a:r>
            <a:rPr lang="en-US" sz="1100" b="0" i="0" baseline="0">
              <a:solidFill>
                <a:schemeClr val="tx1"/>
              </a:solidFill>
              <a:effectLst/>
              <a:latin typeface="+mn-lt"/>
              <a:ea typeface="+mn-ea"/>
              <a:cs typeface="+mn-cs"/>
            </a:rPr>
            <a:t>Copyright © 2024, Texas Instruments Incorporated</a:t>
          </a:r>
          <a:endParaRPr lang="en-US" sz="1000">
            <a:effectLst/>
          </a:endParaRPr>
        </a:p>
      </xdr:txBody>
    </xdr:sp>
    <xdr:clientData/>
  </xdr:oneCellAnchor>
  <xdr:oneCellAnchor>
    <xdr:from>
      <xdr:col>0</xdr:col>
      <xdr:colOff>95247</xdr:colOff>
      <xdr:row>30</xdr:row>
      <xdr:rowOff>28576</xdr:rowOff>
    </xdr:from>
    <xdr:ext cx="11229977" cy="685799"/>
    <xdr:sp macro="" textlink="">
      <xdr:nvSpPr>
        <xdr:cNvPr id="6" name="TextBox 5">
          <a:extLst>
            <a:ext uri="{FF2B5EF4-FFF2-40B4-BE49-F238E27FC236}">
              <a16:creationId xmlns:a16="http://schemas.microsoft.com/office/drawing/2014/main" id="{00000000-0008-0000-0100-000006000000}"/>
            </a:ext>
          </a:extLst>
        </xdr:cNvPr>
        <xdr:cNvSpPr txBox="1"/>
      </xdr:nvSpPr>
      <xdr:spPr>
        <a:xfrm>
          <a:off x="95247" y="5457826"/>
          <a:ext cx="11229977" cy="685799"/>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tx1"/>
              </a:solidFill>
              <a:effectLst/>
              <a:latin typeface="+mn-lt"/>
              <a:ea typeface="+mn-ea"/>
              <a:cs typeface="+mn-cs"/>
            </a:rPr>
            <a:t>IMPORTANT</a:t>
          </a:r>
          <a:r>
            <a:rPr lang="en-US" sz="1100" b="1" baseline="0">
              <a:solidFill>
                <a:schemeClr val="tx1"/>
              </a:solidFill>
              <a:effectLst/>
              <a:latin typeface="+mn-lt"/>
              <a:ea typeface="+mn-ea"/>
              <a:cs typeface="+mn-cs"/>
            </a:rPr>
            <a:t>:   </a:t>
          </a:r>
          <a:endParaRPr lang="en-US" sz="800">
            <a:effectLst/>
          </a:endParaRPr>
        </a:p>
        <a:p>
          <a:r>
            <a:rPr lang="en-US" sz="1100" baseline="0">
              <a:solidFill>
                <a:schemeClr val="tx1"/>
              </a:solidFill>
              <a:effectLst/>
              <a:latin typeface="+mn-lt"/>
              <a:ea typeface="+mn-ea"/>
              <a:cs typeface="+mn-cs"/>
            </a:rPr>
            <a:t>1.  Do not delete this worksheet!</a:t>
          </a:r>
          <a:endParaRPr lang="en-US" sz="800">
            <a:effectLst/>
          </a:endParaRPr>
        </a:p>
        <a:p>
          <a:pPr eaLnBrk="1" fontAlgn="auto" latinLnBrk="0" hangingPunct="1"/>
          <a:r>
            <a:rPr lang="en-US" sz="1100" baseline="0">
              <a:solidFill>
                <a:schemeClr val="tx1"/>
              </a:solidFill>
              <a:effectLst/>
              <a:latin typeface="+mn-lt"/>
              <a:ea typeface="+mn-ea"/>
              <a:cs typeface="+mn-cs"/>
            </a:rPr>
            <a:t>2.  Redistributions must retain the above copyright and the following disclaimer.</a:t>
          </a:r>
          <a:endParaRPr lang="en-US" sz="800">
            <a:effectLst/>
          </a:endParaRPr>
        </a:p>
        <a:p>
          <a:endParaRPr lang="en-US" sz="800" baseline="0">
            <a:latin typeface="Arial" panose="020B0604020202020204" pitchFamily="34" charset="0"/>
            <a:cs typeface="Arial" panose="020B0604020202020204" pitchFamily="34" charset="0"/>
          </a:endParaRP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76</xdr:col>
      <xdr:colOff>197810</xdr:colOff>
      <xdr:row>6</xdr:row>
      <xdr:rowOff>107149</xdr:rowOff>
    </xdr:from>
    <xdr:to>
      <xdr:col>85</xdr:col>
      <xdr:colOff>2406</xdr:colOff>
      <xdr:row>25</xdr:row>
      <xdr:rowOff>110908</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49</xdr:col>
      <xdr:colOff>228022</xdr:colOff>
      <xdr:row>12</xdr:row>
      <xdr:rowOff>102466</xdr:rowOff>
    </xdr:from>
    <xdr:to>
      <xdr:col>66</xdr:col>
      <xdr:colOff>96573</xdr:colOff>
      <xdr:row>37</xdr:row>
      <xdr:rowOff>156894</xdr:rowOff>
    </xdr:to>
    <xdr:graphicFrame macro="">
      <xdr:nvGraphicFramePr>
        <xdr:cNvPr id="3" name="Chart 2">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76</xdr:col>
      <xdr:colOff>197810</xdr:colOff>
      <xdr:row>6</xdr:row>
      <xdr:rowOff>107149</xdr:rowOff>
    </xdr:from>
    <xdr:to>
      <xdr:col>85</xdr:col>
      <xdr:colOff>2406</xdr:colOff>
      <xdr:row>25</xdr:row>
      <xdr:rowOff>110908</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49</xdr:col>
      <xdr:colOff>228022</xdr:colOff>
      <xdr:row>12</xdr:row>
      <xdr:rowOff>102466</xdr:rowOff>
    </xdr:from>
    <xdr:to>
      <xdr:col>66</xdr:col>
      <xdr:colOff>96573</xdr:colOff>
      <xdr:row>37</xdr:row>
      <xdr:rowOff>156894</xdr:rowOff>
    </xdr:to>
    <xdr:graphicFrame macro="">
      <xdr:nvGraphicFramePr>
        <xdr:cNvPr id="3" name="Chart 2">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2</xdr:row>
      <xdr:rowOff>0</xdr:rowOff>
    </xdr:from>
    <xdr:to>
      <xdr:col>1</xdr:col>
      <xdr:colOff>10231751</xdr:colOff>
      <xdr:row>2</xdr:row>
      <xdr:rowOff>4816928</xdr:rowOff>
    </xdr:to>
    <xdr:graphicFrame macro="">
      <xdr:nvGraphicFramePr>
        <xdr:cNvPr id="4" name="Chart 3">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4</xdr:row>
      <xdr:rowOff>0</xdr:rowOff>
    </xdr:from>
    <xdr:to>
      <xdr:col>1</xdr:col>
      <xdr:colOff>10231751</xdr:colOff>
      <xdr:row>4</xdr:row>
      <xdr:rowOff>4816928</xdr:rowOff>
    </xdr:to>
    <xdr:graphicFrame macro="">
      <xdr:nvGraphicFramePr>
        <xdr:cNvPr id="5" name="Chart 4">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59634</xdr:colOff>
      <xdr:row>105</xdr:row>
      <xdr:rowOff>49693</xdr:rowOff>
    </xdr:from>
    <xdr:to>
      <xdr:col>23</xdr:col>
      <xdr:colOff>119714</xdr:colOff>
      <xdr:row>119</xdr:row>
      <xdr:rowOff>291127</xdr:rowOff>
    </xdr:to>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9468677" y="16416128"/>
          <a:ext cx="10479601" cy="3021205"/>
        </a:xfrm>
        <a:prstGeom prst="rect">
          <a:avLst/>
        </a:prstGeom>
      </xdr:spPr>
    </xdr:pic>
    <xdr:clientData/>
  </xdr:twoCellAnchor>
  <xdr:twoCellAnchor editAs="oneCell">
    <xdr:from>
      <xdr:col>3</xdr:col>
      <xdr:colOff>2194891</xdr:colOff>
      <xdr:row>100</xdr:row>
      <xdr:rowOff>182217</xdr:rowOff>
    </xdr:from>
    <xdr:to>
      <xdr:col>5</xdr:col>
      <xdr:colOff>539184</xdr:colOff>
      <xdr:row>103</xdr:row>
      <xdr:rowOff>172770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7354956" y="15215152"/>
          <a:ext cx="2638793" cy="56205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308511</xdr:colOff>
      <xdr:row>64</xdr:row>
      <xdr:rowOff>26319</xdr:rowOff>
    </xdr:from>
    <xdr:to>
      <xdr:col>13</xdr:col>
      <xdr:colOff>100535</xdr:colOff>
      <xdr:row>73</xdr:row>
      <xdr:rowOff>174209</xdr:rowOff>
    </xdr:to>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3860776" y="12352790"/>
          <a:ext cx="6414700" cy="1862390"/>
        </a:xfrm>
        <a:prstGeom prst="rect">
          <a:avLst/>
        </a:prstGeom>
      </xdr:spPr>
    </xdr:pic>
    <xdr:clientData/>
  </xdr:twoCellAnchor>
  <xdr:twoCellAnchor>
    <xdr:from>
      <xdr:col>13</xdr:col>
      <xdr:colOff>1051560</xdr:colOff>
      <xdr:row>49</xdr:row>
      <xdr:rowOff>45720</xdr:rowOff>
    </xdr:from>
    <xdr:to>
      <xdr:col>24</xdr:col>
      <xdr:colOff>563880</xdr:colOff>
      <xdr:row>73</xdr:row>
      <xdr:rowOff>19050</xdr:rowOff>
    </xdr:to>
    <xdr:graphicFrame macro="">
      <xdr:nvGraphicFramePr>
        <xdr:cNvPr id="3" name="Chart 2">
          <a:extLst>
            <a:ext uri="{FF2B5EF4-FFF2-40B4-BE49-F238E27FC236}">
              <a16:creationId xmlns:a16="http://schemas.microsoft.com/office/drawing/2014/main" id="{00000000-0008-0000-0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44</xdr:col>
      <xdr:colOff>186690</xdr:colOff>
      <xdr:row>39</xdr:row>
      <xdr:rowOff>167640</xdr:rowOff>
    </xdr:from>
    <xdr:to>
      <xdr:col>47</xdr:col>
      <xdr:colOff>162823</xdr:colOff>
      <xdr:row>45</xdr:row>
      <xdr:rowOff>69931</xdr:rowOff>
    </xdr:to>
    <xdr:pic>
      <xdr:nvPicPr>
        <xdr:cNvPr id="4" name="Picture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3"/>
        <a:stretch>
          <a:fillRect/>
        </a:stretch>
      </xdr:blipFill>
      <xdr:spPr>
        <a:xfrm>
          <a:off x="31171515" y="7901940"/>
          <a:ext cx="1804933" cy="1045291"/>
        </a:xfrm>
        <a:prstGeom prst="rect">
          <a:avLst/>
        </a:prstGeom>
      </xdr:spPr>
    </xdr:pic>
    <xdr:clientData/>
  </xdr:twoCellAnchor>
  <xdr:twoCellAnchor editAs="oneCell">
    <xdr:from>
      <xdr:col>46</xdr:col>
      <xdr:colOff>247650</xdr:colOff>
      <xdr:row>40</xdr:row>
      <xdr:rowOff>60960</xdr:rowOff>
    </xdr:from>
    <xdr:to>
      <xdr:col>50</xdr:col>
      <xdr:colOff>567929</xdr:colOff>
      <xdr:row>44</xdr:row>
      <xdr:rowOff>129611</xdr:rowOff>
    </xdr:to>
    <xdr:pic>
      <xdr:nvPicPr>
        <xdr:cNvPr id="5" name="Picture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4"/>
        <a:stretch>
          <a:fillRect/>
        </a:stretch>
      </xdr:blipFill>
      <xdr:spPr>
        <a:xfrm>
          <a:off x="32708850" y="7985760"/>
          <a:ext cx="2758679" cy="830651"/>
        </a:xfrm>
        <a:prstGeom prst="rect">
          <a:avLst/>
        </a:prstGeom>
      </xdr:spPr>
    </xdr:pic>
    <xdr:clientData/>
  </xdr:twoCellAnchor>
  <xdr:twoCellAnchor>
    <xdr:from>
      <xdr:col>43</xdr:col>
      <xdr:colOff>30480</xdr:colOff>
      <xdr:row>49</xdr:row>
      <xdr:rowOff>64770</xdr:rowOff>
    </xdr:from>
    <xdr:to>
      <xdr:col>54</xdr:col>
      <xdr:colOff>144780</xdr:colOff>
      <xdr:row>73</xdr:row>
      <xdr:rowOff>38100</xdr:rowOff>
    </xdr:to>
    <xdr:graphicFrame macro="">
      <xdr:nvGraphicFramePr>
        <xdr:cNvPr id="6" name="Chart 5">
          <a:extLst>
            <a:ext uri="{FF2B5EF4-FFF2-40B4-BE49-F238E27FC236}">
              <a16:creationId xmlns:a16="http://schemas.microsoft.com/office/drawing/2014/main" id="{00000000-0008-0000-0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7620</xdr:colOff>
      <xdr:row>21</xdr:row>
      <xdr:rowOff>121920</xdr:rowOff>
    </xdr:from>
    <xdr:to>
      <xdr:col>25</xdr:col>
      <xdr:colOff>45720</xdr:colOff>
      <xdr:row>45</xdr:row>
      <xdr:rowOff>80010</xdr:rowOff>
    </xdr:to>
    <xdr:graphicFrame macro="">
      <xdr:nvGraphicFramePr>
        <xdr:cNvPr id="7" name="Chart 6">
          <a:extLst>
            <a:ext uri="{FF2B5EF4-FFF2-40B4-BE49-F238E27FC236}">
              <a16:creationId xmlns:a16="http://schemas.microsoft.com/office/drawing/2014/main" id="{00000000-0008-0000-07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30</xdr:col>
      <xdr:colOff>313764</xdr:colOff>
      <xdr:row>48</xdr:row>
      <xdr:rowOff>179295</xdr:rowOff>
    </xdr:from>
    <xdr:to>
      <xdr:col>41</xdr:col>
      <xdr:colOff>438673</xdr:colOff>
      <xdr:row>72</xdr:row>
      <xdr:rowOff>152625</xdr:rowOff>
    </xdr:to>
    <xdr:graphicFrame macro="">
      <xdr:nvGraphicFramePr>
        <xdr:cNvPr id="8" name="Chart 7">
          <a:extLst>
            <a:ext uri="{FF2B5EF4-FFF2-40B4-BE49-F238E27FC236}">
              <a16:creationId xmlns:a16="http://schemas.microsoft.com/office/drawing/2014/main" id="{00000000-0008-0000-07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30</xdr:col>
      <xdr:colOff>0</xdr:colOff>
      <xdr:row>22</xdr:row>
      <xdr:rowOff>0</xdr:rowOff>
    </xdr:from>
    <xdr:to>
      <xdr:col>41</xdr:col>
      <xdr:colOff>97865</xdr:colOff>
      <xdr:row>45</xdr:row>
      <xdr:rowOff>144855</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43</xdr:col>
      <xdr:colOff>0</xdr:colOff>
      <xdr:row>22</xdr:row>
      <xdr:rowOff>0</xdr:rowOff>
    </xdr:from>
    <xdr:to>
      <xdr:col>54</xdr:col>
      <xdr:colOff>269688</xdr:colOff>
      <xdr:row>45</xdr:row>
      <xdr:rowOff>144855</xdr:rowOff>
    </xdr:to>
    <xdr:graphicFrame macro="">
      <xdr:nvGraphicFramePr>
        <xdr:cNvPr id="10" name="Chart 9">
          <a:extLst>
            <a:ext uri="{FF2B5EF4-FFF2-40B4-BE49-F238E27FC236}">
              <a16:creationId xmlns:a16="http://schemas.microsoft.com/office/drawing/2014/main" id="{00000000-0008-0000-07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editAs="oneCell">
    <xdr:from>
      <xdr:col>0</xdr:col>
      <xdr:colOff>952501</xdr:colOff>
      <xdr:row>89</xdr:row>
      <xdr:rowOff>89647</xdr:rowOff>
    </xdr:from>
    <xdr:to>
      <xdr:col>11</xdr:col>
      <xdr:colOff>100446</xdr:colOff>
      <xdr:row>110</xdr:row>
      <xdr:rowOff>98671</xdr:rowOff>
    </xdr:to>
    <xdr:pic>
      <xdr:nvPicPr>
        <xdr:cNvPr id="11" name="Picture 10">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10"/>
        <a:stretch>
          <a:fillRect/>
        </a:stretch>
      </xdr:blipFill>
      <xdr:spPr>
        <a:xfrm>
          <a:off x="952501" y="17212235"/>
          <a:ext cx="7742857" cy="400952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0490699/Desktop/My%20devices/Excelsheet%20needs%20work/calculator%20project/LM5123_Excel_Quickstart_Calculator_for_Boost_Controller_Desig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ign Converter"/>
      <sheetName val="Variable_Management"/>
      <sheetName val="Eff_vs_IOUT"/>
      <sheetName val="Loop_Modeling"/>
      <sheetName val="Constants"/>
      <sheetName val="Plot_Management_Eff"/>
      <sheetName val="Plot_Management_Sch"/>
      <sheetName val="Lists"/>
      <sheetName val="Sheet1"/>
    </sheetNames>
    <sheetDataSet>
      <sheetData sheetId="0"/>
      <sheetData sheetId="1">
        <row r="127">
          <cell r="B127">
            <v>81818.181818181751</v>
          </cell>
        </row>
      </sheetData>
      <sheetData sheetId="2">
        <row r="7">
          <cell r="S7">
            <v>0</v>
          </cell>
          <cell r="AI7">
            <v>1.13161834494674E-3</v>
          </cell>
          <cell r="AO7">
            <v>0.63790833399516844</v>
          </cell>
          <cell r="AP7">
            <v>2.5461412761301648E-3</v>
          </cell>
          <cell r="AW7">
            <v>0</v>
          </cell>
        </row>
        <row r="8">
          <cell r="S8">
            <v>9.3333333333333338E-2</v>
          </cell>
          <cell r="AI8">
            <v>5.3029569450771509E-2</v>
          </cell>
          <cell r="AO8">
            <v>0.63990566732850174</v>
          </cell>
          <cell r="AP8">
            <v>2.663741276130165E-3</v>
          </cell>
          <cell r="AW8">
            <v>72.074743546197936</v>
          </cell>
        </row>
        <row r="9">
          <cell r="S9">
            <v>0.18666666666666668</v>
          </cell>
          <cell r="AI9">
            <v>0.10503205388992962</v>
          </cell>
          <cell r="AO9">
            <v>0.64195526732850172</v>
          </cell>
          <cell r="AP9">
            <v>3.0165412761301649E-3</v>
          </cell>
          <cell r="AW9">
            <v>83.278946320422875</v>
          </cell>
        </row>
        <row r="10">
          <cell r="S10">
            <v>0.28000000000000003</v>
          </cell>
          <cell r="AI10">
            <v>0.15713907166242103</v>
          </cell>
          <cell r="AO10">
            <v>0.6440571339951684</v>
          </cell>
          <cell r="AP10">
            <v>3.6045412761301645E-3</v>
          </cell>
          <cell r="AW10">
            <v>87.823398093854962</v>
          </cell>
        </row>
        <row r="11">
          <cell r="S11">
            <v>0.37333333333333335</v>
          </cell>
          <cell r="AI11">
            <v>0.20935062276824581</v>
          </cell>
          <cell r="AO11">
            <v>0.64621126732850176</v>
          </cell>
          <cell r="AP11">
            <v>4.4277412761301654E-3</v>
          </cell>
          <cell r="AW11">
            <v>90.281532425115813</v>
          </cell>
        </row>
        <row r="12">
          <cell r="S12">
            <v>0.46666666666666667</v>
          </cell>
          <cell r="AI12">
            <v>0.26166670720740393</v>
          </cell>
          <cell r="AO12">
            <v>0.6484176673285017</v>
          </cell>
          <cell r="AP12">
            <v>5.4861412761301655E-3</v>
          </cell>
          <cell r="AW12">
            <v>91.819206893500748</v>
          </cell>
        </row>
        <row r="13">
          <cell r="S13">
            <v>0.56000000000000005</v>
          </cell>
          <cell r="AI13">
            <v>0.31408732497989528</v>
          </cell>
          <cell r="AO13">
            <v>0.65067633399516844</v>
          </cell>
          <cell r="AP13">
            <v>6.7797412761301645E-3</v>
          </cell>
          <cell r="AW13">
            <v>92.870019459561121</v>
          </cell>
        </row>
        <row r="14">
          <cell r="S14">
            <v>0.65333333333333332</v>
          </cell>
          <cell r="AI14">
            <v>0.36661247608572006</v>
          </cell>
          <cell r="AO14">
            <v>0.65298726732850176</v>
          </cell>
          <cell r="AP14">
            <v>8.308541276130163E-3</v>
          </cell>
          <cell r="AW14">
            <v>93.632190379295068</v>
          </cell>
        </row>
        <row r="15">
          <cell r="S15">
            <v>0.7466666666666667</v>
          </cell>
          <cell r="AI15">
            <v>0.41924216052487823</v>
          </cell>
          <cell r="AO15">
            <v>0.65535046732850177</v>
          </cell>
          <cell r="AP15">
            <v>1.0072541276130166E-2</v>
          </cell>
          <cell r="AW15">
            <v>94.209194553124718</v>
          </cell>
        </row>
        <row r="16">
          <cell r="S16">
            <v>0.84000000000000008</v>
          </cell>
          <cell r="AI16">
            <v>0.4719763782973696</v>
          </cell>
          <cell r="AO16">
            <v>0.65776593399516836</v>
          </cell>
          <cell r="AP16">
            <v>1.2071741276130166E-2</v>
          </cell>
          <cell r="AW16">
            <v>94.660327183697774</v>
          </cell>
        </row>
        <row r="17">
          <cell r="S17">
            <v>0.93333333333333335</v>
          </cell>
          <cell r="AI17">
            <v>0.52481512940319441</v>
          </cell>
          <cell r="AO17">
            <v>0.66023366732850175</v>
          </cell>
          <cell r="AP17">
            <v>1.4306141276130167E-2</v>
          </cell>
          <cell r="AW17">
            <v>95.022008446023904</v>
          </cell>
        </row>
        <row r="18">
          <cell r="S18">
            <v>1.0266666666666666</v>
          </cell>
          <cell r="AI18">
            <v>0.57775841384235238</v>
          </cell>
          <cell r="AO18">
            <v>0.66275366732850172</v>
          </cell>
          <cell r="AP18">
            <v>1.6775741276130161E-2</v>
          </cell>
          <cell r="AW18">
            <v>95.317844151427352</v>
          </cell>
        </row>
        <row r="19">
          <cell r="S19">
            <v>1.1200000000000001</v>
          </cell>
          <cell r="AI19">
            <v>0.63080623161484384</v>
          </cell>
          <cell r="AO19">
            <v>0.66532593399516837</v>
          </cell>
          <cell r="AP19">
            <v>1.9480541276130164E-2</v>
          </cell>
          <cell r="AW19">
            <v>95.563805969178546</v>
          </cell>
        </row>
        <row r="20">
          <cell r="S20">
            <v>1.2133333333333334</v>
          </cell>
          <cell r="AI20">
            <v>0.68395858272066867</v>
          </cell>
          <cell r="AO20">
            <v>0.66795046732850172</v>
          </cell>
          <cell r="AP20">
            <v>2.242054127613017E-2</v>
          </cell>
          <cell r="AW20">
            <v>95.771086688792309</v>
          </cell>
        </row>
        <row r="21">
          <cell r="S21">
            <v>1.3066666666666666</v>
          </cell>
          <cell r="AI21">
            <v>0.73721546715982667</v>
          </cell>
          <cell r="AO21">
            <v>0.67062726732850175</v>
          </cell>
          <cell r="AP21">
            <v>2.5595741276130162E-2</v>
          </cell>
          <cell r="AW21">
            <v>95.947763185503092</v>
          </cell>
        </row>
        <row r="22">
          <cell r="S22">
            <v>1.4000000000000001</v>
          </cell>
          <cell r="AI22">
            <v>0.79057688493231826</v>
          </cell>
          <cell r="AO22">
            <v>0.67335633399516848</v>
          </cell>
          <cell r="AP22">
            <v>2.9006141276130167E-2</v>
          </cell>
          <cell r="AW22">
            <v>96.099810151145334</v>
          </cell>
        </row>
        <row r="23">
          <cell r="S23">
            <v>1.4933333333333334</v>
          </cell>
          <cell r="AI23">
            <v>0.84404283603814301</v>
          </cell>
          <cell r="AO23">
            <v>0.67613766732850178</v>
          </cell>
          <cell r="AP23">
            <v>3.2651741276130172E-2</v>
          </cell>
          <cell r="AW23">
            <v>96.231742235239238</v>
          </cell>
        </row>
        <row r="24">
          <cell r="S24">
            <v>1.5866666666666667</v>
          </cell>
          <cell r="AI24">
            <v>0.89761332047730091</v>
          </cell>
          <cell r="AO24">
            <v>0.67897126732850177</v>
          </cell>
          <cell r="AP24">
            <v>3.6532541276130169E-2</v>
          </cell>
          <cell r="AW24">
            <v>96.347034357137446</v>
          </cell>
        </row>
        <row r="25">
          <cell r="S25">
            <v>1.6800000000000002</v>
          </cell>
          <cell r="AI25">
            <v>0.95128833824979242</v>
          </cell>
          <cell r="AO25">
            <v>0.68185713399516845</v>
          </cell>
          <cell r="AP25">
            <v>4.0648541276130171E-2</v>
          </cell>
          <cell r="AW25">
            <v>96.448404725179344</v>
          </cell>
        </row>
        <row r="26">
          <cell r="S26">
            <v>1.7733333333333334</v>
          </cell>
          <cell r="AI26">
            <v>1.0050678893556171</v>
          </cell>
          <cell r="AO26">
            <v>0.68479526732850171</v>
          </cell>
          <cell r="AP26">
            <v>4.4999741276130177E-2</v>
          </cell>
          <cell r="AW26">
            <v>96.538010182006872</v>
          </cell>
        </row>
        <row r="27">
          <cell r="S27">
            <v>1.8666666666666667</v>
          </cell>
          <cell r="AI27">
            <v>1.0589519737947755</v>
          </cell>
          <cell r="AO27">
            <v>0.68778566732850177</v>
          </cell>
          <cell r="AP27">
            <v>4.9586141276130175E-2</v>
          </cell>
          <cell r="AW27">
            <v>96.617584006656713</v>
          </cell>
        </row>
        <row r="28">
          <cell r="S28">
            <v>1.9600000000000002</v>
          </cell>
          <cell r="AI28">
            <v>1.112940591567267</v>
          </cell>
          <cell r="AO28">
            <v>0.69082833399516841</v>
          </cell>
          <cell r="AP28">
            <v>5.4407741276130184E-2</v>
          </cell>
          <cell r="AW28">
            <v>96.688535023683485</v>
          </cell>
        </row>
        <row r="29">
          <cell r="S29">
            <v>2.0533333333333332</v>
          </cell>
          <cell r="AI29">
            <v>1.1670337426730912</v>
          </cell>
          <cell r="AO29">
            <v>0.69392326732850174</v>
          </cell>
          <cell r="AP29">
            <v>5.9464541276130156E-2</v>
          </cell>
          <cell r="AW29">
            <v>96.752020127868875</v>
          </cell>
        </row>
        <row r="30">
          <cell r="S30">
            <v>2.1466666666666669</v>
          </cell>
          <cell r="AI30">
            <v>1.2212314271122497</v>
          </cell>
          <cell r="AO30">
            <v>0.69707046732850175</v>
          </cell>
          <cell r="AP30">
            <v>6.4756541276130161E-2</v>
          </cell>
          <cell r="AW30">
            <v>96.808998187822311</v>
          </cell>
        </row>
        <row r="31">
          <cell r="S31">
            <v>2.2400000000000002</v>
          </cell>
          <cell r="AI31">
            <v>1.275533644884741</v>
          </cell>
          <cell r="AO31">
            <v>0.70026993399516846</v>
          </cell>
          <cell r="AP31">
            <v>7.0283741276130171E-2</v>
          </cell>
          <cell r="AW31">
            <v>96.860270677489993</v>
          </cell>
        </row>
        <row r="32">
          <cell r="S32">
            <v>2.3333333333333335</v>
          </cell>
          <cell r="AI32">
            <v>1.3299403959905658</v>
          </cell>
          <cell r="AO32">
            <v>0.70352166732850174</v>
          </cell>
          <cell r="AP32">
            <v>7.6046141276130172E-2</v>
          </cell>
          <cell r="AW32">
            <v>96.906512697769813</v>
          </cell>
        </row>
        <row r="33">
          <cell r="S33">
            <v>2.4266666666666667</v>
          </cell>
          <cell r="AI33">
            <v>1.384451680429724</v>
          </cell>
          <cell r="AO33">
            <v>0.70682566732850183</v>
          </cell>
          <cell r="AP33">
            <v>8.2043741276130178E-2</v>
          </cell>
          <cell r="AW33">
            <v>96.948296939349646</v>
          </cell>
        </row>
        <row r="34">
          <cell r="S34">
            <v>2.52</v>
          </cell>
          <cell r="AI34">
            <v>1.4390674982022156</v>
          </cell>
          <cell r="AO34">
            <v>0.71018193399516838</v>
          </cell>
          <cell r="AP34">
            <v>8.827654127613016E-2</v>
          </cell>
          <cell r="AW34">
            <v>96.986112392178498</v>
          </cell>
        </row>
        <row r="35">
          <cell r="S35">
            <v>2.6133333333333333</v>
          </cell>
          <cell r="AI35">
            <v>1.4937878493080401</v>
          </cell>
          <cell r="AO35">
            <v>0.71359046732850173</v>
          </cell>
          <cell r="AP35">
            <v>9.4744541276130148E-2</v>
          </cell>
          <cell r="AW35">
            <v>97.020379097850068</v>
          </cell>
        </row>
        <row r="36">
          <cell r="S36">
            <v>2.706666666666667</v>
          </cell>
          <cell r="AI36">
            <v>1.5486127337471982</v>
          </cell>
          <cell r="AO36">
            <v>0.71705126732850177</v>
          </cell>
          <cell r="AP36">
            <v>0.10144774127613021</v>
          </cell>
          <cell r="AW36">
            <v>97.051459888071491</v>
          </cell>
        </row>
        <row r="37">
          <cell r="S37">
            <v>2.8000000000000003</v>
          </cell>
          <cell r="AI37">
            <v>1.6035421515196897</v>
          </cell>
          <cell r="AO37">
            <v>0.72056433399516839</v>
          </cell>
          <cell r="AP37">
            <v>0.10838614127613017</v>
          </cell>
          <cell r="AW37">
            <v>97.079669803929562</v>
          </cell>
        </row>
        <row r="38">
          <cell r="S38">
            <v>2.8933333333333335</v>
          </cell>
          <cell r="AI38">
            <v>1.6585761026255148</v>
          </cell>
          <cell r="AO38">
            <v>0.72412966732850181</v>
          </cell>
          <cell r="AP38">
            <v>0.11555974127613018</v>
          </cell>
          <cell r="AW38">
            <v>97.10528371349254</v>
          </cell>
        </row>
        <row r="39">
          <cell r="S39">
            <v>2.9866666666666668</v>
          </cell>
          <cell r="AI39">
            <v>1.7137145870646726</v>
          </cell>
          <cell r="AO39">
            <v>0.7277472673285017</v>
          </cell>
          <cell r="AP39">
            <v>0.12296854127613016</v>
          </cell>
          <cell r="AW39">
            <v>97.1285425173742</v>
          </cell>
        </row>
        <row r="40">
          <cell r="S40">
            <v>3.08</v>
          </cell>
          <cell r="AI40">
            <v>1.768957604837164</v>
          </cell>
          <cell r="AO40">
            <v>0.7314171339951685</v>
          </cell>
          <cell r="AP40">
            <v>0.13061254127613015</v>
          </cell>
          <cell r="AW40">
            <v>97.149658238475084</v>
          </cell>
        </row>
        <row r="41">
          <cell r="S41">
            <v>3.1733333333333333</v>
          </cell>
          <cell r="AI41">
            <v>1.8243051559429886</v>
          </cell>
          <cell r="AO41">
            <v>0.73513926732850177</v>
          </cell>
          <cell r="AP41">
            <v>0.13849174127613015</v>
          </cell>
          <cell r="AW41">
            <v>97.168818223165886</v>
          </cell>
        </row>
        <row r="42">
          <cell r="S42">
            <v>3.2666666666666666</v>
          </cell>
          <cell r="AI42">
            <v>1.8797572403821465</v>
          </cell>
          <cell r="AO42">
            <v>0.73891366732850172</v>
          </cell>
          <cell r="AP42">
            <v>0.14660614127613011</v>
          </cell>
          <cell r="AW42">
            <v>97.18618862977246</v>
          </cell>
        </row>
        <row r="43">
          <cell r="S43">
            <v>3.3600000000000003</v>
          </cell>
          <cell r="AI43">
            <v>1.9353138581546381</v>
          </cell>
          <cell r="AO43">
            <v>0.74274033399516837</v>
          </cell>
          <cell r="AP43">
            <v>0.15495574127613018</v>
          </cell>
          <cell r="AW43">
            <v>97.201917341538817</v>
          </cell>
        </row>
        <row r="44">
          <cell r="S44">
            <v>3.4533333333333336</v>
          </cell>
          <cell r="AI44">
            <v>1.9909750092604632</v>
          </cell>
          <cell r="AO44">
            <v>0.7466192673285017</v>
          </cell>
          <cell r="AP44">
            <v>0.16354054127613019</v>
          </cell>
          <cell r="AW44">
            <v>97.216136411876164</v>
          </cell>
        </row>
        <row r="45">
          <cell r="S45">
            <v>3.5466666666666669</v>
          </cell>
          <cell r="AI45">
            <v>2.0467406936996211</v>
          </cell>
          <cell r="AO45">
            <v>0.75055046732850172</v>
          </cell>
          <cell r="AP45">
            <v>0.17236054127613018</v>
          </cell>
          <cell r="AW45">
            <v>97.228964127228892</v>
          </cell>
        </row>
        <row r="46">
          <cell r="S46">
            <v>3.64</v>
          </cell>
          <cell r="AI46">
            <v>2.1026109114721123</v>
          </cell>
          <cell r="AO46">
            <v>0.75453393399516833</v>
          </cell>
          <cell r="AP46">
            <v>0.18141574127613017</v>
          </cell>
          <cell r="AW46">
            <v>97.240506755547358</v>
          </cell>
        </row>
        <row r="47">
          <cell r="S47">
            <v>3.7333333333333334</v>
          </cell>
          <cell r="AI47">
            <v>2.1585856625779374</v>
          </cell>
          <cell r="AO47">
            <v>0.75856966732850173</v>
          </cell>
          <cell r="AP47">
            <v>0.1907061412761302</v>
          </cell>
          <cell r="AW47">
            <v>97.250860034884298</v>
          </cell>
        </row>
        <row r="48">
          <cell r="S48">
            <v>3.8266666666666667</v>
          </cell>
          <cell r="AI48">
            <v>2.2146649470170954</v>
          </cell>
          <cell r="AO48">
            <v>0.76265766732850171</v>
          </cell>
          <cell r="AP48">
            <v>0.20023174127613019</v>
          </cell>
          <cell r="AW48">
            <v>97.260110446088532</v>
          </cell>
        </row>
        <row r="49">
          <cell r="S49">
            <v>3.9200000000000004</v>
          </cell>
          <cell r="AI49">
            <v>2.2708487647895872</v>
          </cell>
          <cell r="AO49">
            <v>0.76679793399516849</v>
          </cell>
          <cell r="AP49">
            <v>0.20999254127613026</v>
          </cell>
          <cell r="AW49">
            <v>97.268336305266828</v>
          </cell>
        </row>
        <row r="50">
          <cell r="S50">
            <v>4.0133333333333336</v>
          </cell>
          <cell r="AI50">
            <v>2.3271371158954119</v>
          </cell>
          <cell r="AO50">
            <v>0.77099046732850174</v>
          </cell>
          <cell r="AP50">
            <v>0.21998854127613024</v>
          </cell>
          <cell r="AW50">
            <v>97.275608705104659</v>
          </cell>
        </row>
        <row r="51">
          <cell r="S51">
            <v>4.1066666666666665</v>
          </cell>
          <cell r="AI51">
            <v>2.3835300003345692</v>
          </cell>
          <cell r="AO51">
            <v>0.77523526732850168</v>
          </cell>
          <cell r="AP51">
            <v>0.2302197412761301</v>
          </cell>
          <cell r="AW51">
            <v>97.281992328891221</v>
          </cell>
        </row>
        <row r="52">
          <cell r="S52">
            <v>4.2</v>
          </cell>
          <cell r="AI52">
            <v>2.4400274181070611</v>
          </cell>
          <cell r="AO52">
            <v>0.77953233399516841</v>
          </cell>
          <cell r="AP52">
            <v>0.24068614127613017</v>
          </cell>
          <cell r="AW52">
            <v>97.287546156889562</v>
          </cell>
        </row>
        <row r="53">
          <cell r="S53">
            <v>4.2933333333333339</v>
          </cell>
          <cell r="AI53">
            <v>2.496629369212886</v>
          </cell>
          <cell r="AO53">
            <v>0.78388166732850184</v>
          </cell>
          <cell r="AP53">
            <v>0.25138774127613023</v>
          </cell>
          <cell r="AW53">
            <v>97.29232408130369</v>
          </cell>
        </row>
        <row r="54">
          <cell r="S54">
            <v>4.3866666666666667</v>
          </cell>
          <cell r="AI54">
            <v>2.5533358536520439</v>
          </cell>
          <cell r="AO54">
            <v>0.78828326732850174</v>
          </cell>
          <cell r="AP54">
            <v>0.26232454127613014</v>
          </cell>
          <cell r="AW54">
            <v>97.296375443350129</v>
          </cell>
        </row>
        <row r="55">
          <cell r="S55">
            <v>4.4800000000000004</v>
          </cell>
          <cell r="AI55">
            <v>2.6101468714245351</v>
          </cell>
          <cell r="AO55">
            <v>0.79273713399516832</v>
          </cell>
          <cell r="AP55">
            <v>0.27349654127613016</v>
          </cell>
          <cell r="AW55">
            <v>97.299745503707015</v>
          </cell>
        </row>
        <row r="56">
          <cell r="S56">
            <v>4.5733333333333333</v>
          </cell>
          <cell r="AI56">
            <v>2.6670624225303601</v>
          </cell>
          <cell r="AO56">
            <v>0.7972432673285017</v>
          </cell>
          <cell r="AP56">
            <v>0.28490374127613011</v>
          </cell>
          <cell r="AW56">
            <v>97.302475855787279</v>
          </cell>
        </row>
        <row r="57">
          <cell r="S57">
            <v>4.666666666666667</v>
          </cell>
          <cell r="AI57">
            <v>2.724082506969518</v>
          </cell>
          <cell r="AO57">
            <v>0.80180166732850178</v>
          </cell>
          <cell r="AP57">
            <v>0.29654614127613022</v>
          </cell>
          <cell r="AW57">
            <v>97.304604789781806</v>
          </cell>
        </row>
        <row r="58">
          <cell r="S58">
            <v>4.76</v>
          </cell>
          <cell r="AI58">
            <v>2.7812071247420094</v>
          </cell>
          <cell r="AO58">
            <v>0.80641233399516843</v>
          </cell>
          <cell r="AP58">
            <v>0.3084237412761302</v>
          </cell>
          <cell r="AW58">
            <v>97.306167614181433</v>
          </cell>
        </row>
        <row r="59">
          <cell r="S59">
            <v>4.8533333333333335</v>
          </cell>
          <cell r="AI59">
            <v>2.8384362758478345</v>
          </cell>
          <cell r="AO59">
            <v>0.81107526732850177</v>
          </cell>
          <cell r="AP59">
            <v>0.32053654127613024</v>
          </cell>
          <cell r="AW59">
            <v>97.30719694046121</v>
          </cell>
        </row>
        <row r="60">
          <cell r="S60">
            <v>4.9466666666666672</v>
          </cell>
          <cell r="AI60">
            <v>2.8957699602869931</v>
          </cell>
          <cell r="AO60">
            <v>0.8157904673285018</v>
          </cell>
          <cell r="AP60">
            <v>0.33288454127613021</v>
          </cell>
          <cell r="AW60">
            <v>97.307722935758818</v>
          </cell>
        </row>
        <row r="61">
          <cell r="S61">
            <v>5.04</v>
          </cell>
          <cell r="AI61">
            <v>2.9532081780594845</v>
          </cell>
          <cell r="AO61">
            <v>0.82055793399516841</v>
          </cell>
          <cell r="AP61">
            <v>0.34546774127613017</v>
          </cell>
          <cell r="AW61">
            <v>97.307773547667992</v>
          </cell>
        </row>
        <row r="62">
          <cell r="S62">
            <v>5.1333333333333337</v>
          </cell>
          <cell r="AI62">
            <v>3.0107509291653094</v>
          </cell>
          <cell r="AO62">
            <v>0.82537766732850182</v>
          </cell>
          <cell r="AP62">
            <v>0.35828614127613029</v>
          </cell>
          <cell r="AW62">
            <v>97.307374704672227</v>
          </cell>
        </row>
        <row r="63">
          <cell r="S63">
            <v>5.2266666666666666</v>
          </cell>
          <cell r="AI63">
            <v>3.0683982136044667</v>
          </cell>
          <cell r="AO63">
            <v>0.83024966732850169</v>
          </cell>
          <cell r="AP63">
            <v>0.37133974127613001</v>
          </cell>
          <cell r="AW63">
            <v>97.306550495243812</v>
          </cell>
        </row>
        <row r="64">
          <cell r="S64">
            <v>5.32</v>
          </cell>
          <cell r="AI64">
            <v>3.1261500313769579</v>
          </cell>
          <cell r="AO64">
            <v>0.83517393399516837</v>
          </cell>
          <cell r="AP64">
            <v>0.38462854127613016</v>
          </cell>
          <cell r="AW64">
            <v>97.305323328211514</v>
          </cell>
        </row>
        <row r="65">
          <cell r="S65">
            <v>5.413333333333334</v>
          </cell>
          <cell r="AI65">
            <v>3.1840063824827829</v>
          </cell>
          <cell r="AO65">
            <v>0.84015046732850174</v>
          </cell>
          <cell r="AP65">
            <v>0.3981525412761302</v>
          </cell>
          <cell r="AW65">
            <v>97.303714076643189</v>
          </cell>
        </row>
        <row r="66">
          <cell r="S66">
            <v>5.5066666666666668</v>
          </cell>
          <cell r="AI66">
            <v>3.2419672669219408</v>
          </cell>
          <cell r="AO66">
            <v>0.84517926732850168</v>
          </cell>
          <cell r="AP66">
            <v>0.41191174127613006</v>
          </cell>
          <cell r="AW66">
            <v>97.301742207187147</v>
          </cell>
        </row>
        <row r="67">
          <cell r="S67">
            <v>5.6000000000000005</v>
          </cell>
          <cell r="AI67">
            <v>3.3000326846944326</v>
          </cell>
          <cell r="AO67">
            <v>0.85026033399516843</v>
          </cell>
          <cell r="AP67">
            <v>0.42590614127613013</v>
          </cell>
          <cell r="AW67">
            <v>97.299425896558276</v>
          </cell>
        </row>
        <row r="68">
          <cell r="S68">
            <v>5.6933333333333334</v>
          </cell>
          <cell r="AI68">
            <v>3.3582026358002577</v>
          </cell>
          <cell r="AO68">
            <v>0.85539366732850175</v>
          </cell>
          <cell r="AP68">
            <v>0.44013574127613031</v>
          </cell>
          <cell r="AW68">
            <v>97.296782136635429</v>
          </cell>
        </row>
        <row r="69">
          <cell r="S69">
            <v>5.7866666666666671</v>
          </cell>
          <cell r="AI69">
            <v>3.4164771202394162</v>
          </cell>
          <cell r="AO69">
            <v>0.86057926732850187</v>
          </cell>
          <cell r="AP69">
            <v>0.45460054127613025</v>
          </cell>
          <cell r="AW69">
            <v>97.293826829448079</v>
          </cell>
        </row>
        <row r="70">
          <cell r="S70">
            <v>5.88</v>
          </cell>
          <cell r="AI70">
            <v>3.4748561380119067</v>
          </cell>
          <cell r="AO70">
            <v>0.86581713399516835</v>
          </cell>
          <cell r="AP70">
            <v>0.46930054127613019</v>
          </cell>
          <cell r="AW70">
            <v>97.290574873169362</v>
          </cell>
        </row>
        <row r="71">
          <cell r="S71">
            <v>5.9733333333333336</v>
          </cell>
          <cell r="AI71">
            <v>3.533339689117732</v>
          </cell>
          <cell r="AO71">
            <v>0.87110726732850186</v>
          </cell>
          <cell r="AP71">
            <v>0.48423574127613017</v>
          </cell>
          <cell r="AW71">
            <v>97.287040240093262</v>
          </cell>
        </row>
        <row r="72">
          <cell r="S72">
            <v>6.0666666666666673</v>
          </cell>
          <cell r="AI72">
            <v>3.5919277735568906</v>
          </cell>
          <cell r="AO72">
            <v>0.87644966732850182</v>
          </cell>
          <cell r="AP72">
            <v>0.49940614127613037</v>
          </cell>
          <cell r="AW72">
            <v>97.283236047454679</v>
          </cell>
        </row>
        <row r="73">
          <cell r="S73">
            <v>6.16</v>
          </cell>
          <cell r="AI73">
            <v>3.6506203913293813</v>
          </cell>
          <cell r="AO73">
            <v>0.88184433399516837</v>
          </cell>
          <cell r="AP73">
            <v>0.51481174127613027</v>
          </cell>
          <cell r="AW73">
            <v>97.279174621846934</v>
          </cell>
        </row>
        <row r="74">
          <cell r="S74">
            <v>6.2533333333333339</v>
          </cell>
          <cell r="AI74">
            <v>3.7094175424352063</v>
          </cell>
          <cell r="AO74">
            <v>0.88729126732850183</v>
          </cell>
          <cell r="AP74">
            <v>0.53045254127613017</v>
          </cell>
          <cell r="AW74">
            <v>97.274867557902127</v>
          </cell>
        </row>
        <row r="75">
          <cell r="S75">
            <v>6.3466666666666667</v>
          </cell>
          <cell r="AI75">
            <v>3.7683192268743637</v>
          </cell>
          <cell r="AO75">
            <v>0.89279046732850165</v>
          </cell>
          <cell r="AP75">
            <v>0.54632854127613006</v>
          </cell>
          <cell r="AW75">
            <v>97.270325771821732</v>
          </cell>
        </row>
        <row r="76">
          <cell r="S76">
            <v>6.44</v>
          </cell>
          <cell r="AI76">
            <v>3.8273254446468554</v>
          </cell>
          <cell r="AO76">
            <v>0.89834193399516837</v>
          </cell>
          <cell r="AP76">
            <v>0.56243974127613017</v>
          </cell>
          <cell r="AW76">
            <v>97.265559550277132</v>
          </cell>
        </row>
        <row r="77">
          <cell r="S77">
            <v>6.5333333333333332</v>
          </cell>
          <cell r="AI77">
            <v>3.8864361957526796</v>
          </cell>
          <cell r="AO77">
            <v>0.90394566732850168</v>
          </cell>
          <cell r="AP77">
            <v>0.57878614127612993</v>
          </cell>
          <cell r="AW77">
            <v>97.260578595140458</v>
          </cell>
        </row>
        <row r="78">
          <cell r="S78">
            <v>6.6266666666666669</v>
          </cell>
          <cell r="AI78">
            <v>3.9456514801918376</v>
          </cell>
          <cell r="AO78">
            <v>0.90960166732850167</v>
          </cell>
          <cell r="AP78">
            <v>0.59536774127613012</v>
          </cell>
          <cell r="AW78">
            <v>97.255392064455208</v>
          </cell>
        </row>
        <row r="79">
          <cell r="S79">
            <v>6.7200000000000006</v>
          </cell>
          <cell r="AI79">
            <v>4.0049712979643299</v>
          </cell>
          <cell r="AO79">
            <v>0.91530993399516836</v>
          </cell>
          <cell r="AP79">
            <v>0.6121845412761302</v>
          </cell>
          <cell r="AW79">
            <v>97.250008610009715</v>
          </cell>
        </row>
        <row r="80">
          <cell r="S80">
            <v>6.8133333333333335</v>
          </cell>
          <cell r="AI80">
            <v>4.0643956490701543</v>
          </cell>
          <cell r="AO80">
            <v>0.92107046732850173</v>
          </cell>
          <cell r="AP80">
            <v>0.62923654127613027</v>
          </cell>
          <cell r="AW80">
            <v>97.244436411838009</v>
          </cell>
        </row>
        <row r="81">
          <cell r="S81">
            <v>6.9066666666666672</v>
          </cell>
          <cell r="AI81">
            <v>4.1239245335093129</v>
          </cell>
          <cell r="AO81">
            <v>0.92688326732850179</v>
          </cell>
          <cell r="AP81">
            <v>0.64652374127613033</v>
          </cell>
          <cell r="AW81">
            <v>97.238683209937207</v>
          </cell>
        </row>
        <row r="82">
          <cell r="S82">
            <v>7</v>
          </cell>
          <cell r="AI82">
            <v>4.183557951281804</v>
          </cell>
          <cell r="AO82">
            <v>0.93274833399516832</v>
          </cell>
          <cell r="AP82">
            <v>0.66404614127613015</v>
          </cell>
          <cell r="AW82">
            <v>97.232756333459918</v>
          </cell>
        </row>
        <row r="83">
          <cell r="S83">
            <v>7.0933333333333337</v>
          </cell>
          <cell r="AI83">
            <v>4.2432959023876284</v>
          </cell>
          <cell r="AO83">
            <v>0.93866566732850176</v>
          </cell>
          <cell r="AP83">
            <v>0.68180374127613019</v>
          </cell>
          <cell r="AW83">
            <v>97.226662727613117</v>
          </cell>
        </row>
        <row r="84">
          <cell r="S84">
            <v>7.1866666666666674</v>
          </cell>
          <cell r="AI84">
            <v>4.3031383868267872</v>
          </cell>
          <cell r="AO84">
            <v>0.94463526732850167</v>
          </cell>
          <cell r="AP84">
            <v>0.69979654127613033</v>
          </cell>
          <cell r="AW84">
            <v>97.220408978470843</v>
          </cell>
        </row>
        <row r="85">
          <cell r="S85">
            <v>7.28</v>
          </cell>
          <cell r="AI85">
            <v>4.3630854045992784</v>
          </cell>
          <cell r="AO85">
            <v>0.95065713399516838</v>
          </cell>
          <cell r="AP85">
            <v>0.71802454127613013</v>
          </cell>
          <cell r="AW85">
            <v>97.214001335887403</v>
          </cell>
        </row>
        <row r="86">
          <cell r="S86">
            <v>7.373333333333334</v>
          </cell>
          <cell r="AI86">
            <v>4.4231369557051039</v>
          </cell>
          <cell r="AO86">
            <v>0.95673126732850167</v>
          </cell>
          <cell r="AP86">
            <v>0.73648774127613015</v>
          </cell>
          <cell r="AW86">
            <v>97.20744573467833</v>
          </cell>
        </row>
        <row r="87">
          <cell r="S87">
            <v>7.4666666666666668</v>
          </cell>
          <cell r="AI87">
            <v>4.4832930401442619</v>
          </cell>
          <cell r="AO87">
            <v>0.96285766732850175</v>
          </cell>
          <cell r="AP87">
            <v>0.75518614127613026</v>
          </cell>
          <cell r="AW87">
            <v>97.200747814220009</v>
          </cell>
        </row>
        <row r="88">
          <cell r="S88">
            <v>7.5600000000000005</v>
          </cell>
          <cell r="AI88">
            <v>4.5435536579167533</v>
          </cell>
          <cell r="AO88">
            <v>0.96903633399516842</v>
          </cell>
          <cell r="AP88">
            <v>0.77411974127613048</v>
          </cell>
          <cell r="AW88">
            <v>97.19391293660415</v>
          </cell>
        </row>
        <row r="89">
          <cell r="S89">
            <v>7.6533333333333333</v>
          </cell>
          <cell r="AI89">
            <v>4.6039188090225771</v>
          </cell>
          <cell r="AO89">
            <v>0.97526726732850166</v>
          </cell>
          <cell r="AP89">
            <v>0.79328854127613024</v>
          </cell>
          <cell r="AW89">
            <v>97.186946203469688</v>
          </cell>
        </row>
        <row r="90">
          <cell r="S90">
            <v>7.746666666666667</v>
          </cell>
          <cell r="AI90">
            <v>4.6643884934617352</v>
          </cell>
          <cell r="AO90">
            <v>0.98155046732850182</v>
          </cell>
          <cell r="AP90">
            <v>0.81269254127613033</v>
          </cell>
          <cell r="AW90">
            <v>97.179852471623491</v>
          </cell>
        </row>
        <row r="91">
          <cell r="S91">
            <v>7.8400000000000007</v>
          </cell>
          <cell r="AI91">
            <v>4.7249627112342276</v>
          </cell>
          <cell r="AO91">
            <v>0.98788593399516844</v>
          </cell>
          <cell r="AP91">
            <v>0.83233174127613052</v>
          </cell>
          <cell r="AW91">
            <v>97.172636367549998</v>
          </cell>
        </row>
        <row r="92">
          <cell r="S92">
            <v>7.9333333333333336</v>
          </cell>
          <cell r="AI92">
            <v>4.7856414623400516</v>
          </cell>
          <cell r="AO92">
            <v>0.99427366732850175</v>
          </cell>
          <cell r="AP92">
            <v>0.85220614127613015</v>
          </cell>
          <cell r="AW92">
            <v>97.165302300901175</v>
          </cell>
        </row>
        <row r="93">
          <cell r="S93">
            <v>8.0266666666666673</v>
          </cell>
          <cell r="AI93">
            <v>4.8464247467792099</v>
          </cell>
          <cell r="AO93">
            <v>1.0007136673285018</v>
          </cell>
          <cell r="AP93">
            <v>0.87231574127613043</v>
          </cell>
          <cell r="AW93">
            <v>97.157854477049284</v>
          </cell>
        </row>
        <row r="94">
          <cell r="S94">
            <v>8.120000000000001</v>
          </cell>
          <cell r="AI94">
            <v>4.9073125645517015</v>
          </cell>
          <cell r="AO94">
            <v>1.0072059339951684</v>
          </cell>
          <cell r="AP94">
            <v>0.89266054127613048</v>
          </cell>
          <cell r="AW94">
            <v>97.150296908777591</v>
          </cell>
        </row>
        <row r="95">
          <cell r="S95">
            <v>8.2133333333333329</v>
          </cell>
          <cell r="AI95">
            <v>4.9683049156575247</v>
          </cell>
          <cell r="AO95">
            <v>1.0137504673285016</v>
          </cell>
          <cell r="AP95">
            <v>0.91324054127612997</v>
          </cell>
          <cell r="AW95">
            <v>97.142633427177358</v>
          </cell>
        </row>
        <row r="96">
          <cell r="S96">
            <v>8.3066666666666666</v>
          </cell>
          <cell r="AI96">
            <v>5.0294018000966831</v>
          </cell>
          <cell r="AO96">
            <v>1.0203472673285017</v>
          </cell>
          <cell r="AP96">
            <v>0.93405574127613</v>
          </cell>
          <cell r="AW96">
            <v>97.13486769181317</v>
          </cell>
        </row>
        <row r="97">
          <cell r="S97">
            <v>8.4</v>
          </cell>
          <cell r="AI97">
            <v>5.0906032178691749</v>
          </cell>
          <cell r="AO97">
            <v>1.0269963339951684</v>
          </cell>
          <cell r="AP97">
            <v>0.95510614127613036</v>
          </cell>
          <cell r="AW97">
            <v>97.127003200213366</v>
          </cell>
        </row>
        <row r="98">
          <cell r="S98">
            <v>8.4933333333333341</v>
          </cell>
          <cell r="AI98">
            <v>5.151909168975001</v>
          </cell>
          <cell r="AO98">
            <v>1.0336976673285017</v>
          </cell>
          <cell r="AP98">
            <v>0.97639174127613004</v>
          </cell>
          <cell r="AW98">
            <v>97.119043296737274</v>
          </cell>
        </row>
        <row r="99">
          <cell r="S99">
            <v>8.5866666666666678</v>
          </cell>
          <cell r="AI99">
            <v>5.2133196534141586</v>
          </cell>
          <cell r="AO99">
            <v>1.0404512673285016</v>
          </cell>
          <cell r="AP99">
            <v>0.99791254127613027</v>
          </cell>
          <cell r="AW99">
            <v>97.110991180866407</v>
          </cell>
        </row>
        <row r="100">
          <cell r="S100">
            <v>8.68</v>
          </cell>
          <cell r="AI100">
            <v>5.2748346711866496</v>
          </cell>
          <cell r="AO100">
            <v>1.0472571339951684</v>
          </cell>
          <cell r="AP100">
            <v>1.0196685412761304</v>
          </cell>
          <cell r="AW100">
            <v>97.102849914962846</v>
          </cell>
        </row>
        <row r="101">
          <cell r="S101">
            <v>8.7733333333333334</v>
          </cell>
          <cell r="AI101">
            <v>5.336454222292474</v>
          </cell>
          <cell r="AO101">
            <v>1.0541152673285017</v>
          </cell>
          <cell r="AP101">
            <v>1.0416597412761301</v>
          </cell>
          <cell r="AW101">
            <v>97.094622431534489</v>
          </cell>
        </row>
        <row r="102">
          <cell r="S102">
            <v>8.8666666666666671</v>
          </cell>
          <cell r="AI102">
            <v>5.3981783067316327</v>
          </cell>
          <cell r="AO102">
            <v>1.0610256673285017</v>
          </cell>
          <cell r="AP102">
            <v>1.06388614127613</v>
          </cell>
          <cell r="AW102">
            <v>97.086311540042971</v>
          </cell>
        </row>
        <row r="103">
          <cell r="S103">
            <v>8.9600000000000009</v>
          </cell>
          <cell r="AI103">
            <v>5.4600069245041238</v>
          </cell>
          <cell r="AO103">
            <v>1.0679883339951683</v>
          </cell>
          <cell r="AP103">
            <v>1.0863477412761304</v>
          </cell>
          <cell r="AW103">
            <v>97.07791993328793</v>
          </cell>
        </row>
        <row r="104">
          <cell r="S104">
            <v>9.0533333333333346</v>
          </cell>
          <cell r="AI104">
            <v>5.5219400756099501</v>
          </cell>
          <cell r="AO104">
            <v>1.0750032673285017</v>
          </cell>
          <cell r="AP104">
            <v>1.1090445412761303</v>
          </cell>
          <cell r="AW104">
            <v>97.069450193397714</v>
          </cell>
        </row>
        <row r="105">
          <cell r="S105">
            <v>9.1466666666666665</v>
          </cell>
          <cell r="AI105">
            <v>5.5839777600491072</v>
          </cell>
          <cell r="AO105">
            <v>1.0820704673285015</v>
          </cell>
          <cell r="AP105">
            <v>1.13197654127613</v>
          </cell>
          <cell r="AW105">
            <v>97.060904797454839</v>
          </cell>
        </row>
        <row r="106">
          <cell r="S106">
            <v>9.24</v>
          </cell>
          <cell r="AI106">
            <v>5.6461199778215985</v>
          </cell>
          <cell r="AO106">
            <v>1.0891899339951683</v>
          </cell>
          <cell r="AP106">
            <v>1.1551437412761303</v>
          </cell>
          <cell r="AW106">
            <v>97.052286122781609</v>
          </cell>
        </row>
        <row r="107">
          <cell r="S107">
            <v>9.3333333333333339</v>
          </cell>
          <cell r="AI107">
            <v>5.7083667289274231</v>
          </cell>
          <cell r="AO107">
            <v>1.0963616673285017</v>
          </cell>
          <cell r="AP107">
            <v>1.1785461412761302</v>
          </cell>
          <cell r="AW107">
            <v>97.043596451909877</v>
          </cell>
        </row>
        <row r="108">
          <cell r="S108">
            <v>9.4266666666666676</v>
          </cell>
          <cell r="AI108">
            <v>5.7707180133665812</v>
          </cell>
          <cell r="AO108">
            <v>1.1035856673285016</v>
          </cell>
          <cell r="AP108">
            <v>1.2021837412761303</v>
          </cell>
          <cell r="AW108">
            <v>97.034837977256586</v>
          </cell>
        </row>
        <row r="109">
          <cell r="S109">
            <v>9.52</v>
          </cell>
          <cell r="AI109">
            <v>5.8331738311390726</v>
          </cell>
          <cell r="AO109">
            <v>1.1108619339951684</v>
          </cell>
          <cell r="AP109">
            <v>1.22605654127613</v>
          </cell>
          <cell r="AW109">
            <v>97.02601280552534</v>
          </cell>
        </row>
        <row r="110">
          <cell r="S110">
            <v>9.6133333333333333</v>
          </cell>
          <cell r="AI110">
            <v>5.8957341822448974</v>
          </cell>
          <cell r="AO110">
            <v>1.1181904673285017</v>
          </cell>
          <cell r="AP110">
            <v>1.2501645412761302</v>
          </cell>
          <cell r="AW110">
            <v>97.01712296185238</v>
          </cell>
        </row>
        <row r="111">
          <cell r="S111">
            <v>9.706666666666667</v>
          </cell>
          <cell r="AI111">
            <v>5.9583990666840556</v>
          </cell>
          <cell r="AO111">
            <v>1.1255712673285017</v>
          </cell>
          <cell r="AP111">
            <v>1.2745077412761305</v>
          </cell>
          <cell r="AW111">
            <v>97.008170393714295</v>
          </cell>
        </row>
        <row r="112">
          <cell r="S112">
            <v>9.8000000000000007</v>
          </cell>
          <cell r="AI112">
            <v>6.0211684844565481</v>
          </cell>
          <cell r="AO112">
            <v>1.1330043339951683</v>
          </cell>
          <cell r="AP112">
            <v>1.2990861412761303</v>
          </cell>
          <cell r="AW112">
            <v>96.999156974613214</v>
          </cell>
        </row>
        <row r="113">
          <cell r="S113">
            <v>9.8933333333333344</v>
          </cell>
          <cell r="AI113">
            <v>6.084042435562373</v>
          </cell>
          <cell r="AO113">
            <v>1.1404896673285019</v>
          </cell>
          <cell r="AP113">
            <v>1.3238997412761304</v>
          </cell>
          <cell r="AW113">
            <v>96.990084507554101</v>
          </cell>
        </row>
        <row r="114">
          <cell r="S114">
            <v>9.9866666666666664</v>
          </cell>
          <cell r="AI114">
            <v>6.1470209200015296</v>
          </cell>
          <cell r="AO114">
            <v>1.1480272673285017</v>
          </cell>
          <cell r="AP114">
            <v>1.3489485412761304</v>
          </cell>
          <cell r="AW114">
            <v>96.980954728327688</v>
          </cell>
        </row>
        <row r="115">
          <cell r="S115">
            <v>10.08</v>
          </cell>
          <cell r="AI115">
            <v>6.2101039377740221</v>
          </cell>
          <cell r="AO115">
            <v>1.1556171339951684</v>
          </cell>
          <cell r="AP115">
            <v>1.3742325412761303</v>
          </cell>
          <cell r="AW115">
            <v>96.971769308611755</v>
          </cell>
        </row>
        <row r="116">
          <cell r="S116">
            <v>10.173333333333334</v>
          </cell>
          <cell r="AI116">
            <v>6.2732914888798472</v>
          </cell>
          <cell r="AO116">
            <v>1.1632592673285016</v>
          </cell>
          <cell r="AP116">
            <v>1.3997517412761304</v>
          </cell>
          <cell r="AW116">
            <v>96.962529858902172</v>
          </cell>
        </row>
        <row r="117">
          <cell r="S117">
            <v>10.266666666666667</v>
          </cell>
          <cell r="AI117">
            <v>6.3365835733190048</v>
          </cell>
          <cell r="AO117">
            <v>1.1709536673285019</v>
          </cell>
          <cell r="AP117">
            <v>1.4255061412761303</v>
          </cell>
          <cell r="AW117">
            <v>96.953237931284619</v>
          </cell>
        </row>
        <row r="118">
          <cell r="S118">
            <v>10.360000000000001</v>
          </cell>
          <cell r="AI118">
            <v>6.3999801910914957</v>
          </cell>
          <cell r="AO118">
            <v>1.1787003339951685</v>
          </cell>
          <cell r="AP118">
            <v>1.4514957412761309</v>
          </cell>
          <cell r="AW118">
            <v>96.943895022057049</v>
          </cell>
        </row>
        <row r="119">
          <cell r="S119">
            <v>10.453333333333333</v>
          </cell>
          <cell r="AI119">
            <v>6.4634813421973201</v>
          </cell>
          <cell r="AO119">
            <v>1.1864992673285015</v>
          </cell>
          <cell r="AP119">
            <v>1.4777205412761296</v>
          </cell>
          <cell r="AW119">
            <v>96.934502574212033</v>
          </cell>
        </row>
        <row r="120">
          <cell r="S120">
            <v>10.546666666666667</v>
          </cell>
          <cell r="AI120">
            <v>6.5270870266364778</v>
          </cell>
          <cell r="AO120">
            <v>1.1943504673285019</v>
          </cell>
          <cell r="AP120">
            <v>1.5041805412761304</v>
          </cell>
          <cell r="AW120">
            <v>96.925061979787714</v>
          </cell>
        </row>
        <row r="121">
          <cell r="S121">
            <v>10.64</v>
          </cell>
          <cell r="AI121">
            <v>6.5907972444089697</v>
          </cell>
          <cell r="AO121">
            <v>1.2022539339951683</v>
          </cell>
          <cell r="AP121">
            <v>1.5308757412761302</v>
          </cell>
          <cell r="AW121">
            <v>96.91557458209563</v>
          </cell>
        </row>
        <row r="122">
          <cell r="S122">
            <v>10.733333333333334</v>
          </cell>
          <cell r="AI122">
            <v>6.6546119955147951</v>
          </cell>
          <cell r="AO122">
            <v>1.2102096673285019</v>
          </cell>
          <cell r="AP122">
            <v>1.5578061412761306</v>
          </cell>
          <cell r="AW122">
            <v>96.90604167783232</v>
          </cell>
        </row>
        <row r="123">
          <cell r="S123">
            <v>10.826666666666668</v>
          </cell>
          <cell r="AI123">
            <v>6.7185312799539529</v>
          </cell>
          <cell r="AO123">
            <v>1.2182176673285019</v>
          </cell>
          <cell r="AP123">
            <v>1.5849717412761304</v>
          </cell>
          <cell r="AW123">
            <v>96.896464519082414</v>
          </cell>
        </row>
        <row r="124">
          <cell r="S124">
            <v>10.92</v>
          </cell>
          <cell r="AI124">
            <v>6.7825550977264433</v>
          </cell>
          <cell r="AO124">
            <v>1.2262779339951684</v>
          </cell>
          <cell r="AP124">
            <v>1.6123725412761301</v>
          </cell>
          <cell r="AW124">
            <v>96.886844315219065</v>
          </cell>
        </row>
        <row r="125">
          <cell r="S125">
            <v>11.013333333333334</v>
          </cell>
          <cell r="AI125">
            <v>6.8466834488322688</v>
          </cell>
          <cell r="AO125">
            <v>1.2343904673285018</v>
          </cell>
          <cell r="AP125">
            <v>1.6400085412761298</v>
          </cell>
          <cell r="AW125">
            <v>96.877182234708187</v>
          </cell>
        </row>
        <row r="126">
          <cell r="S126">
            <v>11.106666666666667</v>
          </cell>
          <cell r="AI126">
            <v>6.9109163332714267</v>
          </cell>
          <cell r="AO126">
            <v>1.2425552673285019</v>
          </cell>
          <cell r="AP126">
            <v>1.6678797412761301</v>
          </cell>
          <cell r="AW126">
            <v>96.867479406821971</v>
          </cell>
        </row>
        <row r="127">
          <cell r="S127">
            <v>11.200000000000001</v>
          </cell>
          <cell r="AI127">
            <v>6.975253751043919</v>
          </cell>
          <cell r="AO127">
            <v>1.2507723339951684</v>
          </cell>
          <cell r="AP127">
            <v>1.6959861412761297</v>
          </cell>
          <cell r="AW127">
            <v>96.857736923266984</v>
          </cell>
        </row>
        <row r="128">
          <cell r="S128">
            <v>11.293333333333333</v>
          </cell>
          <cell r="AI128">
            <v>7.0396957021497428</v>
          </cell>
          <cell r="AO128">
            <v>1.2590416673285016</v>
          </cell>
          <cell r="AP128">
            <v>1.7243277412761302</v>
          </cell>
          <cell r="AW128">
            <v>96.847955839731725</v>
          </cell>
        </row>
        <row r="129">
          <cell r="S129">
            <v>11.386666666666667</v>
          </cell>
          <cell r="AI129">
            <v>7.1042421865889018</v>
          </cell>
          <cell r="AO129">
            <v>1.2673632673285018</v>
          </cell>
          <cell r="AP129">
            <v>1.7529045412761304</v>
          </cell>
          <cell r="AW129">
            <v>96.838137177358405</v>
          </cell>
        </row>
        <row r="130">
          <cell r="S130">
            <v>11.48</v>
          </cell>
          <cell r="AI130">
            <v>7.1688932043613933</v>
          </cell>
          <cell r="AO130">
            <v>1.2757371339951682</v>
          </cell>
          <cell r="AP130">
            <v>1.7817165412761307</v>
          </cell>
          <cell r="AW130">
            <v>96.828281924143127</v>
          </cell>
        </row>
        <row r="131">
          <cell r="S131">
            <v>11.573333333333334</v>
          </cell>
          <cell r="AI131">
            <v>7.2336487554672191</v>
          </cell>
          <cell r="AO131">
            <v>1.2841632673285017</v>
          </cell>
          <cell r="AP131">
            <v>1.8107637412761304</v>
          </cell>
          <cell r="AW131">
            <v>96.818391036268366</v>
          </cell>
        </row>
        <row r="132">
          <cell r="S132">
            <v>11.666666666666668</v>
          </cell>
          <cell r="AI132">
            <v>7.2985088399063773</v>
          </cell>
          <cell r="AO132">
            <v>1.2926416673285019</v>
          </cell>
          <cell r="AP132">
            <v>1.8400461412761306</v>
          </cell>
          <cell r="AW132">
            <v>96.808465439371929</v>
          </cell>
        </row>
        <row r="133">
          <cell r="S133">
            <v>11.76</v>
          </cell>
          <cell r="AI133">
            <v>7.3634734576788672</v>
          </cell>
          <cell r="AO133">
            <v>1.3011723339951682</v>
          </cell>
          <cell r="AP133">
            <v>1.8695637412761303</v>
          </cell>
          <cell r="AW133">
            <v>96.798506029755458</v>
          </cell>
        </row>
        <row r="134">
          <cell r="S134">
            <v>11.853333333333333</v>
          </cell>
          <cell r="AI134">
            <v>7.4285426087846922</v>
          </cell>
          <cell r="AO134">
            <v>1.3097552673285018</v>
          </cell>
          <cell r="AP134">
            <v>1.8993165412761301</v>
          </cell>
          <cell r="AW134">
            <v>96.78851367553608</v>
          </cell>
        </row>
        <row r="135">
          <cell r="S135">
            <v>11.946666666666667</v>
          </cell>
          <cell r="AI135">
            <v>7.4937162932238506</v>
          </cell>
          <cell r="AO135">
            <v>1.3183904673285016</v>
          </cell>
          <cell r="AP135">
            <v>1.92930454127613</v>
          </cell>
          <cell r="AW135">
            <v>96.778489217744266</v>
          </cell>
        </row>
        <row r="136">
          <cell r="S136">
            <v>12.040000000000001</v>
          </cell>
          <cell r="AI136">
            <v>7.5589945109963432</v>
          </cell>
          <cell r="AO136">
            <v>1.3270779339951686</v>
          </cell>
          <cell r="AP136">
            <v>1.9595277412761303</v>
          </cell>
          <cell r="AW136">
            <v>96.768433471370713</v>
          </cell>
        </row>
        <row r="137">
          <cell r="S137">
            <v>12.133333333333335</v>
          </cell>
          <cell r="AI137">
            <v>7.6243772621021675</v>
          </cell>
          <cell r="AO137">
            <v>1.3358176673285018</v>
          </cell>
          <cell r="AP137">
            <v>1.9899861412761308</v>
          </cell>
          <cell r="AW137">
            <v>96.758347226365046</v>
          </cell>
        </row>
        <row r="138">
          <cell r="S138">
            <v>12.226666666666667</v>
          </cell>
          <cell r="AI138">
            <v>7.6898645465413242</v>
          </cell>
          <cell r="AO138">
            <v>1.3446096673285015</v>
          </cell>
          <cell r="AP138">
            <v>2.0206797412761301</v>
          </cell>
          <cell r="AW138">
            <v>96.748231248588937</v>
          </cell>
        </row>
        <row r="139">
          <cell r="S139">
            <v>12.32</v>
          </cell>
          <cell r="AI139">
            <v>7.7554563643138161</v>
          </cell>
          <cell r="AO139">
            <v>1.3534539339951683</v>
          </cell>
          <cell r="AP139">
            <v>2.0516085412761305</v>
          </cell>
          <cell r="AW139">
            <v>96.738086280726023</v>
          </cell>
        </row>
        <row r="140">
          <cell r="S140">
            <v>12.413333333333334</v>
          </cell>
          <cell r="AI140">
            <v>7.8211527154196414</v>
          </cell>
          <cell r="AO140">
            <v>1.3623504673285018</v>
          </cell>
          <cell r="AP140">
            <v>2.08277254127613</v>
          </cell>
          <cell r="AW140">
            <v>96.727913043150849</v>
          </cell>
        </row>
        <row r="141">
          <cell r="S141">
            <v>12.506666666666668</v>
          </cell>
          <cell r="AI141">
            <v>7.8869535998587992</v>
          </cell>
          <cell r="AO141">
            <v>1.3712992673285016</v>
          </cell>
          <cell r="AP141">
            <v>2.1141717412761301</v>
          </cell>
          <cell r="AW141">
            <v>96.717712234759063</v>
          </cell>
        </row>
        <row r="142">
          <cell r="S142">
            <v>12.600000000000001</v>
          </cell>
          <cell r="AI142">
            <v>7.9528590176312912</v>
          </cell>
          <cell r="AO142">
            <v>1.3803003339951685</v>
          </cell>
          <cell r="AP142">
            <v>2.1458061412761307</v>
          </cell>
          <cell r="AW142">
            <v>96.707484533760763</v>
          </cell>
        </row>
        <row r="143">
          <cell r="S143">
            <v>12.693333333333333</v>
          </cell>
          <cell r="AI143">
            <v>8.0188689687371149</v>
          </cell>
          <cell r="AO143">
            <v>1.3893536673285016</v>
          </cell>
          <cell r="AP143">
            <v>2.1776757412761296</v>
          </cell>
          <cell r="AW143">
            <v>96.697230598438992</v>
          </cell>
        </row>
        <row r="144">
          <cell r="S144">
            <v>12.786666666666667</v>
          </cell>
          <cell r="AI144">
            <v>8.0849834531762728</v>
          </cell>
          <cell r="AO144">
            <v>1.3984592673285019</v>
          </cell>
          <cell r="AP144">
            <v>2.20978054127613</v>
          </cell>
          <cell r="AW144">
            <v>96.686951067875043</v>
          </cell>
        </row>
        <row r="145">
          <cell r="S145">
            <v>12.88</v>
          </cell>
          <cell r="AI145">
            <v>8.151202470948764</v>
          </cell>
          <cell r="AO145">
            <v>1.4076171339951684</v>
          </cell>
          <cell r="AP145">
            <v>2.2421205412761296</v>
          </cell>
          <cell r="AW145">
            <v>96.676646562642304</v>
          </cell>
        </row>
        <row r="146">
          <cell r="S146">
            <v>12.973333333333334</v>
          </cell>
          <cell r="AI146">
            <v>8.2175260220545887</v>
          </cell>
          <cell r="AO146">
            <v>1.4168272673285018</v>
          </cell>
          <cell r="AP146">
            <v>2.2746957412761306</v>
          </cell>
          <cell r="AW146">
            <v>96.666317685470432</v>
          </cell>
        </row>
        <row r="147">
          <cell r="S147">
            <v>13.066666666666666</v>
          </cell>
          <cell r="AI147">
            <v>8.283954106493745</v>
          </cell>
          <cell r="AO147">
            <v>1.4260896673285015</v>
          </cell>
          <cell r="AP147">
            <v>2.3075061412761295</v>
          </cell>
          <cell r="AW147">
            <v>96.655965021880732</v>
          </cell>
        </row>
        <row r="148">
          <cell r="S148">
            <v>13.16</v>
          </cell>
          <cell r="AI148">
            <v>8.3504867242662382</v>
          </cell>
          <cell r="AO148">
            <v>1.4354043339951685</v>
          </cell>
          <cell r="AP148">
            <v>2.3405517412761307</v>
          </cell>
          <cell r="AW148">
            <v>96.645589140794996</v>
          </cell>
        </row>
        <row r="149">
          <cell r="S149">
            <v>13.253333333333334</v>
          </cell>
          <cell r="AI149">
            <v>8.4171238753720612</v>
          </cell>
          <cell r="AO149">
            <v>1.4447712673285016</v>
          </cell>
          <cell r="AP149">
            <v>2.3738325412761303</v>
          </cell>
          <cell r="AW149">
            <v>96.635190595118459</v>
          </cell>
        </row>
        <row r="150">
          <cell r="S150">
            <v>13.346666666666668</v>
          </cell>
          <cell r="AI150">
            <v>8.4838655598112229</v>
          </cell>
          <cell r="AO150">
            <v>1.454190467328502</v>
          </cell>
          <cell r="AP150">
            <v>2.4073485412761304</v>
          </cell>
          <cell r="AW150">
            <v>96.624769922298384</v>
          </cell>
        </row>
        <row r="151">
          <cell r="S151">
            <v>13.440000000000001</v>
          </cell>
          <cell r="AI151">
            <v>8.5507117775837127</v>
          </cell>
          <cell r="AO151">
            <v>1.4636619339951684</v>
          </cell>
          <cell r="AP151">
            <v>2.4410997412761302</v>
          </cell>
          <cell r="AW151">
            <v>96.614327644859429</v>
          </cell>
        </row>
        <row r="152">
          <cell r="S152">
            <v>13.533333333333333</v>
          </cell>
          <cell r="AI152">
            <v>8.6176625286895376</v>
          </cell>
          <cell r="AO152">
            <v>1.4731856673285018</v>
          </cell>
          <cell r="AP152">
            <v>2.4750861412761305</v>
          </cell>
          <cell r="AW152">
            <v>96.603864270916958</v>
          </cell>
        </row>
        <row r="153">
          <cell r="S153">
            <v>13.626666666666667</v>
          </cell>
          <cell r="AI153">
            <v>8.684717813128696</v>
          </cell>
          <cell r="AO153">
            <v>1.4827616673285018</v>
          </cell>
          <cell r="AP153">
            <v>2.50930774127613</v>
          </cell>
          <cell r="AW153">
            <v>96.593380294669288</v>
          </cell>
        </row>
        <row r="154">
          <cell r="S154">
            <v>13.72</v>
          </cell>
          <cell r="AI154">
            <v>8.7518776309011876</v>
          </cell>
          <cell r="AO154">
            <v>1.4923899339951685</v>
          </cell>
          <cell r="AP154">
            <v>2.5437645412761301</v>
          </cell>
          <cell r="AW154">
            <v>96.582876196869904</v>
          </cell>
        </row>
        <row r="155">
          <cell r="S155">
            <v>13.813333333333334</v>
          </cell>
          <cell r="AI155">
            <v>8.8191419820070127</v>
          </cell>
          <cell r="AO155">
            <v>1.5020704673285015</v>
          </cell>
          <cell r="AP155">
            <v>2.5784565412761302</v>
          </cell>
          <cell r="AW155">
            <v>96.572352445280515</v>
          </cell>
        </row>
        <row r="156">
          <cell r="S156">
            <v>13.906666666666668</v>
          </cell>
          <cell r="AI156">
            <v>8.8865108664461712</v>
          </cell>
          <cell r="AO156">
            <v>1.5118032673285018</v>
          </cell>
          <cell r="AP156">
            <v>2.6133837412761314</v>
          </cell>
          <cell r="AW156">
            <v>96.561809495106033</v>
          </cell>
        </row>
        <row r="157">
          <cell r="S157">
            <v>14</v>
          </cell>
          <cell r="AI157">
            <v>8.9539842842186612</v>
          </cell>
          <cell r="AO157">
            <v>1.5215883339951684</v>
          </cell>
          <cell r="AP157">
            <v>2.6485461412761295</v>
          </cell>
          <cell r="AW157">
            <v>96.551247789412059</v>
          </cell>
        </row>
      </sheetData>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2.xml"/><Relationship Id="rId3" Type="http://schemas.openxmlformats.org/officeDocument/2006/relationships/drawing" Target="../drawings/drawing1.xml"/><Relationship Id="rId7" Type="http://schemas.openxmlformats.org/officeDocument/2006/relationships/ctrlProp" Target="../ctrlProps/ctrlProp1.xml"/><Relationship Id="rId2" Type="http://schemas.openxmlformats.org/officeDocument/2006/relationships/printerSettings" Target="../printerSettings/printerSettings1.bin"/><Relationship Id="rId1" Type="http://schemas.openxmlformats.org/officeDocument/2006/relationships/hyperlink" Target="http://www.ti.com/product/lm5122" TargetMode="External"/><Relationship Id="rId6" Type="http://schemas.openxmlformats.org/officeDocument/2006/relationships/image" Target="../media/image1.emf"/><Relationship Id="rId5" Type="http://schemas.openxmlformats.org/officeDocument/2006/relationships/package" Target="../embeddings/Microsoft_Visio_Drawing.vsdx"/><Relationship Id="rId4" Type="http://schemas.openxmlformats.org/officeDocument/2006/relationships/vmlDrawing" Target="../drawings/vmlDrawing1.vml"/><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2.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B119"/>
  <sheetViews>
    <sheetView tabSelected="1" zoomScaleNormal="100" workbookViewId="0">
      <selection activeCell="I7" sqref="I7"/>
    </sheetView>
  </sheetViews>
  <sheetFormatPr defaultRowHeight="15" x14ac:dyDescent="0.25"/>
  <cols>
    <col min="1" max="7" width="9.140625" style="232"/>
    <col min="8" max="8" width="9.140625" style="233"/>
    <col min="9" max="23" width="9.140625" style="232"/>
    <col min="24" max="24" width="8.85546875" style="232" customWidth="1"/>
    <col min="25" max="25" width="3.28515625" style="232" customWidth="1"/>
    <col min="26" max="27" width="9.140625" style="232"/>
    <col min="28" max="28" width="2.140625" style="232" customWidth="1"/>
    <col min="29" max="16384" width="9.140625" style="232"/>
  </cols>
  <sheetData>
    <row r="1" spans="1:28" ht="36" x14ac:dyDescent="0.25">
      <c r="A1" s="223"/>
      <c r="B1" s="224"/>
      <c r="C1" s="224"/>
      <c r="D1" s="226"/>
      <c r="E1" s="226" t="s">
        <v>178</v>
      </c>
      <c r="F1" s="224"/>
      <c r="G1" s="224"/>
      <c r="H1" s="224"/>
      <c r="I1" s="224"/>
      <c r="J1" s="224"/>
      <c r="K1" s="224"/>
      <c r="L1" s="224"/>
      <c r="M1" s="224"/>
      <c r="N1" s="224"/>
      <c r="O1" s="224"/>
      <c r="P1" s="224"/>
      <c r="Q1" s="224"/>
      <c r="R1" s="225"/>
      <c r="S1" s="225"/>
      <c r="T1" s="225"/>
      <c r="U1" s="225"/>
      <c r="V1" s="225"/>
      <c r="W1" s="225"/>
      <c r="X1" s="225"/>
      <c r="Y1" s="225"/>
      <c r="Z1" s="225"/>
      <c r="AA1" s="225"/>
      <c r="AB1" s="227"/>
    </row>
    <row r="2" spans="1:28" x14ac:dyDescent="0.25">
      <c r="A2" s="3"/>
      <c r="B2" s="4"/>
      <c r="C2" s="4"/>
      <c r="D2" s="4"/>
      <c r="E2" s="4"/>
      <c r="F2" s="4"/>
      <c r="G2" s="5"/>
      <c r="H2" s="38"/>
      <c r="I2" s="6"/>
      <c r="J2" s="4"/>
      <c r="K2" s="4"/>
      <c r="L2" s="4"/>
      <c r="M2" s="4"/>
      <c r="N2" s="4"/>
      <c r="O2" s="4"/>
      <c r="P2" s="4"/>
      <c r="Q2" s="4"/>
      <c r="R2" s="227"/>
      <c r="S2" s="227"/>
      <c r="T2" s="227"/>
      <c r="U2" s="227"/>
      <c r="V2" s="227"/>
      <c r="W2" s="227"/>
      <c r="X2" s="227"/>
      <c r="Y2" s="227"/>
      <c r="Z2" s="227"/>
      <c r="AA2" s="227"/>
      <c r="AB2" s="227"/>
    </row>
    <row r="3" spans="1:28" ht="15.75" x14ac:dyDescent="0.25">
      <c r="A3" s="7" t="s">
        <v>175</v>
      </c>
      <c r="B3" s="4"/>
      <c r="C3" s="4"/>
      <c r="D3" s="8"/>
      <c r="E3" s="9"/>
      <c r="F3" s="10" t="s">
        <v>176</v>
      </c>
      <c r="G3" s="5"/>
      <c r="H3" s="38"/>
      <c r="I3" s="6"/>
      <c r="J3" s="281" t="s">
        <v>717</v>
      </c>
      <c r="K3" s="281"/>
      <c r="L3" s="281"/>
      <c r="M3" s="281"/>
      <c r="N3" s="4"/>
      <c r="O3" s="276" t="s">
        <v>177</v>
      </c>
      <c r="P3" s="276"/>
      <c r="Q3" s="4"/>
      <c r="R3" s="227"/>
      <c r="S3" s="227"/>
      <c r="T3" s="227"/>
      <c r="U3" s="227"/>
      <c r="V3" s="227"/>
      <c r="W3" s="227"/>
      <c r="X3" s="227"/>
      <c r="Y3" s="227"/>
      <c r="Z3" s="227"/>
      <c r="AA3" s="227"/>
      <c r="AB3" s="227"/>
    </row>
    <row r="4" spans="1:28" ht="15.75" thickBot="1" x14ac:dyDescent="0.3">
      <c r="A4" s="11"/>
      <c r="B4" s="12"/>
      <c r="C4" s="12"/>
      <c r="D4" s="12"/>
      <c r="E4" s="12"/>
      <c r="F4" s="12"/>
      <c r="G4" s="13"/>
      <c r="H4" s="39"/>
      <c r="I4" s="14"/>
      <c r="J4" s="12"/>
      <c r="K4" s="12"/>
      <c r="L4" s="12"/>
      <c r="M4" s="12"/>
      <c r="N4" s="12"/>
      <c r="O4" s="12"/>
      <c r="P4" s="12"/>
      <c r="Q4" s="12"/>
      <c r="R4" s="269"/>
      <c r="S4" s="269"/>
      <c r="T4" s="269"/>
      <c r="U4" s="269"/>
      <c r="V4" s="269"/>
      <c r="W4" s="269"/>
      <c r="X4" s="269"/>
      <c r="Y4" s="269"/>
      <c r="Z4" s="269"/>
      <c r="AA4" s="269"/>
      <c r="AB4" s="227"/>
    </row>
    <row r="5" spans="1:28" x14ac:dyDescent="0.25">
      <c r="A5" s="214"/>
      <c r="B5" s="214"/>
      <c r="C5" s="214"/>
      <c r="D5" s="214"/>
      <c r="E5" s="214"/>
      <c r="F5" s="214"/>
      <c r="G5" s="214"/>
      <c r="H5" s="215"/>
      <c r="I5" s="214"/>
      <c r="J5" s="214"/>
      <c r="K5" s="214"/>
      <c r="L5" s="214"/>
      <c r="M5" s="214"/>
      <c r="N5" s="214"/>
      <c r="O5" s="214"/>
      <c r="P5" s="214"/>
      <c r="Q5" s="191"/>
      <c r="R5" s="191"/>
      <c r="S5" s="191"/>
      <c r="T5" s="191"/>
      <c r="U5" s="191"/>
      <c r="V5" s="191"/>
      <c r="W5" s="191"/>
      <c r="X5" s="191"/>
      <c r="Y5" s="191"/>
      <c r="Z5" s="191"/>
      <c r="AA5" s="191"/>
      <c r="AB5" s="227"/>
    </row>
    <row r="6" spans="1:28" ht="21.75" thickBot="1" x14ac:dyDescent="0.4">
      <c r="A6" s="217" t="s">
        <v>348</v>
      </c>
      <c r="B6" s="214"/>
      <c r="C6" s="214"/>
      <c r="D6" s="214"/>
      <c r="E6" s="214"/>
      <c r="F6" s="214"/>
      <c r="G6" s="214"/>
      <c r="H6" s="215"/>
      <c r="I6" s="214"/>
      <c r="J6" s="214"/>
      <c r="K6" s="214"/>
      <c r="L6" s="214"/>
      <c r="M6" s="214"/>
      <c r="N6" s="214"/>
      <c r="O6" s="214"/>
      <c r="P6" s="214"/>
      <c r="Q6" s="214"/>
      <c r="R6" s="214"/>
      <c r="S6" s="214"/>
      <c r="T6" s="214"/>
      <c r="U6" s="214"/>
      <c r="V6" s="214"/>
      <c r="W6" s="214"/>
      <c r="X6" s="214"/>
      <c r="Y6" s="214"/>
      <c r="Z6" s="214"/>
      <c r="AA6" s="214"/>
      <c r="AB6" s="227"/>
    </row>
    <row r="7" spans="1:28" ht="18" x14ac:dyDescent="0.35">
      <c r="A7" s="186"/>
      <c r="B7" s="187"/>
      <c r="C7" s="187"/>
      <c r="D7" s="187"/>
      <c r="E7" s="187"/>
      <c r="F7" s="187"/>
      <c r="G7" s="187"/>
      <c r="H7" s="188" t="s">
        <v>181</v>
      </c>
      <c r="I7" s="254">
        <v>9</v>
      </c>
      <c r="J7" s="189" t="s">
        <v>34</v>
      </c>
      <c r="K7" s="214"/>
      <c r="L7" s="214"/>
      <c r="M7" s="214"/>
      <c r="N7" s="214"/>
      <c r="O7" s="214"/>
      <c r="P7" s="214"/>
      <c r="Q7" s="214"/>
      <c r="R7" s="214"/>
      <c r="S7" s="214"/>
      <c r="T7" s="214"/>
      <c r="U7" s="214"/>
      <c r="V7" s="214"/>
      <c r="W7" s="214"/>
      <c r="X7" s="214"/>
      <c r="Y7" s="214"/>
      <c r="Z7" s="214"/>
      <c r="AA7" s="214"/>
      <c r="AB7" s="227"/>
    </row>
    <row r="8" spans="1:28" ht="18" x14ac:dyDescent="0.35">
      <c r="A8" s="190"/>
      <c r="B8" s="191"/>
      <c r="C8" s="191"/>
      <c r="D8" s="191"/>
      <c r="E8" s="191"/>
      <c r="F8" s="191"/>
      <c r="G8" s="191"/>
      <c r="H8" s="192" t="s">
        <v>708</v>
      </c>
      <c r="I8" s="255">
        <v>12</v>
      </c>
      <c r="J8" s="193" t="s">
        <v>34</v>
      </c>
      <c r="K8" s="214"/>
      <c r="L8" s="214"/>
      <c r="M8" s="214"/>
      <c r="N8" s="214"/>
      <c r="O8" s="214"/>
      <c r="P8" s="214"/>
      <c r="Q8" s="214"/>
      <c r="R8" s="214"/>
      <c r="S8" s="214"/>
      <c r="T8" s="214"/>
      <c r="U8" s="214"/>
      <c r="V8" s="214"/>
      <c r="W8" s="214"/>
      <c r="X8" s="214"/>
      <c r="Y8" s="214"/>
      <c r="Z8" s="214"/>
      <c r="AA8" s="214"/>
      <c r="AB8" s="227"/>
    </row>
    <row r="9" spans="1:28" ht="18" x14ac:dyDescent="0.35">
      <c r="A9" s="190"/>
      <c r="B9" s="191"/>
      <c r="C9" s="191"/>
      <c r="D9" s="191"/>
      <c r="E9" s="191"/>
      <c r="F9" s="191"/>
      <c r="G9" s="191"/>
      <c r="H9" s="192" t="s">
        <v>179</v>
      </c>
      <c r="I9" s="255">
        <v>20</v>
      </c>
      <c r="J9" s="193" t="s">
        <v>34</v>
      </c>
      <c r="K9" s="214"/>
      <c r="L9" s="214"/>
      <c r="M9" s="214"/>
      <c r="N9" s="214"/>
      <c r="O9" s="214"/>
      <c r="P9" s="214"/>
      <c r="Q9" s="214"/>
      <c r="R9" s="214"/>
      <c r="S9" s="214"/>
      <c r="T9" s="214"/>
      <c r="U9" s="214"/>
      <c r="V9" s="214"/>
      <c r="W9" s="214"/>
      <c r="X9" s="214"/>
      <c r="Y9" s="214"/>
      <c r="Z9" s="214"/>
      <c r="AA9" s="214"/>
      <c r="AB9" s="227"/>
    </row>
    <row r="10" spans="1:28" ht="18" x14ac:dyDescent="0.35">
      <c r="A10" s="190"/>
      <c r="B10" s="191"/>
      <c r="C10" s="191"/>
      <c r="D10" s="191"/>
      <c r="E10" s="191"/>
      <c r="F10" s="191"/>
      <c r="G10" s="191"/>
      <c r="H10" s="192" t="s">
        <v>182</v>
      </c>
      <c r="I10" s="255">
        <v>24</v>
      </c>
      <c r="J10" s="193" t="s">
        <v>34</v>
      </c>
      <c r="K10" s="214"/>
      <c r="L10" s="214"/>
      <c r="M10" s="214"/>
      <c r="N10" s="214"/>
      <c r="O10" s="214"/>
      <c r="P10" s="214"/>
      <c r="Q10" s="214"/>
      <c r="R10" s="214"/>
      <c r="S10" s="214"/>
      <c r="T10" s="214"/>
      <c r="U10" s="214"/>
      <c r="V10" s="214"/>
      <c r="W10" s="214"/>
      <c r="X10" s="214"/>
      <c r="Y10" s="214"/>
      <c r="Z10" s="214"/>
      <c r="AA10" s="214"/>
      <c r="AB10" s="227"/>
    </row>
    <row r="11" spans="1:28" ht="18" x14ac:dyDescent="0.35">
      <c r="A11" s="190"/>
      <c r="B11" s="191"/>
      <c r="C11" s="191"/>
      <c r="D11" s="191"/>
      <c r="E11" s="191"/>
      <c r="F11" s="191"/>
      <c r="G11" s="191"/>
      <c r="H11" s="192" t="s">
        <v>186</v>
      </c>
      <c r="I11" s="255">
        <v>4.5</v>
      </c>
      <c r="J11" s="193" t="s">
        <v>33</v>
      </c>
      <c r="K11" s="214"/>
      <c r="L11" s="214"/>
      <c r="M11" s="214"/>
      <c r="N11" s="214"/>
      <c r="O11" s="277"/>
      <c r="P11" s="277"/>
      <c r="Q11" s="277"/>
      <c r="R11" s="214"/>
      <c r="S11" s="214"/>
      <c r="T11" s="214"/>
      <c r="U11" s="214"/>
      <c r="V11" s="214"/>
      <c r="W11" s="214"/>
      <c r="X11" s="214"/>
      <c r="Y11" s="214"/>
      <c r="Z11" s="214"/>
      <c r="AA11" s="214"/>
      <c r="AB11" s="227"/>
    </row>
    <row r="12" spans="1:28" ht="18" x14ac:dyDescent="0.35">
      <c r="A12" s="190"/>
      <c r="B12" s="191"/>
      <c r="C12" s="191"/>
      <c r="D12" s="191"/>
      <c r="E12" s="191"/>
      <c r="F12" s="191"/>
      <c r="G12" s="191"/>
      <c r="H12" s="192" t="s">
        <v>183</v>
      </c>
      <c r="I12" s="255">
        <v>1</v>
      </c>
      <c r="J12" s="193"/>
      <c r="K12" s="214"/>
      <c r="L12" s="214"/>
      <c r="M12" s="214"/>
      <c r="N12" s="214"/>
      <c r="O12" s="277"/>
      <c r="P12" s="277"/>
      <c r="Q12" s="277"/>
      <c r="R12" s="214"/>
      <c r="S12" s="214"/>
      <c r="T12" s="214"/>
      <c r="U12" s="214"/>
      <c r="V12" s="214"/>
      <c r="W12" s="214"/>
      <c r="X12" s="214"/>
      <c r="Y12" s="214"/>
      <c r="Z12" s="214"/>
      <c r="AA12" s="214"/>
      <c r="AB12" s="227"/>
    </row>
    <row r="13" spans="1:28" x14ac:dyDescent="0.25">
      <c r="A13" s="190"/>
      <c r="B13" s="191"/>
      <c r="C13" s="191"/>
      <c r="D13" s="191"/>
      <c r="E13" s="191"/>
      <c r="F13" s="191"/>
      <c r="G13" s="191"/>
      <c r="H13" s="192" t="s">
        <v>559</v>
      </c>
      <c r="I13" s="183" t="s">
        <v>567</v>
      </c>
      <c r="J13" s="193"/>
      <c r="K13" s="214"/>
      <c r="L13" s="214"/>
      <c r="M13" s="214"/>
      <c r="N13" s="214"/>
      <c r="O13" s="222"/>
      <c r="P13" s="222"/>
      <c r="Q13" s="222"/>
      <c r="R13" s="214"/>
      <c r="S13" s="214"/>
      <c r="T13" s="214"/>
      <c r="U13" s="214"/>
      <c r="V13" s="214"/>
      <c r="W13" s="214"/>
      <c r="X13" s="214"/>
      <c r="Y13" s="214"/>
      <c r="Z13" s="214"/>
      <c r="AA13" s="214"/>
      <c r="AB13" s="227"/>
    </row>
    <row r="14" spans="1:28" x14ac:dyDescent="0.25">
      <c r="A14" s="190"/>
      <c r="B14" s="191"/>
      <c r="C14" s="191"/>
      <c r="D14" s="191"/>
      <c r="E14" s="191"/>
      <c r="F14" s="191"/>
      <c r="G14" s="191"/>
      <c r="H14" s="124" t="s">
        <v>560</v>
      </c>
      <c r="I14" s="236">
        <f>I10*I15</f>
        <v>108</v>
      </c>
      <c r="J14" s="193" t="s">
        <v>563</v>
      </c>
      <c r="K14" s="214"/>
      <c r="L14" s="214"/>
      <c r="M14" s="214"/>
      <c r="N14" s="214"/>
      <c r="O14" s="222"/>
      <c r="P14" s="222"/>
      <c r="Q14" s="222"/>
      <c r="R14" s="214"/>
      <c r="S14" s="214"/>
      <c r="T14" s="214"/>
      <c r="U14" s="214"/>
      <c r="V14" s="214"/>
      <c r="W14" s="214"/>
      <c r="X14" s="214"/>
      <c r="Y14" s="214"/>
      <c r="Z14" s="214"/>
      <c r="AA14" s="214"/>
      <c r="AB14" s="227"/>
    </row>
    <row r="15" spans="1:28" ht="18" x14ac:dyDescent="0.35">
      <c r="A15" s="190"/>
      <c r="B15" s="191"/>
      <c r="C15" s="191"/>
      <c r="D15" s="191"/>
      <c r="E15" s="191"/>
      <c r="F15" s="191"/>
      <c r="G15" s="191"/>
      <c r="H15" s="192" t="s">
        <v>187</v>
      </c>
      <c r="I15" s="236">
        <f>Calculations!B12</f>
        <v>4.5</v>
      </c>
      <c r="J15" s="193" t="s">
        <v>33</v>
      </c>
      <c r="K15" s="214"/>
      <c r="L15" s="214"/>
      <c r="M15" s="214"/>
      <c r="N15" s="214"/>
      <c r="O15" s="214"/>
      <c r="P15" s="214"/>
      <c r="Q15" s="214"/>
      <c r="R15" s="214"/>
      <c r="S15" s="214"/>
      <c r="T15" s="214"/>
      <c r="U15" s="214"/>
      <c r="V15" s="214"/>
      <c r="W15" s="214"/>
      <c r="X15" s="214"/>
      <c r="Y15" s="214"/>
      <c r="Z15" s="214"/>
      <c r="AA15" s="214"/>
      <c r="AB15" s="227"/>
    </row>
    <row r="16" spans="1:28" x14ac:dyDescent="0.25">
      <c r="A16" s="190"/>
      <c r="B16" s="191"/>
      <c r="C16" s="191"/>
      <c r="D16" s="191"/>
      <c r="E16" s="191"/>
      <c r="F16" s="191"/>
      <c r="G16" s="191"/>
      <c r="H16" s="124" t="s">
        <v>561</v>
      </c>
      <c r="I16" s="236">
        <f>I15*I12*I10</f>
        <v>108</v>
      </c>
      <c r="J16" s="193" t="s">
        <v>563</v>
      </c>
      <c r="K16" s="214"/>
      <c r="L16" s="214"/>
      <c r="M16" s="214"/>
      <c r="N16" s="214"/>
      <c r="O16" s="214"/>
      <c r="P16" s="214"/>
      <c r="Q16" s="214"/>
      <c r="R16" s="214"/>
      <c r="S16" s="214"/>
      <c r="T16" s="214"/>
      <c r="U16" s="214"/>
      <c r="V16" s="214"/>
      <c r="W16" s="214"/>
      <c r="X16" s="214"/>
      <c r="Y16" s="214"/>
      <c r="Z16" s="214"/>
      <c r="AA16" s="214"/>
      <c r="AB16" s="227"/>
    </row>
    <row r="17" spans="1:28" ht="15.75" thickBot="1" x14ac:dyDescent="0.3">
      <c r="A17" s="194"/>
      <c r="B17" s="195"/>
      <c r="C17" s="195"/>
      <c r="D17" s="195"/>
      <c r="E17" s="195"/>
      <c r="F17" s="195"/>
      <c r="G17" s="195"/>
      <c r="H17" s="197" t="s">
        <v>184</v>
      </c>
      <c r="I17" s="256">
        <v>250</v>
      </c>
      <c r="J17" s="196" t="s">
        <v>185</v>
      </c>
      <c r="K17" s="214"/>
      <c r="L17" s="214"/>
      <c r="M17" s="214"/>
      <c r="N17" s="214"/>
      <c r="O17" s="214"/>
      <c r="P17" s="214"/>
      <c r="Q17" s="214"/>
      <c r="R17" s="214"/>
      <c r="S17" s="214"/>
      <c r="T17" s="214"/>
      <c r="U17" s="214"/>
      <c r="V17" s="214"/>
      <c r="W17" s="214"/>
      <c r="X17" s="214"/>
      <c r="Y17" s="214"/>
      <c r="Z17" s="214"/>
      <c r="AA17" s="214"/>
      <c r="AB17" s="227"/>
    </row>
    <row r="18" spans="1:28" x14ac:dyDescent="0.25">
      <c r="A18" s="214"/>
      <c r="B18" s="214"/>
      <c r="C18" s="214"/>
      <c r="D18" s="214"/>
      <c r="E18" s="214"/>
      <c r="F18" s="214"/>
      <c r="G18" s="214"/>
      <c r="H18" s="215"/>
      <c r="I18" s="214"/>
      <c r="J18" s="214"/>
      <c r="K18" s="214"/>
      <c r="L18" s="214"/>
      <c r="M18" s="214"/>
      <c r="N18" s="214"/>
      <c r="O18" s="214"/>
      <c r="P18" s="214"/>
      <c r="Q18" s="214"/>
      <c r="R18" s="214"/>
      <c r="S18" s="214"/>
      <c r="T18" s="214"/>
      <c r="U18" s="214"/>
      <c r="V18" s="214"/>
      <c r="W18" s="214"/>
      <c r="X18" s="214"/>
      <c r="Y18" s="214"/>
      <c r="Z18" s="214"/>
      <c r="AA18" s="214"/>
      <c r="AB18" s="227"/>
    </row>
    <row r="19" spans="1:28" ht="21.75" thickBot="1" x14ac:dyDescent="0.4">
      <c r="A19" s="217" t="s">
        <v>349</v>
      </c>
      <c r="B19" s="214"/>
      <c r="C19" s="214"/>
      <c r="D19" s="214"/>
      <c r="E19" s="214"/>
      <c r="F19" s="214"/>
      <c r="G19" s="214"/>
      <c r="H19" s="215"/>
      <c r="I19" s="214"/>
      <c r="J19" s="214"/>
      <c r="K19" s="214"/>
      <c r="L19" s="214"/>
      <c r="M19" s="214"/>
      <c r="N19" s="214"/>
      <c r="O19" s="214"/>
      <c r="P19" s="214"/>
      <c r="Q19" s="214"/>
      <c r="R19" s="214"/>
      <c r="S19" s="214"/>
      <c r="T19" s="214"/>
      <c r="U19" s="214"/>
      <c r="V19" s="214"/>
      <c r="W19" s="214"/>
      <c r="X19" s="214"/>
      <c r="Y19" s="214"/>
      <c r="Z19" s="214"/>
      <c r="AA19" s="214"/>
      <c r="AB19" s="227"/>
    </row>
    <row r="20" spans="1:28" ht="18" x14ac:dyDescent="0.25">
      <c r="A20" s="186"/>
      <c r="B20" s="187"/>
      <c r="C20" s="187"/>
      <c r="D20" s="187"/>
      <c r="E20" s="187"/>
      <c r="F20" s="187"/>
      <c r="G20" s="220"/>
      <c r="H20" s="221" t="s">
        <v>189</v>
      </c>
      <c r="I20" s="237">
        <f>Calculations!B24/1000</f>
        <v>36</v>
      </c>
      <c r="J20" s="219" t="s">
        <v>190</v>
      </c>
      <c r="K20" s="214"/>
      <c r="L20" s="214"/>
      <c r="M20" s="214"/>
      <c r="N20" s="214"/>
      <c r="O20" s="214"/>
      <c r="P20" s="214"/>
      <c r="Q20" s="214"/>
      <c r="R20" s="214"/>
      <c r="S20" s="214"/>
      <c r="T20" s="214"/>
      <c r="U20" s="214"/>
      <c r="V20" s="214"/>
      <c r="W20" s="214"/>
      <c r="X20" s="214"/>
      <c r="Y20" s="214"/>
      <c r="Z20" s="214"/>
      <c r="AA20" s="214"/>
      <c r="AB20" s="227"/>
    </row>
    <row r="21" spans="1:28" x14ac:dyDescent="0.25">
      <c r="A21" s="190"/>
      <c r="B21" s="191"/>
      <c r="C21" s="191"/>
      <c r="D21" s="191"/>
      <c r="E21" s="191"/>
      <c r="F21" s="191"/>
      <c r="G21" s="191"/>
      <c r="H21" s="192" t="s">
        <v>191</v>
      </c>
      <c r="I21" s="236">
        <f>Calculations!B26/1000</f>
        <v>350</v>
      </c>
      <c r="J21" s="193" t="s">
        <v>185</v>
      </c>
      <c r="K21" s="214"/>
      <c r="L21" s="214"/>
      <c r="M21" s="214"/>
      <c r="N21" s="214"/>
      <c r="O21" s="214"/>
      <c r="P21" s="214"/>
      <c r="Q21" s="214"/>
      <c r="R21" s="214"/>
      <c r="S21" s="214"/>
      <c r="T21" s="214"/>
      <c r="U21" s="214"/>
      <c r="V21" s="214"/>
      <c r="W21" s="214"/>
      <c r="X21" s="214"/>
      <c r="Y21" s="214"/>
      <c r="Z21" s="214"/>
      <c r="AA21" s="214"/>
      <c r="AB21" s="227"/>
    </row>
    <row r="22" spans="1:28" ht="15.75" thickBot="1" x14ac:dyDescent="0.3">
      <c r="A22" s="194"/>
      <c r="B22" s="195"/>
      <c r="C22" s="195"/>
      <c r="D22" s="195"/>
      <c r="E22" s="195"/>
      <c r="F22" s="195"/>
      <c r="G22" s="195"/>
      <c r="H22" s="197" t="s">
        <v>192</v>
      </c>
      <c r="I22" s="238">
        <f>Calculations!B27/1000</f>
        <v>200</v>
      </c>
      <c r="J22" s="196" t="s">
        <v>185</v>
      </c>
      <c r="K22" s="214"/>
      <c r="L22" s="214"/>
      <c r="M22" s="214"/>
      <c r="N22" s="214"/>
      <c r="O22" s="214"/>
      <c r="P22" s="214"/>
      <c r="Q22" s="214"/>
      <c r="R22" s="214"/>
      <c r="S22" s="214"/>
      <c r="T22" s="214"/>
      <c r="U22" s="214"/>
      <c r="V22" s="214"/>
      <c r="W22" s="214"/>
      <c r="X22" s="214"/>
      <c r="Y22" s="214"/>
      <c r="Z22" s="214"/>
      <c r="AA22" s="214"/>
      <c r="AB22" s="227"/>
    </row>
    <row r="23" spans="1:28" x14ac:dyDescent="0.25">
      <c r="A23" s="214"/>
      <c r="B23" s="214"/>
      <c r="C23" s="214"/>
      <c r="D23" s="214"/>
      <c r="E23" s="214"/>
      <c r="F23" s="214"/>
      <c r="G23" s="214"/>
      <c r="H23" s="215"/>
      <c r="I23" s="214"/>
      <c r="J23" s="214"/>
      <c r="K23" s="214"/>
      <c r="L23" s="214"/>
      <c r="M23" s="214"/>
      <c r="N23" s="214"/>
      <c r="O23" s="214"/>
      <c r="P23" s="214"/>
      <c r="Q23" s="214"/>
      <c r="R23" s="214"/>
      <c r="S23" s="214"/>
      <c r="T23" s="214"/>
      <c r="U23" s="214"/>
      <c r="V23" s="214"/>
      <c r="W23" s="214"/>
      <c r="X23" s="214"/>
      <c r="Y23" s="214"/>
      <c r="Z23" s="214"/>
      <c r="AA23" s="214"/>
      <c r="AB23" s="227"/>
    </row>
    <row r="24" spans="1:28" ht="21.75" thickBot="1" x14ac:dyDescent="0.4">
      <c r="A24" s="217" t="s">
        <v>240</v>
      </c>
      <c r="B24" s="214"/>
      <c r="C24" s="214"/>
      <c r="D24" s="214"/>
      <c r="E24" s="214"/>
      <c r="F24" s="214"/>
      <c r="G24" s="214"/>
      <c r="H24" s="215"/>
      <c r="I24" s="214"/>
      <c r="J24" s="214"/>
      <c r="K24" s="214"/>
      <c r="L24" s="214"/>
      <c r="M24" s="214"/>
      <c r="N24" s="214"/>
      <c r="O24" s="214"/>
      <c r="P24" s="214"/>
      <c r="Q24" s="214"/>
      <c r="R24" s="214"/>
      <c r="S24" s="214"/>
      <c r="T24" s="214"/>
      <c r="U24" s="214"/>
      <c r="V24" s="214"/>
      <c r="W24" s="214"/>
      <c r="X24" s="214"/>
      <c r="Y24" s="214"/>
      <c r="Z24" s="214"/>
      <c r="AA24" s="214"/>
      <c r="AB24" s="227"/>
    </row>
    <row r="25" spans="1:28" x14ac:dyDescent="0.25">
      <c r="A25" s="186"/>
      <c r="B25" s="187"/>
      <c r="C25" s="187"/>
      <c r="D25" s="187"/>
      <c r="E25" s="187"/>
      <c r="F25" s="187"/>
      <c r="G25" s="187"/>
      <c r="H25" s="188" t="s">
        <v>292</v>
      </c>
      <c r="I25" s="257">
        <v>30</v>
      </c>
      <c r="J25" s="189" t="s">
        <v>188</v>
      </c>
      <c r="K25" s="214"/>
      <c r="L25" s="214"/>
      <c r="M25" s="214"/>
      <c r="N25" s="214"/>
      <c r="O25" s="214"/>
      <c r="P25" s="214"/>
      <c r="Q25" s="214"/>
      <c r="R25" s="214"/>
      <c r="S25" s="214"/>
      <c r="T25" s="214"/>
      <c r="U25" s="214"/>
      <c r="V25" s="214"/>
      <c r="W25" s="214"/>
      <c r="X25" s="214"/>
      <c r="Y25" s="214"/>
      <c r="Z25" s="214"/>
      <c r="AA25" s="214"/>
      <c r="AB25" s="227"/>
    </row>
    <row r="26" spans="1:28" ht="18" x14ac:dyDescent="0.35">
      <c r="A26" s="190"/>
      <c r="B26" s="191"/>
      <c r="C26" s="191"/>
      <c r="D26" s="191"/>
      <c r="E26" s="191"/>
      <c r="F26" s="191"/>
      <c r="G26" s="191"/>
      <c r="H26" s="192" t="s">
        <v>291</v>
      </c>
      <c r="I26" s="267">
        <f>Calculations!B41*(10^6)</f>
        <v>8.3555555555555561</v>
      </c>
      <c r="J26" s="193" t="s">
        <v>249</v>
      </c>
      <c r="K26" s="214"/>
      <c r="L26" s="214"/>
      <c r="M26" s="214"/>
      <c r="N26" s="214"/>
      <c r="O26" s="214"/>
      <c r="P26" s="214"/>
      <c r="Q26" s="214"/>
      <c r="R26" s="214"/>
      <c r="S26" s="214"/>
      <c r="T26" s="214"/>
      <c r="U26" s="214"/>
      <c r="V26" s="214"/>
      <c r="W26" s="214"/>
      <c r="X26" s="214"/>
      <c r="Y26" s="214"/>
      <c r="Z26" s="214"/>
      <c r="AA26" s="214"/>
      <c r="AB26" s="227"/>
    </row>
    <row r="27" spans="1:28" ht="18" x14ac:dyDescent="0.35">
      <c r="A27" s="190"/>
      <c r="B27" s="191"/>
      <c r="C27" s="191"/>
      <c r="D27" s="191"/>
      <c r="E27" s="191"/>
      <c r="F27" s="191"/>
      <c r="G27" s="191"/>
      <c r="H27" s="192" t="s">
        <v>290</v>
      </c>
      <c r="I27" s="255">
        <v>10</v>
      </c>
      <c r="J27" s="193" t="s">
        <v>249</v>
      </c>
      <c r="K27" s="214"/>
      <c r="L27" s="214"/>
      <c r="M27" s="214"/>
      <c r="N27" s="214"/>
      <c r="O27" s="214"/>
      <c r="P27" s="214"/>
      <c r="Q27" s="214"/>
      <c r="R27" s="214"/>
      <c r="S27" s="214"/>
      <c r="T27" s="214"/>
      <c r="U27" s="214"/>
      <c r="V27" s="214"/>
      <c r="W27" s="214"/>
      <c r="X27" s="214"/>
      <c r="Y27" s="214"/>
      <c r="Z27" s="214"/>
      <c r="AA27" s="214"/>
      <c r="AB27" s="227"/>
    </row>
    <row r="28" spans="1:28" ht="18" x14ac:dyDescent="0.35">
      <c r="A28" s="190"/>
      <c r="B28" s="191"/>
      <c r="C28" s="191"/>
      <c r="D28" s="191"/>
      <c r="E28" s="191"/>
      <c r="F28" s="191"/>
      <c r="G28" s="191"/>
      <c r="H28" s="192" t="s">
        <v>683</v>
      </c>
      <c r="I28" s="255">
        <v>83</v>
      </c>
      <c r="J28" s="193" t="s">
        <v>307</v>
      </c>
      <c r="K28" s="214"/>
      <c r="L28" s="214"/>
      <c r="M28" s="214"/>
      <c r="N28" s="214"/>
      <c r="O28" s="214"/>
      <c r="P28" s="214"/>
      <c r="Q28" s="214"/>
      <c r="R28" s="214"/>
      <c r="S28" s="214"/>
      <c r="T28" s="214"/>
      <c r="U28" s="214"/>
      <c r="V28" s="214"/>
      <c r="W28" s="214"/>
      <c r="X28" s="214"/>
      <c r="Y28" s="214"/>
      <c r="Z28" s="214"/>
      <c r="AA28" s="214"/>
      <c r="AB28" s="227"/>
    </row>
    <row r="29" spans="1:28" ht="18" x14ac:dyDescent="0.35">
      <c r="A29" s="190"/>
      <c r="B29" s="191"/>
      <c r="C29" s="191"/>
      <c r="D29" s="191"/>
      <c r="E29" s="191"/>
      <c r="F29" s="191"/>
      <c r="G29" s="191"/>
      <c r="H29" s="192" t="s">
        <v>285</v>
      </c>
      <c r="I29" s="262">
        <f>Calculations!B45</f>
        <v>12.765957446808512</v>
      </c>
      <c r="J29" s="193" t="s">
        <v>33</v>
      </c>
      <c r="K29" s="214"/>
      <c r="L29" s="214"/>
      <c r="M29" s="214"/>
      <c r="N29" s="214"/>
      <c r="O29" s="214"/>
      <c r="P29" s="214"/>
      <c r="Q29" s="214"/>
      <c r="R29" s="214"/>
      <c r="S29" s="214"/>
      <c r="T29" s="214"/>
      <c r="U29" s="214"/>
      <c r="V29" s="214"/>
      <c r="W29" s="214"/>
      <c r="X29" s="214"/>
      <c r="Y29" s="214"/>
      <c r="Z29" s="214"/>
      <c r="AA29" s="214"/>
      <c r="AB29" s="227"/>
    </row>
    <row r="30" spans="1:28" ht="18" x14ac:dyDescent="0.35">
      <c r="A30" s="190"/>
      <c r="B30" s="191"/>
      <c r="C30" s="191"/>
      <c r="D30" s="191"/>
      <c r="E30" s="191"/>
      <c r="F30" s="191"/>
      <c r="G30" s="191"/>
      <c r="H30" s="192" t="s">
        <v>282</v>
      </c>
      <c r="I30" s="262">
        <f>Calculations!B57</f>
        <v>13.890957446808512</v>
      </c>
      <c r="J30" s="193" t="s">
        <v>33</v>
      </c>
      <c r="K30" s="214"/>
      <c r="L30" s="214"/>
      <c r="M30" s="214"/>
      <c r="N30" s="214"/>
      <c r="O30" s="214"/>
      <c r="P30" s="214"/>
      <c r="Q30" s="214"/>
      <c r="R30" s="214"/>
      <c r="S30" s="214"/>
      <c r="T30" s="214"/>
      <c r="U30" s="214"/>
      <c r="V30" s="214"/>
      <c r="W30" s="214"/>
      <c r="X30" s="214"/>
      <c r="Y30" s="214"/>
      <c r="Z30" s="214"/>
      <c r="AA30" s="214"/>
      <c r="AB30" s="227"/>
    </row>
    <row r="31" spans="1:28" x14ac:dyDescent="0.25">
      <c r="A31" s="190"/>
      <c r="B31" s="191"/>
      <c r="C31" s="191"/>
      <c r="D31" s="191"/>
      <c r="E31" s="191"/>
      <c r="F31" s="191"/>
      <c r="G31" s="191"/>
      <c r="H31" s="192"/>
      <c r="I31" s="262"/>
      <c r="J31" s="193"/>
      <c r="K31" s="214"/>
      <c r="L31" s="214"/>
      <c r="M31" s="214"/>
      <c r="N31" s="214"/>
      <c r="O31" s="214"/>
      <c r="P31" s="214"/>
      <c r="Q31" s="214"/>
      <c r="R31" s="214"/>
      <c r="S31" s="214"/>
      <c r="T31" s="214"/>
      <c r="U31" s="214"/>
      <c r="V31" s="214"/>
      <c r="W31" s="214"/>
      <c r="X31" s="214"/>
      <c r="Y31" s="214"/>
      <c r="Z31" s="214"/>
      <c r="AA31" s="214"/>
      <c r="AB31" s="227"/>
    </row>
    <row r="32" spans="1:28" ht="18" x14ac:dyDescent="0.35">
      <c r="A32" s="190"/>
      <c r="B32" s="191"/>
      <c r="C32" s="191"/>
      <c r="D32" s="191"/>
      <c r="E32" s="191"/>
      <c r="F32" s="191"/>
      <c r="G32" s="191"/>
      <c r="H32" s="192" t="s">
        <v>286</v>
      </c>
      <c r="I32" s="262">
        <f>Calculations!B46</f>
        <v>9.5744680851063837</v>
      </c>
      <c r="J32" s="193" t="s">
        <v>33</v>
      </c>
      <c r="K32" s="214"/>
      <c r="L32" s="214"/>
      <c r="M32" s="214"/>
      <c r="N32" s="214"/>
      <c r="O32" s="214"/>
      <c r="P32" s="214"/>
      <c r="Q32" s="214"/>
      <c r="R32" s="214"/>
      <c r="S32" s="214"/>
      <c r="T32" s="214"/>
      <c r="U32" s="214"/>
      <c r="V32" s="214"/>
      <c r="W32" s="214"/>
      <c r="X32" s="214"/>
      <c r="Y32" s="214"/>
      <c r="Z32" s="214"/>
      <c r="AA32" s="214"/>
      <c r="AB32" s="227"/>
    </row>
    <row r="33" spans="1:28" ht="18" x14ac:dyDescent="0.35">
      <c r="A33" s="190"/>
      <c r="B33" s="191"/>
      <c r="C33" s="191"/>
      <c r="D33" s="191"/>
      <c r="E33" s="191"/>
      <c r="F33" s="191"/>
      <c r="G33" s="191"/>
      <c r="H33" s="192" t="s">
        <v>284</v>
      </c>
      <c r="I33" s="262">
        <f>Calculations!B58</f>
        <v>10.774468085106383</v>
      </c>
      <c r="J33" s="193" t="s">
        <v>33</v>
      </c>
      <c r="K33" s="214"/>
      <c r="L33" s="214"/>
      <c r="M33" s="214"/>
      <c r="N33" s="214"/>
      <c r="O33" s="214"/>
      <c r="P33" s="214"/>
      <c r="Q33" s="214"/>
      <c r="R33" s="214"/>
      <c r="S33" s="214"/>
      <c r="T33" s="214"/>
      <c r="U33" s="214"/>
      <c r="V33" s="214"/>
      <c r="W33" s="214"/>
      <c r="X33" s="214"/>
      <c r="Y33" s="214"/>
      <c r="Z33" s="214"/>
      <c r="AA33" s="214"/>
      <c r="AB33" s="227"/>
    </row>
    <row r="34" spans="1:28" x14ac:dyDescent="0.25">
      <c r="A34" s="190"/>
      <c r="B34" s="191"/>
      <c r="C34" s="191"/>
      <c r="D34" s="191"/>
      <c r="E34" s="191"/>
      <c r="F34" s="191"/>
      <c r="G34" s="191"/>
      <c r="H34" s="192"/>
      <c r="I34" s="262"/>
      <c r="J34" s="193"/>
      <c r="K34" s="214"/>
      <c r="L34" s="214"/>
      <c r="M34" s="214"/>
      <c r="N34" s="214"/>
      <c r="O34" s="214"/>
      <c r="P34" s="214"/>
      <c r="Q34" s="214"/>
      <c r="R34" s="214"/>
      <c r="S34" s="214"/>
      <c r="T34" s="214"/>
      <c r="U34" s="214"/>
      <c r="V34" s="214"/>
      <c r="W34" s="214"/>
      <c r="X34" s="214"/>
      <c r="Y34" s="214"/>
      <c r="Z34" s="214"/>
      <c r="AA34" s="214"/>
      <c r="AB34" s="227"/>
    </row>
    <row r="35" spans="1:28" ht="18" x14ac:dyDescent="0.35">
      <c r="A35" s="190"/>
      <c r="B35" s="191"/>
      <c r="C35" s="191"/>
      <c r="D35" s="191"/>
      <c r="E35" s="191"/>
      <c r="F35" s="191"/>
      <c r="G35" s="191"/>
      <c r="H35" s="192" t="s">
        <v>287</v>
      </c>
      <c r="I35" s="262">
        <f>Calculations!B47</f>
        <v>5.7446808510638308</v>
      </c>
      <c r="J35" s="193" t="s">
        <v>33</v>
      </c>
      <c r="K35" s="214"/>
      <c r="L35" s="214"/>
      <c r="M35" s="214"/>
      <c r="N35" s="214"/>
      <c r="O35" s="214"/>
      <c r="P35" s="214"/>
      <c r="Q35" s="214"/>
      <c r="R35" s="214"/>
      <c r="S35" s="214"/>
      <c r="T35" s="214"/>
      <c r="U35" s="214"/>
      <c r="V35" s="214"/>
      <c r="W35" s="214"/>
      <c r="X35" s="214"/>
      <c r="Y35" s="214"/>
      <c r="Z35" s="214"/>
      <c r="AA35" s="214"/>
      <c r="AB35" s="227"/>
    </row>
    <row r="36" spans="1:28" ht="18.75" thickBot="1" x14ac:dyDescent="0.4">
      <c r="A36" s="194"/>
      <c r="B36" s="195"/>
      <c r="C36" s="195"/>
      <c r="D36" s="195"/>
      <c r="E36" s="195"/>
      <c r="F36" s="195"/>
      <c r="G36" s="195"/>
      <c r="H36" s="197" t="s">
        <v>283</v>
      </c>
      <c r="I36" s="265">
        <f>Calculations!B59</f>
        <v>6.4113475177304977</v>
      </c>
      <c r="J36" s="196" t="s">
        <v>33</v>
      </c>
      <c r="K36" s="214"/>
      <c r="L36" s="214"/>
      <c r="M36" s="214"/>
      <c r="N36" s="214"/>
      <c r="O36" s="214"/>
      <c r="P36" s="214"/>
      <c r="Q36" s="214"/>
      <c r="R36" s="214"/>
      <c r="S36" s="214"/>
      <c r="T36" s="214"/>
      <c r="U36" s="214"/>
      <c r="V36" s="214"/>
      <c r="W36" s="214"/>
      <c r="X36" s="214"/>
      <c r="Y36" s="214"/>
      <c r="Z36" s="214"/>
      <c r="AA36" s="214"/>
      <c r="AB36" s="227"/>
    </row>
    <row r="37" spans="1:28" x14ac:dyDescent="0.25">
      <c r="A37" s="214"/>
      <c r="B37" s="214"/>
      <c r="C37" s="214"/>
      <c r="D37" s="214"/>
      <c r="E37" s="214"/>
      <c r="F37" s="214"/>
      <c r="G37" s="214"/>
      <c r="H37" s="215"/>
      <c r="I37" s="214"/>
      <c r="J37" s="214"/>
      <c r="K37" s="214"/>
      <c r="L37" s="214"/>
      <c r="M37" s="214"/>
      <c r="N37" s="214"/>
      <c r="O37" s="214"/>
      <c r="P37" s="214"/>
      <c r="Q37" s="214"/>
      <c r="R37" s="214"/>
      <c r="S37" s="214"/>
      <c r="T37" s="214"/>
      <c r="U37" s="214"/>
      <c r="V37" s="214"/>
      <c r="W37" s="214"/>
      <c r="X37" s="214"/>
      <c r="Y37" s="214"/>
      <c r="Z37" s="214"/>
      <c r="AA37" s="214"/>
      <c r="AB37" s="227"/>
    </row>
    <row r="38" spans="1:28" ht="21.75" thickBot="1" x14ac:dyDescent="0.4">
      <c r="A38" s="217" t="s">
        <v>289</v>
      </c>
      <c r="B38" s="214"/>
      <c r="C38" s="214"/>
      <c r="D38" s="214"/>
      <c r="E38" s="214"/>
      <c r="F38" s="214"/>
      <c r="G38" s="214"/>
      <c r="H38" s="215"/>
      <c r="I38" s="214"/>
      <c r="J38" s="214"/>
      <c r="K38" s="214"/>
      <c r="L38" s="214"/>
      <c r="M38" s="214"/>
      <c r="N38" s="214"/>
      <c r="O38" s="214"/>
      <c r="P38" s="214"/>
      <c r="Q38" s="214"/>
      <c r="R38" s="214"/>
      <c r="S38" s="214"/>
      <c r="T38" s="214"/>
      <c r="U38" s="214"/>
      <c r="V38" s="214"/>
      <c r="W38" s="214"/>
      <c r="X38" s="214"/>
      <c r="Y38" s="214"/>
      <c r="Z38" s="214"/>
      <c r="AA38" s="214"/>
      <c r="AB38" s="227"/>
    </row>
    <row r="39" spans="1:28" ht="18" x14ac:dyDescent="0.35">
      <c r="A39" s="186"/>
      <c r="B39" s="187"/>
      <c r="C39" s="187"/>
      <c r="D39" s="187"/>
      <c r="E39" s="187"/>
      <c r="F39" s="187"/>
      <c r="G39" s="187"/>
      <c r="H39" s="188" t="s">
        <v>293</v>
      </c>
      <c r="I39" s="254">
        <v>25</v>
      </c>
      <c r="J39" s="189" t="s">
        <v>188</v>
      </c>
      <c r="K39" s="214"/>
      <c r="L39" s="214"/>
      <c r="M39" s="214"/>
      <c r="N39" s="214"/>
      <c r="O39" s="214"/>
      <c r="P39" s="214"/>
      <c r="Q39" s="214"/>
      <c r="R39" s="214"/>
      <c r="S39" s="214"/>
      <c r="T39" s="214"/>
      <c r="U39" s="214"/>
      <c r="V39" s="214"/>
      <c r="W39" s="214"/>
      <c r="X39" s="214"/>
      <c r="Y39" s="214"/>
      <c r="Z39" s="214"/>
      <c r="AA39" s="214"/>
      <c r="AB39" s="227"/>
    </row>
    <row r="40" spans="1:28" ht="18" x14ac:dyDescent="0.35">
      <c r="A40" s="190"/>
      <c r="B40" s="191"/>
      <c r="C40" s="191"/>
      <c r="D40" s="191"/>
      <c r="E40" s="191"/>
      <c r="F40" s="191"/>
      <c r="G40" s="191"/>
      <c r="H40" s="192" t="s">
        <v>303</v>
      </c>
      <c r="I40" s="262">
        <f>Calculations!B83</f>
        <v>17.363696808510639</v>
      </c>
      <c r="J40" s="193" t="s">
        <v>33</v>
      </c>
      <c r="K40" s="214"/>
      <c r="L40" s="214"/>
      <c r="M40" s="214"/>
      <c r="N40" s="214"/>
      <c r="O40" s="214"/>
      <c r="P40" s="214"/>
      <c r="Q40" s="214"/>
      <c r="R40" s="214"/>
      <c r="S40" s="214"/>
      <c r="T40" s="214"/>
      <c r="U40" s="214"/>
      <c r="V40" s="214"/>
      <c r="W40" s="214"/>
      <c r="X40" s="214"/>
      <c r="Y40" s="214"/>
      <c r="Z40" s="214"/>
      <c r="AA40" s="214"/>
      <c r="AB40" s="227"/>
    </row>
    <row r="41" spans="1:28" ht="18" x14ac:dyDescent="0.35">
      <c r="A41" s="190"/>
      <c r="B41" s="191"/>
      <c r="C41" s="191"/>
      <c r="D41" s="191"/>
      <c r="E41" s="191"/>
      <c r="F41" s="191"/>
      <c r="G41" s="191"/>
      <c r="H41" s="192" t="s">
        <v>304</v>
      </c>
      <c r="I41" s="262">
        <f>Calculations!B86*1000</f>
        <v>4.3193566915565764</v>
      </c>
      <c r="J41" s="193" t="s">
        <v>305</v>
      </c>
      <c r="K41" s="214"/>
      <c r="L41" s="214"/>
      <c r="M41" s="214"/>
      <c r="N41" s="214"/>
      <c r="O41" s="214"/>
      <c r="P41" s="214"/>
      <c r="Q41" s="214"/>
      <c r="R41" s="214"/>
      <c r="S41" s="214"/>
      <c r="T41" s="214"/>
      <c r="U41" s="214"/>
      <c r="V41" s="214"/>
      <c r="W41" s="214"/>
      <c r="X41" s="214"/>
      <c r="Y41" s="214"/>
      <c r="Z41" s="214"/>
      <c r="AA41" s="214"/>
      <c r="AB41" s="227"/>
    </row>
    <row r="42" spans="1:28" ht="18" x14ac:dyDescent="0.35">
      <c r="A42" s="190"/>
      <c r="B42" s="191"/>
      <c r="C42" s="191"/>
      <c r="D42" s="191"/>
      <c r="E42" s="191"/>
      <c r="F42" s="191"/>
      <c r="G42" s="191"/>
      <c r="H42" s="192" t="s">
        <v>306</v>
      </c>
      <c r="I42" s="255">
        <v>4</v>
      </c>
      <c r="J42" s="193" t="s">
        <v>307</v>
      </c>
      <c r="K42" s="214"/>
      <c r="L42" s="214"/>
      <c r="M42" s="214"/>
      <c r="N42" s="214"/>
      <c r="O42" s="214"/>
      <c r="P42" s="214"/>
      <c r="Q42" s="214"/>
      <c r="R42" s="214"/>
      <c r="S42" s="214"/>
      <c r="T42" s="214"/>
      <c r="U42" s="214"/>
      <c r="V42" s="214"/>
      <c r="W42" s="214"/>
      <c r="X42" s="214"/>
      <c r="Y42" s="214"/>
      <c r="Z42" s="214"/>
      <c r="AA42" s="214"/>
      <c r="AB42" s="227"/>
    </row>
    <row r="43" spans="1:28" ht="18" x14ac:dyDescent="0.35">
      <c r="A43" s="190"/>
      <c r="B43" s="191"/>
      <c r="C43" s="191"/>
      <c r="D43" s="191"/>
      <c r="E43" s="191"/>
      <c r="F43" s="191"/>
      <c r="G43" s="191"/>
      <c r="H43" s="192" t="s">
        <v>311</v>
      </c>
      <c r="I43" s="236">
        <f>Calculations!B89</f>
        <v>18.75</v>
      </c>
      <c r="J43" s="193" t="s">
        <v>33</v>
      </c>
      <c r="K43" s="214"/>
      <c r="L43" s="214"/>
      <c r="M43" s="214"/>
      <c r="N43" s="214"/>
      <c r="O43" s="214"/>
      <c r="P43" s="214"/>
      <c r="Q43" s="214"/>
      <c r="R43" s="214"/>
      <c r="S43" s="214"/>
      <c r="T43" s="214"/>
      <c r="U43" s="214"/>
      <c r="V43" s="214"/>
      <c r="W43" s="214"/>
      <c r="X43" s="214"/>
      <c r="Y43" s="214"/>
      <c r="Z43" s="214"/>
      <c r="AA43" s="214"/>
      <c r="AB43" s="227"/>
    </row>
    <row r="44" spans="1:28" x14ac:dyDescent="0.25">
      <c r="A44" s="190"/>
      <c r="B44" s="191"/>
      <c r="C44" s="191"/>
      <c r="D44" s="191"/>
      <c r="E44" s="191"/>
      <c r="F44" s="191"/>
      <c r="G44" s="191"/>
      <c r="H44" s="192"/>
      <c r="I44" s="236"/>
      <c r="J44" s="193"/>
      <c r="K44" s="214"/>
      <c r="L44" s="214"/>
      <c r="M44" s="214"/>
      <c r="N44" s="214"/>
      <c r="O44" s="214"/>
      <c r="P44" s="214"/>
      <c r="Q44" s="214"/>
      <c r="R44" s="214"/>
      <c r="S44" s="214"/>
      <c r="T44" s="214"/>
      <c r="U44" s="214"/>
      <c r="V44" s="214"/>
      <c r="W44" s="214"/>
      <c r="X44" s="214"/>
      <c r="Y44" s="214"/>
      <c r="Z44" s="214"/>
      <c r="AA44" s="214"/>
      <c r="AB44" s="227"/>
    </row>
    <row r="45" spans="1:28" ht="18" x14ac:dyDescent="0.35">
      <c r="A45" s="190"/>
      <c r="B45" s="191"/>
      <c r="C45" s="191"/>
      <c r="D45" s="191"/>
      <c r="E45" s="191"/>
      <c r="F45" s="191"/>
      <c r="G45" s="191"/>
      <c r="H45" s="192" t="s">
        <v>319</v>
      </c>
      <c r="I45" s="262">
        <f>Calculations!B93</f>
        <v>6.609375</v>
      </c>
      <c r="J45" s="193" t="s">
        <v>33</v>
      </c>
      <c r="K45" s="214"/>
      <c r="L45" s="214"/>
      <c r="M45" s="214"/>
      <c r="N45" s="214"/>
      <c r="O45" s="214"/>
      <c r="P45" s="214"/>
      <c r="Q45" s="214"/>
      <c r="R45" s="214"/>
      <c r="S45" s="214"/>
      <c r="T45" s="214"/>
      <c r="U45" s="214"/>
      <c r="V45" s="214"/>
      <c r="W45" s="214"/>
      <c r="X45" s="214"/>
      <c r="Y45" s="214"/>
      <c r="Z45" s="214"/>
      <c r="AA45" s="214"/>
      <c r="AB45" s="227"/>
    </row>
    <row r="46" spans="1:28" ht="18" x14ac:dyDescent="0.35">
      <c r="A46" s="190"/>
      <c r="B46" s="191"/>
      <c r="C46" s="191"/>
      <c r="D46" s="191"/>
      <c r="E46" s="191"/>
      <c r="F46" s="191"/>
      <c r="G46" s="191"/>
      <c r="H46" s="192" t="s">
        <v>318</v>
      </c>
      <c r="I46" s="262">
        <f>Calculations!B94</f>
        <v>8.7750000000000004</v>
      </c>
      <c r="J46" s="193" t="s">
        <v>33</v>
      </c>
      <c r="K46" s="214"/>
      <c r="L46" s="214"/>
      <c r="M46" s="214"/>
      <c r="N46" s="214"/>
      <c r="O46" s="214"/>
      <c r="P46" s="214"/>
      <c r="Q46" s="214"/>
      <c r="R46" s="214"/>
      <c r="S46" s="214"/>
      <c r="T46" s="214"/>
      <c r="U46" s="214"/>
      <c r="V46" s="214"/>
      <c r="W46" s="214"/>
      <c r="X46" s="214"/>
      <c r="Y46" s="214"/>
      <c r="Z46" s="214"/>
      <c r="AA46" s="214"/>
      <c r="AB46" s="227"/>
    </row>
    <row r="47" spans="1:28" ht="18.75" thickBot="1" x14ac:dyDescent="0.4">
      <c r="A47" s="194"/>
      <c r="B47" s="195"/>
      <c r="C47" s="195"/>
      <c r="D47" s="195"/>
      <c r="E47" s="195"/>
      <c r="F47" s="195"/>
      <c r="G47" s="195"/>
      <c r="H47" s="197" t="s">
        <v>320</v>
      </c>
      <c r="I47" s="265">
        <f>Calculations!B95</f>
        <v>15.069444444444443</v>
      </c>
      <c r="J47" s="196" t="s">
        <v>33</v>
      </c>
      <c r="K47" s="214"/>
      <c r="L47" s="214"/>
      <c r="M47" s="214"/>
      <c r="N47" s="214"/>
      <c r="O47" s="214"/>
      <c r="P47" s="214"/>
      <c r="Q47" s="214"/>
      <c r="R47" s="214"/>
      <c r="S47" s="214"/>
      <c r="T47" s="214"/>
      <c r="U47" s="214"/>
      <c r="V47" s="214"/>
      <c r="W47" s="214"/>
      <c r="X47" s="214"/>
      <c r="Y47" s="214"/>
      <c r="Z47" s="214"/>
      <c r="AA47" s="214"/>
      <c r="AB47" s="227"/>
    </row>
    <row r="48" spans="1:28" x14ac:dyDescent="0.25">
      <c r="A48" s="214"/>
      <c r="B48" s="214"/>
      <c r="C48" s="214"/>
      <c r="D48" s="214"/>
      <c r="E48" s="214"/>
      <c r="F48" s="214"/>
      <c r="G48" s="214"/>
      <c r="H48" s="215"/>
      <c r="I48" s="214"/>
      <c r="J48" s="214"/>
      <c r="K48" s="214"/>
      <c r="L48" s="214"/>
      <c r="M48" s="214"/>
      <c r="N48" s="214"/>
      <c r="O48" s="214"/>
      <c r="P48" s="214"/>
      <c r="Q48" s="214"/>
      <c r="R48" s="214"/>
      <c r="S48" s="214"/>
      <c r="T48" s="214"/>
      <c r="U48" s="214"/>
      <c r="V48" s="214"/>
      <c r="W48" s="214"/>
      <c r="X48" s="214"/>
      <c r="Y48" s="214"/>
      <c r="Z48" s="214"/>
      <c r="AA48" s="214"/>
      <c r="AB48" s="227"/>
    </row>
    <row r="49" spans="1:28" ht="21.75" thickBot="1" x14ac:dyDescent="0.4">
      <c r="A49" s="217" t="s">
        <v>323</v>
      </c>
      <c r="B49" s="214"/>
      <c r="C49" s="214"/>
      <c r="D49" s="214"/>
      <c r="E49" s="214"/>
      <c r="F49" s="214"/>
      <c r="G49" s="214"/>
      <c r="H49" s="215"/>
      <c r="I49" s="214"/>
      <c r="J49" s="214"/>
      <c r="K49" s="214"/>
      <c r="L49" s="214"/>
      <c r="M49" s="214"/>
      <c r="N49" s="214"/>
      <c r="O49" s="214"/>
      <c r="P49" s="214"/>
      <c r="Q49" s="214"/>
      <c r="R49" s="214"/>
      <c r="S49" s="214"/>
      <c r="T49" s="214"/>
      <c r="U49" s="214"/>
      <c r="V49" s="214"/>
      <c r="W49" s="214"/>
      <c r="X49" s="214"/>
      <c r="Y49" s="214"/>
      <c r="Z49" s="214"/>
      <c r="AA49" s="214"/>
      <c r="AB49" s="227"/>
    </row>
    <row r="50" spans="1:28" ht="18" x14ac:dyDescent="0.35">
      <c r="A50" s="186"/>
      <c r="B50" s="187"/>
      <c r="C50" s="187"/>
      <c r="D50" s="187"/>
      <c r="E50" s="187"/>
      <c r="F50" s="187"/>
      <c r="G50" s="187"/>
      <c r="H50" s="188" t="s">
        <v>324</v>
      </c>
      <c r="I50" s="254">
        <v>1</v>
      </c>
      <c r="J50" s="189"/>
      <c r="K50" s="214"/>
      <c r="L50" s="214"/>
      <c r="M50" s="214"/>
      <c r="N50" s="214"/>
      <c r="O50" s="214"/>
      <c r="P50" s="214"/>
      <c r="Q50" s="214"/>
      <c r="R50" s="214"/>
      <c r="S50" s="214"/>
      <c r="T50" s="214"/>
      <c r="U50" s="214"/>
      <c r="V50" s="214"/>
      <c r="W50" s="214"/>
      <c r="X50" s="214"/>
      <c r="Y50" s="214"/>
      <c r="Z50" s="214"/>
      <c r="AA50" s="214"/>
      <c r="AB50" s="227"/>
    </row>
    <row r="51" spans="1:28" ht="18" x14ac:dyDescent="0.35">
      <c r="A51" s="190"/>
      <c r="B51" s="191"/>
      <c r="C51" s="191"/>
      <c r="D51" s="191"/>
      <c r="E51" s="191"/>
      <c r="F51" s="191"/>
      <c r="G51" s="191"/>
      <c r="H51" s="192" t="s">
        <v>674</v>
      </c>
      <c r="I51" s="262">
        <f>Calculations!B99/1000</f>
        <v>18.809999999999999</v>
      </c>
      <c r="J51" s="193" t="s">
        <v>330</v>
      </c>
      <c r="K51" s="214"/>
      <c r="L51" s="214"/>
      <c r="M51" s="214"/>
      <c r="N51" s="214"/>
      <c r="O51" s="214"/>
      <c r="P51" s="214"/>
      <c r="Q51" s="214"/>
      <c r="R51" s="214"/>
      <c r="S51" s="214"/>
      <c r="T51" s="214"/>
      <c r="U51" s="214"/>
      <c r="V51" s="214"/>
      <c r="W51" s="214"/>
      <c r="X51" s="214"/>
      <c r="Y51" s="214"/>
      <c r="Z51" s="214"/>
      <c r="AA51" s="214"/>
      <c r="AB51" s="227"/>
    </row>
    <row r="52" spans="1:28" ht="18" x14ac:dyDescent="0.35">
      <c r="A52" s="190"/>
      <c r="B52" s="191"/>
      <c r="C52" s="191"/>
      <c r="D52" s="191"/>
      <c r="E52" s="191"/>
      <c r="F52" s="191"/>
      <c r="G52" s="191"/>
      <c r="H52" s="192" t="s">
        <v>673</v>
      </c>
      <c r="I52" s="262">
        <f>Calculations!B100/1000</f>
        <v>100.00000000000001</v>
      </c>
      <c r="J52" s="193" t="s">
        <v>330</v>
      </c>
      <c r="K52" s="214"/>
      <c r="L52" s="214"/>
      <c r="M52" s="214"/>
      <c r="N52" s="214"/>
      <c r="O52" s="214"/>
      <c r="P52" s="214"/>
      <c r="Q52" s="214"/>
      <c r="R52" s="214"/>
      <c r="S52" s="214"/>
      <c r="T52" s="214"/>
      <c r="U52" s="214"/>
      <c r="V52" s="214"/>
      <c r="W52" s="214"/>
      <c r="X52" s="214"/>
      <c r="Y52" s="214"/>
      <c r="Z52" s="214"/>
      <c r="AA52" s="214"/>
      <c r="AB52" s="227"/>
    </row>
    <row r="53" spans="1:28" ht="18.75" thickBot="1" x14ac:dyDescent="0.4">
      <c r="A53" s="194"/>
      <c r="B53" s="195"/>
      <c r="C53" s="195"/>
      <c r="D53" s="195"/>
      <c r="E53" s="195"/>
      <c r="F53" s="195"/>
      <c r="G53" s="195"/>
      <c r="H53" s="197" t="s">
        <v>672</v>
      </c>
      <c r="I53" s="256">
        <v>100</v>
      </c>
      <c r="J53" s="196" t="s">
        <v>330</v>
      </c>
      <c r="K53" s="214"/>
      <c r="L53" s="214"/>
      <c r="M53" s="214"/>
      <c r="N53" s="214"/>
      <c r="O53" s="214"/>
      <c r="P53" s="214"/>
      <c r="Q53" s="214"/>
      <c r="R53" s="214"/>
      <c r="S53" s="214"/>
      <c r="T53" s="214"/>
      <c r="U53" s="214"/>
      <c r="V53" s="214"/>
      <c r="W53" s="214"/>
      <c r="X53" s="214"/>
      <c r="Y53" s="214"/>
      <c r="Z53" s="214"/>
      <c r="AA53" s="214"/>
      <c r="AB53" s="227"/>
    </row>
    <row r="54" spans="1:28" x14ac:dyDescent="0.25">
      <c r="A54" s="214"/>
      <c r="B54" s="214"/>
      <c r="C54" s="214"/>
      <c r="D54" s="214"/>
      <c r="E54" s="214"/>
      <c r="F54" s="214"/>
      <c r="G54" s="214"/>
      <c r="H54" s="215"/>
      <c r="I54" s="214"/>
      <c r="J54" s="214"/>
      <c r="K54" s="214"/>
      <c r="L54" s="214"/>
      <c r="M54" s="214"/>
      <c r="N54" s="214"/>
      <c r="O54" s="214"/>
      <c r="P54" s="214"/>
      <c r="Q54" s="214"/>
      <c r="R54" s="214"/>
      <c r="S54" s="214"/>
      <c r="T54" s="214"/>
      <c r="U54" s="214"/>
      <c r="V54" s="214"/>
      <c r="W54" s="214"/>
      <c r="X54" s="214"/>
      <c r="Y54" s="214"/>
      <c r="Z54" s="214"/>
      <c r="AA54" s="214"/>
      <c r="AB54" s="227"/>
    </row>
    <row r="55" spans="1:28" ht="24.75" thickBot="1" x14ac:dyDescent="0.5">
      <c r="A55" s="217" t="s">
        <v>552</v>
      </c>
      <c r="B55" s="214"/>
      <c r="C55" s="214"/>
      <c r="D55" s="214"/>
      <c r="E55" s="214"/>
      <c r="F55" s="214"/>
      <c r="G55" s="214"/>
      <c r="H55" s="215"/>
      <c r="I55" s="214"/>
      <c r="J55" s="214"/>
      <c r="K55" s="214"/>
      <c r="L55" s="214"/>
      <c r="M55" s="214"/>
      <c r="N55" s="214"/>
      <c r="O55" s="214"/>
      <c r="P55" s="214"/>
      <c r="Q55" s="214"/>
      <c r="R55" s="214"/>
      <c r="S55" s="214"/>
      <c r="T55" s="214"/>
      <c r="U55" s="214"/>
      <c r="V55" s="214"/>
      <c r="W55" s="214"/>
      <c r="X55" s="214"/>
      <c r="Y55" s="214"/>
      <c r="Z55" s="214"/>
      <c r="AA55" s="214"/>
      <c r="AB55" s="227"/>
    </row>
    <row r="56" spans="1:28" x14ac:dyDescent="0.25">
      <c r="A56" s="186"/>
      <c r="B56" s="187"/>
      <c r="C56" s="187"/>
      <c r="D56" s="187"/>
      <c r="E56" s="187"/>
      <c r="F56" s="187"/>
      <c r="G56" s="187"/>
      <c r="H56" s="188" t="s">
        <v>351</v>
      </c>
      <c r="I56" s="254">
        <v>24</v>
      </c>
      <c r="J56" s="189" t="s">
        <v>352</v>
      </c>
      <c r="K56" s="214"/>
      <c r="L56" s="214"/>
      <c r="M56" s="214"/>
      <c r="N56" s="214"/>
      <c r="O56" s="214"/>
      <c r="P56" s="214"/>
      <c r="Q56" s="214"/>
      <c r="R56" s="214"/>
      <c r="S56" s="214"/>
      <c r="T56" s="214"/>
      <c r="U56" s="214"/>
      <c r="V56" s="214"/>
      <c r="W56" s="214"/>
      <c r="X56" s="214"/>
      <c r="Y56" s="214"/>
      <c r="Z56" s="214"/>
      <c r="AA56" s="214"/>
      <c r="AB56" s="227"/>
    </row>
    <row r="57" spans="1:28" x14ac:dyDescent="0.25">
      <c r="A57" s="190"/>
      <c r="B57" s="191"/>
      <c r="C57" s="191"/>
      <c r="D57" s="191"/>
      <c r="E57" s="191"/>
      <c r="F57" s="191"/>
      <c r="G57" s="191"/>
      <c r="H57" s="192" t="s">
        <v>685</v>
      </c>
      <c r="I57" s="239">
        <f>Calculations!B112*(10^6)</f>
        <v>687.5</v>
      </c>
      <c r="J57" s="193" t="s">
        <v>355</v>
      </c>
      <c r="K57" s="214"/>
      <c r="L57" s="214"/>
      <c r="M57" s="214"/>
      <c r="N57" s="214"/>
      <c r="O57" s="214"/>
      <c r="P57" s="214"/>
      <c r="Q57" s="214"/>
      <c r="R57" s="214"/>
      <c r="S57" s="214"/>
      <c r="T57" s="214"/>
      <c r="U57" s="214"/>
      <c r="V57" s="214"/>
      <c r="W57" s="214"/>
      <c r="X57" s="214"/>
      <c r="Y57" s="214"/>
      <c r="Z57" s="214"/>
      <c r="AA57" s="214"/>
      <c r="AB57" s="227"/>
    </row>
    <row r="58" spans="1:28" ht="18" x14ac:dyDescent="0.35">
      <c r="A58" s="190"/>
      <c r="B58" s="191"/>
      <c r="C58" s="191"/>
      <c r="D58" s="191"/>
      <c r="E58" s="191"/>
      <c r="F58" s="191"/>
      <c r="G58" s="191"/>
      <c r="H58" s="192" t="s">
        <v>361</v>
      </c>
      <c r="I58" s="255">
        <v>1031</v>
      </c>
      <c r="J58" s="193" t="s">
        <v>355</v>
      </c>
      <c r="K58" s="214"/>
      <c r="L58" s="214"/>
      <c r="M58" s="214"/>
      <c r="N58" s="214"/>
      <c r="O58" s="214"/>
      <c r="P58" s="214"/>
      <c r="Q58" s="214"/>
      <c r="R58" s="214"/>
      <c r="S58" s="214"/>
      <c r="T58" s="214"/>
      <c r="U58" s="214"/>
      <c r="V58" s="214"/>
      <c r="W58" s="214"/>
      <c r="X58" s="214"/>
      <c r="Y58" s="214"/>
      <c r="Z58" s="214"/>
      <c r="AA58" s="214"/>
      <c r="AB58" s="227"/>
    </row>
    <row r="59" spans="1:28" ht="18.75" thickBot="1" x14ac:dyDescent="0.4">
      <c r="A59" s="194"/>
      <c r="B59" s="195"/>
      <c r="C59" s="195"/>
      <c r="D59" s="195"/>
      <c r="E59" s="195"/>
      <c r="F59" s="195"/>
      <c r="G59" s="195"/>
      <c r="H59" s="197" t="s">
        <v>360</v>
      </c>
      <c r="I59" s="256">
        <v>50</v>
      </c>
      <c r="J59" s="196" t="s">
        <v>307</v>
      </c>
      <c r="K59" s="214"/>
      <c r="L59" s="214"/>
      <c r="M59" s="214"/>
      <c r="N59" s="214"/>
      <c r="O59" s="214"/>
      <c r="P59" s="214"/>
      <c r="Q59" s="214"/>
      <c r="R59" s="214"/>
      <c r="S59" s="214"/>
      <c r="T59" s="214"/>
      <c r="U59" s="214"/>
      <c r="V59" s="214"/>
      <c r="W59" s="214"/>
      <c r="X59" s="214"/>
      <c r="Y59" s="214"/>
      <c r="Z59" s="214"/>
      <c r="AA59" s="214"/>
      <c r="AB59" s="227"/>
    </row>
    <row r="60" spans="1:28" x14ac:dyDescent="0.25">
      <c r="A60" s="214"/>
      <c r="B60" s="214"/>
      <c r="C60" s="214"/>
      <c r="D60" s="214"/>
      <c r="E60" s="214"/>
      <c r="F60" s="214"/>
      <c r="G60" s="214"/>
      <c r="H60" s="215"/>
      <c r="I60" s="214"/>
      <c r="J60" s="214"/>
      <c r="K60" s="214"/>
      <c r="L60" s="214"/>
      <c r="M60" s="214"/>
      <c r="N60" s="214"/>
      <c r="O60" s="214"/>
      <c r="P60" s="214"/>
      <c r="Q60" s="214"/>
      <c r="R60" s="214"/>
      <c r="S60" s="214"/>
      <c r="T60" s="214"/>
      <c r="U60" s="214"/>
      <c r="V60" s="214"/>
      <c r="W60" s="214"/>
      <c r="X60" s="214"/>
      <c r="Y60" s="214"/>
      <c r="Z60" s="214"/>
      <c r="AA60" s="214"/>
      <c r="AB60" s="227"/>
    </row>
    <row r="61" spans="1:28" ht="21.75" thickBot="1" x14ac:dyDescent="0.4">
      <c r="A61" s="217" t="s">
        <v>556</v>
      </c>
      <c r="B61" s="214"/>
      <c r="C61" s="214"/>
      <c r="D61" s="214"/>
      <c r="E61" s="214"/>
      <c r="F61" s="214"/>
      <c r="G61" s="214"/>
      <c r="H61" s="215"/>
      <c r="I61" s="214"/>
      <c r="J61" s="214"/>
      <c r="K61" s="214"/>
      <c r="L61" s="214"/>
      <c r="M61" s="214"/>
      <c r="N61" s="214"/>
      <c r="O61" s="214"/>
      <c r="P61" s="214"/>
      <c r="Q61" s="214"/>
      <c r="R61" s="214"/>
      <c r="S61" s="214"/>
      <c r="T61" s="214"/>
      <c r="U61" s="214"/>
      <c r="V61" s="214"/>
      <c r="W61" s="214"/>
      <c r="X61" s="214"/>
      <c r="Y61" s="214"/>
      <c r="Z61" s="214"/>
      <c r="AA61" s="214"/>
      <c r="AB61" s="227"/>
    </row>
    <row r="62" spans="1:28" ht="18" x14ac:dyDescent="0.35">
      <c r="A62" s="186"/>
      <c r="B62" s="187"/>
      <c r="C62" s="187"/>
      <c r="D62" s="187"/>
      <c r="E62" s="187"/>
      <c r="F62" s="187"/>
      <c r="G62" s="187"/>
      <c r="H62" s="188" t="s">
        <v>373</v>
      </c>
      <c r="I62" s="254">
        <v>49.9</v>
      </c>
      <c r="J62" s="189" t="s">
        <v>330</v>
      </c>
      <c r="K62" s="214"/>
      <c r="L62" s="214"/>
      <c r="M62" s="214"/>
      <c r="N62" s="214"/>
      <c r="O62" s="214"/>
      <c r="P62" s="214"/>
      <c r="Q62" s="214"/>
      <c r="R62" s="214"/>
      <c r="S62" s="214"/>
      <c r="T62" s="214"/>
      <c r="U62" s="214"/>
      <c r="V62" s="214"/>
      <c r="W62" s="214"/>
      <c r="X62" s="214"/>
      <c r="Y62" s="214"/>
      <c r="Z62" s="214"/>
      <c r="AA62" s="214"/>
      <c r="AB62" s="227"/>
    </row>
    <row r="63" spans="1:28" ht="18" x14ac:dyDescent="0.35">
      <c r="A63" s="190"/>
      <c r="B63" s="191"/>
      <c r="C63" s="191"/>
      <c r="D63" s="191"/>
      <c r="E63" s="191"/>
      <c r="F63" s="191"/>
      <c r="G63" s="191"/>
      <c r="H63" s="192" t="s">
        <v>374</v>
      </c>
      <c r="I63" s="262">
        <f>Calculations!B161/1000</f>
        <v>2.6263157894736842</v>
      </c>
      <c r="J63" s="193" t="s">
        <v>330</v>
      </c>
      <c r="K63" s="214"/>
      <c r="L63" s="214"/>
      <c r="M63" s="214"/>
      <c r="N63" s="214"/>
      <c r="O63" s="214"/>
      <c r="P63" s="214"/>
      <c r="Q63" s="214"/>
      <c r="R63" s="214"/>
      <c r="S63" s="214"/>
      <c r="T63" s="214"/>
      <c r="U63" s="214"/>
      <c r="V63" s="214"/>
      <c r="W63" s="214"/>
      <c r="X63" s="214"/>
      <c r="Y63" s="214"/>
      <c r="Z63" s="214"/>
      <c r="AA63" s="214"/>
      <c r="AB63" s="227"/>
    </row>
    <row r="64" spans="1:28" ht="18.75" thickBot="1" x14ac:dyDescent="0.4">
      <c r="A64" s="194"/>
      <c r="B64" s="195"/>
      <c r="C64" s="195"/>
      <c r="D64" s="195"/>
      <c r="E64" s="195"/>
      <c r="F64" s="195"/>
      <c r="G64" s="195"/>
      <c r="H64" s="197" t="s">
        <v>375</v>
      </c>
      <c r="I64" s="256">
        <v>2.67</v>
      </c>
      <c r="J64" s="196" t="s">
        <v>330</v>
      </c>
      <c r="K64" s="214"/>
      <c r="L64" s="214"/>
      <c r="M64" s="214"/>
      <c r="N64" s="214"/>
      <c r="O64" s="214"/>
      <c r="P64" s="214"/>
      <c r="Q64" s="214"/>
      <c r="R64" s="214"/>
      <c r="S64" s="214"/>
      <c r="T64" s="214"/>
      <c r="U64" s="214"/>
      <c r="V64" s="214"/>
      <c r="W64" s="214"/>
      <c r="X64" s="214"/>
      <c r="Y64" s="214"/>
      <c r="Z64" s="214"/>
      <c r="AA64" s="214"/>
      <c r="AB64" s="227"/>
    </row>
    <row r="65" spans="1:28" x14ac:dyDescent="0.25">
      <c r="A65" s="214"/>
      <c r="B65" s="214"/>
      <c r="C65" s="214"/>
      <c r="D65" s="214"/>
      <c r="E65" s="214"/>
      <c r="F65" s="214"/>
      <c r="G65" s="214"/>
      <c r="H65" s="215"/>
      <c r="I65" s="214"/>
      <c r="J65" s="214"/>
      <c r="K65" s="214"/>
      <c r="L65" s="214"/>
      <c r="M65" s="214"/>
      <c r="N65" s="214"/>
      <c r="O65" s="214"/>
      <c r="P65" s="214"/>
      <c r="Q65" s="214"/>
      <c r="R65" s="214"/>
      <c r="S65" s="214"/>
      <c r="T65" s="214"/>
      <c r="U65" s="214"/>
      <c r="V65" s="214"/>
      <c r="W65" s="214"/>
      <c r="X65" s="214"/>
      <c r="Y65" s="214"/>
      <c r="Z65" s="214"/>
      <c r="AA65" s="214"/>
      <c r="AB65" s="227"/>
    </row>
    <row r="66" spans="1:28" ht="21.75" thickBot="1" x14ac:dyDescent="0.4">
      <c r="A66" s="217" t="s">
        <v>555</v>
      </c>
      <c r="B66" s="214"/>
      <c r="C66" s="214"/>
      <c r="D66" s="214"/>
      <c r="E66" s="214"/>
      <c r="F66" s="214"/>
      <c r="G66" s="214"/>
      <c r="H66" s="215"/>
      <c r="I66" s="214"/>
      <c r="J66" s="214"/>
      <c r="K66" s="214"/>
      <c r="L66" s="214"/>
      <c r="M66" s="214"/>
      <c r="N66" s="214"/>
      <c r="O66" s="214"/>
      <c r="P66" s="214"/>
      <c r="Q66" s="214"/>
      <c r="R66" s="214"/>
      <c r="S66" s="214"/>
      <c r="T66" s="214"/>
      <c r="U66" s="214"/>
      <c r="V66" s="214"/>
      <c r="W66" s="214"/>
      <c r="X66" s="214"/>
      <c r="Y66" s="214"/>
      <c r="Z66" s="214"/>
      <c r="AA66" s="214"/>
      <c r="AB66" s="227"/>
    </row>
    <row r="67" spans="1:28" ht="18" x14ac:dyDescent="0.35">
      <c r="A67" s="186"/>
      <c r="B67" s="187"/>
      <c r="C67" s="187"/>
      <c r="D67" s="187"/>
      <c r="E67" s="187"/>
      <c r="F67" s="187"/>
      <c r="G67" s="187"/>
      <c r="H67" s="188" t="s">
        <v>557</v>
      </c>
      <c r="I67" s="254">
        <v>2</v>
      </c>
      <c r="J67" s="189" t="s">
        <v>553</v>
      </c>
      <c r="K67" s="214"/>
      <c r="L67" s="214"/>
      <c r="M67" s="214"/>
      <c r="N67" s="214"/>
      <c r="O67" s="214"/>
      <c r="P67" s="214"/>
      <c r="Q67" s="214"/>
      <c r="R67" s="214"/>
      <c r="S67" s="214"/>
      <c r="T67" s="214"/>
      <c r="U67" s="214"/>
      <c r="V67" s="214"/>
      <c r="W67" s="214"/>
      <c r="X67" s="214"/>
      <c r="Y67" s="214"/>
      <c r="Z67" s="214"/>
      <c r="AA67" s="214"/>
      <c r="AB67" s="227"/>
    </row>
    <row r="68" spans="1:28" ht="18" x14ac:dyDescent="0.35">
      <c r="A68" s="190"/>
      <c r="B68" s="191"/>
      <c r="C68" s="191"/>
      <c r="D68" s="191"/>
      <c r="E68" s="191"/>
      <c r="F68" s="191"/>
      <c r="G68" s="191"/>
      <c r="H68" s="192" t="s">
        <v>558</v>
      </c>
      <c r="I68" s="236">
        <f>aTSSmax</f>
        <v>7.5</v>
      </c>
      <c r="J68" s="193" t="s">
        <v>553</v>
      </c>
      <c r="K68" s="214"/>
      <c r="L68" s="214"/>
      <c r="M68" s="214"/>
      <c r="N68" s="214"/>
      <c r="O68" s="214"/>
      <c r="P68" s="214"/>
      <c r="Q68" s="214"/>
      <c r="R68" s="214"/>
      <c r="S68" s="214"/>
      <c r="T68" s="214"/>
      <c r="U68" s="214"/>
      <c r="V68" s="214"/>
      <c r="W68" s="214"/>
      <c r="X68" s="214"/>
      <c r="Y68" s="214"/>
      <c r="Z68" s="214"/>
      <c r="AA68" s="214"/>
      <c r="AB68" s="227"/>
    </row>
    <row r="69" spans="1:28" ht="18.75" thickBot="1" x14ac:dyDescent="0.4">
      <c r="A69" s="194"/>
      <c r="B69" s="195"/>
      <c r="C69" s="195"/>
      <c r="D69" s="195"/>
      <c r="E69" s="195"/>
      <c r="F69" s="195"/>
      <c r="G69" s="195"/>
      <c r="H69" s="210" t="s">
        <v>554</v>
      </c>
      <c r="I69" s="238">
        <f>arCss</f>
        <v>100</v>
      </c>
      <c r="J69" s="196" t="s">
        <v>394</v>
      </c>
      <c r="K69" s="214"/>
      <c r="L69" s="214"/>
      <c r="M69" s="214"/>
      <c r="N69" s="214"/>
      <c r="O69" s="214"/>
      <c r="P69" s="214"/>
      <c r="Q69" s="214"/>
      <c r="R69" s="214"/>
      <c r="S69" s="214"/>
      <c r="T69" s="214"/>
      <c r="U69" s="214"/>
      <c r="V69" s="214"/>
      <c r="W69" s="214"/>
      <c r="X69" s="214"/>
      <c r="Y69" s="214"/>
      <c r="Z69" s="214"/>
      <c r="AA69" s="214"/>
      <c r="AB69" s="227"/>
    </row>
    <row r="70" spans="1:28" x14ac:dyDescent="0.25">
      <c r="A70" s="191"/>
      <c r="B70" s="191"/>
      <c r="C70" s="191"/>
      <c r="D70" s="191"/>
      <c r="E70" s="191"/>
      <c r="F70" s="191"/>
      <c r="G70" s="191"/>
      <c r="H70" s="208"/>
      <c r="I70" s="191"/>
      <c r="J70" s="191"/>
      <c r="K70" s="214"/>
      <c r="L70" s="214"/>
      <c r="M70" s="214"/>
      <c r="N70" s="214"/>
      <c r="O70" s="214"/>
      <c r="P70" s="214"/>
      <c r="Q70" s="214"/>
      <c r="R70" s="214"/>
      <c r="S70" s="214"/>
      <c r="T70" s="214"/>
      <c r="U70" s="214"/>
      <c r="V70" s="214"/>
      <c r="W70" s="214"/>
      <c r="X70" s="214"/>
      <c r="Y70" s="214"/>
      <c r="Z70" s="214"/>
      <c r="AA70" s="214"/>
      <c r="AB70" s="227"/>
    </row>
    <row r="71" spans="1:28" ht="21.75" thickBot="1" x14ac:dyDescent="0.4">
      <c r="A71" s="218" t="s">
        <v>680</v>
      </c>
      <c r="B71" s="191"/>
      <c r="C71" s="191"/>
      <c r="D71" s="191"/>
      <c r="E71" s="191"/>
      <c r="F71" s="191"/>
      <c r="G71" s="191"/>
      <c r="H71" s="208"/>
      <c r="I71" s="191"/>
      <c r="J71" s="191"/>
      <c r="K71" s="214"/>
      <c r="L71" s="214"/>
      <c r="M71" s="214"/>
      <c r="N71" s="214"/>
      <c r="O71" s="214"/>
      <c r="P71" s="214"/>
      <c r="Q71" s="214"/>
      <c r="R71" s="214"/>
      <c r="S71" s="214"/>
      <c r="T71" s="214"/>
      <c r="U71" s="214"/>
      <c r="V71" s="214"/>
      <c r="W71" s="214"/>
      <c r="X71" s="214"/>
      <c r="Y71" s="214"/>
      <c r="Z71" s="214"/>
      <c r="AA71" s="214"/>
      <c r="AB71" s="227"/>
    </row>
    <row r="72" spans="1:28" ht="18" x14ac:dyDescent="0.35">
      <c r="A72" s="278" t="s">
        <v>675</v>
      </c>
      <c r="B72" s="279"/>
      <c r="C72" s="279"/>
      <c r="D72" s="279"/>
      <c r="E72" s="279"/>
      <c r="F72" s="279"/>
      <c r="G72" s="279"/>
      <c r="H72" s="280"/>
      <c r="I72" s="254">
        <v>8</v>
      </c>
      <c r="J72" s="182" t="s">
        <v>34</v>
      </c>
      <c r="K72" s="214"/>
      <c r="L72" s="214"/>
      <c r="M72" s="214"/>
      <c r="N72" s="214"/>
      <c r="O72" s="214"/>
      <c r="P72" s="214"/>
      <c r="Q72" s="214"/>
      <c r="R72" s="214"/>
      <c r="S72" s="214"/>
      <c r="T72" s="214"/>
      <c r="U72" s="214"/>
      <c r="V72" s="214"/>
      <c r="W72" s="214"/>
      <c r="X72" s="214"/>
      <c r="Y72" s="214"/>
      <c r="Z72" s="214"/>
      <c r="AA72" s="214"/>
      <c r="AB72" s="227"/>
    </row>
    <row r="73" spans="1:28" ht="18" x14ac:dyDescent="0.35">
      <c r="A73" s="270" t="s">
        <v>676</v>
      </c>
      <c r="B73" s="271"/>
      <c r="C73" s="271"/>
      <c r="D73" s="271"/>
      <c r="E73" s="271"/>
      <c r="F73" s="271"/>
      <c r="G73" s="271"/>
      <c r="H73" s="272"/>
      <c r="I73" s="255">
        <v>7.5</v>
      </c>
      <c r="J73" s="60" t="s">
        <v>34</v>
      </c>
      <c r="K73" s="214"/>
      <c r="L73" s="214"/>
      <c r="M73" s="214"/>
      <c r="N73" s="214"/>
      <c r="O73" s="214"/>
      <c r="P73" s="214"/>
      <c r="Q73" s="214"/>
      <c r="R73" s="214"/>
      <c r="S73" s="214"/>
      <c r="T73" s="214"/>
      <c r="U73" s="214"/>
      <c r="V73" s="214"/>
      <c r="W73" s="214"/>
      <c r="X73" s="214"/>
      <c r="Y73" s="214"/>
      <c r="Z73" s="214"/>
      <c r="AA73" s="214"/>
      <c r="AB73" s="227"/>
    </row>
    <row r="74" spans="1:28" ht="18" x14ac:dyDescent="0.35">
      <c r="A74" s="270" t="s">
        <v>677</v>
      </c>
      <c r="B74" s="271"/>
      <c r="C74" s="271"/>
      <c r="D74" s="271"/>
      <c r="E74" s="271"/>
      <c r="F74" s="271"/>
      <c r="G74" s="271"/>
      <c r="H74" s="272"/>
      <c r="I74" s="184">
        <f>aRUV_upper</f>
        <v>49.999999999999993</v>
      </c>
      <c r="J74" s="59" t="s">
        <v>330</v>
      </c>
      <c r="K74" s="214"/>
      <c r="L74" s="214"/>
      <c r="M74" s="214"/>
      <c r="N74" s="214"/>
      <c r="O74" s="214"/>
      <c r="P74" s="214"/>
      <c r="Q74" s="214"/>
      <c r="R74" s="214"/>
      <c r="S74" s="214"/>
      <c r="T74" s="214"/>
      <c r="U74" s="214"/>
      <c r="V74" s="214"/>
      <c r="W74" s="214"/>
      <c r="X74" s="214"/>
      <c r="Y74" s="214"/>
      <c r="Z74" s="214"/>
      <c r="AA74" s="214"/>
      <c r="AB74" s="227"/>
    </row>
    <row r="75" spans="1:28" ht="18" x14ac:dyDescent="0.35">
      <c r="A75" s="270" t="s">
        <v>678</v>
      </c>
      <c r="B75" s="271"/>
      <c r="C75" s="271"/>
      <c r="D75" s="271"/>
      <c r="E75" s="271"/>
      <c r="F75" s="271"/>
      <c r="G75" s="271"/>
      <c r="H75" s="272"/>
      <c r="I75" s="255">
        <v>49.9</v>
      </c>
      <c r="J75" s="59" t="s">
        <v>330</v>
      </c>
      <c r="K75" s="214"/>
      <c r="L75" s="214"/>
      <c r="M75" s="214"/>
      <c r="N75" s="214"/>
      <c r="O75" s="214"/>
      <c r="P75" s="214"/>
      <c r="Q75" s="214"/>
      <c r="R75" s="214"/>
      <c r="S75" s="214"/>
      <c r="T75" s="214"/>
      <c r="U75" s="214"/>
      <c r="V75" s="214"/>
      <c r="W75" s="214"/>
      <c r="X75" s="214"/>
      <c r="Y75" s="214"/>
      <c r="Z75" s="214"/>
      <c r="AA75" s="214"/>
      <c r="AB75" s="227"/>
    </row>
    <row r="76" spans="1:28" ht="18.75" thickBot="1" x14ac:dyDescent="0.4">
      <c r="A76" s="273" t="s">
        <v>679</v>
      </c>
      <c r="B76" s="274"/>
      <c r="C76" s="274"/>
      <c r="D76" s="274"/>
      <c r="E76" s="274"/>
      <c r="F76" s="274"/>
      <c r="G76" s="274"/>
      <c r="H76" s="275"/>
      <c r="I76" s="268">
        <f>aRUV_lower</f>
        <v>8.8058823529411772</v>
      </c>
      <c r="J76" s="185" t="s">
        <v>330</v>
      </c>
      <c r="K76" s="214"/>
      <c r="L76" s="214"/>
      <c r="M76" s="214"/>
      <c r="N76" s="214"/>
      <c r="O76" s="214"/>
      <c r="P76" s="214"/>
      <c r="Q76" s="214"/>
      <c r="R76" s="214"/>
      <c r="S76" s="214"/>
      <c r="T76" s="214"/>
      <c r="U76" s="214"/>
      <c r="V76" s="214"/>
      <c r="W76" s="214"/>
      <c r="X76" s="214"/>
      <c r="Y76" s="214"/>
      <c r="Z76" s="214"/>
      <c r="AA76" s="214"/>
      <c r="AB76" s="227"/>
    </row>
    <row r="77" spans="1:28" x14ac:dyDescent="0.25">
      <c r="A77" s="191"/>
      <c r="B77" s="191"/>
      <c r="C77" s="191"/>
      <c r="D77" s="191"/>
      <c r="E77" s="191"/>
      <c r="F77" s="191"/>
      <c r="G77" s="191"/>
      <c r="H77" s="192"/>
      <c r="I77" s="191"/>
      <c r="J77" s="191"/>
      <c r="K77" s="214"/>
      <c r="L77" s="214"/>
      <c r="M77" s="214"/>
      <c r="N77" s="214"/>
      <c r="O77" s="214"/>
      <c r="P77" s="214"/>
      <c r="Q77" s="214"/>
      <c r="R77" s="214"/>
      <c r="S77" s="214"/>
      <c r="T77" s="214"/>
      <c r="U77" s="214"/>
      <c r="V77" s="214"/>
      <c r="W77" s="214"/>
      <c r="X77" s="214"/>
      <c r="Y77" s="214"/>
      <c r="Z77" s="214"/>
      <c r="AA77" s="214"/>
      <c r="AB77" s="227"/>
    </row>
    <row r="78" spans="1:28" ht="21.75" thickBot="1" x14ac:dyDescent="0.4">
      <c r="A78" s="217" t="s">
        <v>372</v>
      </c>
      <c r="B78" s="214"/>
      <c r="C78" s="214"/>
      <c r="D78" s="214"/>
      <c r="E78" s="214"/>
      <c r="F78" s="214"/>
      <c r="G78" s="214"/>
      <c r="H78" s="215"/>
      <c r="I78" s="214"/>
      <c r="J78" s="214"/>
      <c r="K78" s="214"/>
      <c r="L78" s="214"/>
      <c r="M78" s="214"/>
      <c r="N78" s="214"/>
      <c r="O78" s="214"/>
      <c r="P78" s="214"/>
      <c r="Q78" s="214"/>
      <c r="R78" s="214"/>
      <c r="S78" s="214"/>
      <c r="T78" s="214"/>
      <c r="U78" s="214"/>
      <c r="V78" s="214"/>
      <c r="W78" s="214"/>
      <c r="X78" s="214"/>
      <c r="Y78" s="214"/>
      <c r="Z78" s="214"/>
      <c r="AA78" s="214"/>
      <c r="AB78" s="227"/>
    </row>
    <row r="79" spans="1:28" x14ac:dyDescent="0.25">
      <c r="A79" s="186"/>
      <c r="B79" s="187"/>
      <c r="C79" s="187"/>
      <c r="D79" s="187"/>
      <c r="E79" s="187"/>
      <c r="F79" s="187"/>
      <c r="G79" s="187"/>
      <c r="H79" s="188" t="s">
        <v>430</v>
      </c>
      <c r="I79" s="266">
        <f>Calculations!B167/1000</f>
        <v>2.3873241463784303</v>
      </c>
      <c r="J79" s="189" t="s">
        <v>185</v>
      </c>
      <c r="K79" s="214"/>
      <c r="L79" s="214"/>
      <c r="M79" s="214"/>
      <c r="N79" s="214"/>
      <c r="O79" s="214"/>
      <c r="P79" s="214"/>
      <c r="Q79" s="214"/>
      <c r="R79" s="214"/>
      <c r="S79" s="214"/>
      <c r="T79" s="214"/>
      <c r="U79" s="214"/>
      <c r="V79" s="214"/>
      <c r="W79" s="214"/>
      <c r="X79" s="214"/>
      <c r="Y79" s="214"/>
      <c r="Z79" s="214"/>
      <c r="AA79" s="214"/>
      <c r="AB79" s="227"/>
    </row>
    <row r="80" spans="1:28" x14ac:dyDescent="0.25">
      <c r="A80" s="190"/>
      <c r="B80" s="191"/>
      <c r="C80" s="191"/>
      <c r="D80" s="191"/>
      <c r="E80" s="191"/>
      <c r="F80" s="191"/>
      <c r="G80" s="191"/>
      <c r="H80" s="192" t="s">
        <v>429</v>
      </c>
      <c r="I80" s="255">
        <v>2.4</v>
      </c>
      <c r="J80" s="193" t="s">
        <v>185</v>
      </c>
      <c r="K80" s="214"/>
      <c r="L80" s="214"/>
      <c r="M80" s="214"/>
      <c r="N80" s="214"/>
      <c r="O80" s="214"/>
      <c r="P80" s="214"/>
      <c r="Q80" s="214"/>
      <c r="R80" s="214"/>
      <c r="S80" s="214"/>
      <c r="T80" s="214"/>
      <c r="U80" s="214"/>
      <c r="V80" s="214"/>
      <c r="W80" s="214"/>
      <c r="X80" s="214"/>
      <c r="Y80" s="214"/>
      <c r="Z80" s="214"/>
      <c r="AA80" s="214"/>
      <c r="AB80" s="227"/>
    </row>
    <row r="81" spans="1:28" x14ac:dyDescent="0.25">
      <c r="A81" s="190"/>
      <c r="B81" s="191"/>
      <c r="C81" s="191"/>
      <c r="D81" s="191"/>
      <c r="E81" s="191"/>
      <c r="F81" s="191"/>
      <c r="G81" s="191"/>
      <c r="H81" s="192"/>
      <c r="I81" s="236"/>
      <c r="J81" s="193"/>
      <c r="K81" s="214"/>
      <c r="L81" s="214"/>
      <c r="M81" s="214"/>
      <c r="N81" s="214"/>
      <c r="O81" s="214"/>
      <c r="P81" s="214"/>
      <c r="Q81" s="214"/>
      <c r="R81" s="214"/>
      <c r="S81" s="214"/>
      <c r="T81" s="214"/>
      <c r="U81" s="214"/>
      <c r="V81" s="214"/>
      <c r="W81" s="214"/>
      <c r="X81" s="214"/>
      <c r="Y81" s="214"/>
      <c r="Z81" s="214"/>
      <c r="AA81" s="214"/>
      <c r="AB81" s="227"/>
    </row>
    <row r="82" spans="1:28" ht="18" x14ac:dyDescent="0.35">
      <c r="A82" s="190"/>
      <c r="B82" s="191"/>
      <c r="C82" s="191"/>
      <c r="D82" s="191"/>
      <c r="E82" s="191"/>
      <c r="F82" s="191"/>
      <c r="G82" s="191" t="s">
        <v>472</v>
      </c>
      <c r="H82" s="192"/>
      <c r="I82" s="183">
        <f>VIN_TYP</f>
        <v>12</v>
      </c>
      <c r="J82" s="193" t="s">
        <v>34</v>
      </c>
      <c r="K82" s="214"/>
      <c r="L82" s="214"/>
      <c r="M82" s="214"/>
      <c r="N82" s="214"/>
      <c r="O82" s="214"/>
      <c r="P82" s="214"/>
      <c r="Q82" s="214"/>
      <c r="R82" s="214"/>
      <c r="S82" s="214"/>
      <c r="T82" s="214"/>
      <c r="U82" s="214"/>
      <c r="V82" s="214"/>
      <c r="W82" s="214"/>
      <c r="X82" s="214"/>
      <c r="Y82" s="214"/>
      <c r="Z82" s="214"/>
      <c r="AA82" s="214"/>
      <c r="AB82" s="227"/>
    </row>
    <row r="83" spans="1:28" ht="15.75" thickBot="1" x14ac:dyDescent="0.3">
      <c r="A83" s="190"/>
      <c r="B83" s="191"/>
      <c r="C83" s="191"/>
      <c r="D83" s="191"/>
      <c r="E83" s="191"/>
      <c r="F83" s="191"/>
      <c r="G83" s="191"/>
      <c r="H83" s="192"/>
      <c r="I83" s="238"/>
      <c r="J83" s="193"/>
      <c r="K83" s="214"/>
      <c r="L83" s="214"/>
      <c r="M83" s="214"/>
      <c r="N83" s="214"/>
      <c r="O83" s="214"/>
      <c r="P83" s="214"/>
      <c r="Q83" s="214"/>
      <c r="R83" s="214"/>
      <c r="S83" s="214"/>
      <c r="T83" s="214"/>
      <c r="U83" s="214"/>
      <c r="V83" s="214"/>
      <c r="W83" s="214"/>
      <c r="X83" s="214"/>
      <c r="Y83" s="214"/>
      <c r="Z83" s="214"/>
      <c r="AA83" s="214"/>
      <c r="AB83" s="227"/>
    </row>
    <row r="84" spans="1:28" ht="15.75" thickBot="1" x14ac:dyDescent="0.3">
      <c r="A84" s="190"/>
      <c r="B84" s="191"/>
      <c r="C84" s="191"/>
      <c r="D84" s="191"/>
      <c r="E84" s="191"/>
      <c r="F84" s="64"/>
      <c r="G84" s="65" t="s">
        <v>431</v>
      </c>
      <c r="H84" s="65"/>
      <c r="I84" s="66" t="s">
        <v>432</v>
      </c>
      <c r="J84" s="67"/>
      <c r="K84" s="214"/>
      <c r="L84" s="214"/>
      <c r="M84" s="214"/>
      <c r="N84" s="214"/>
      <c r="O84" s="214"/>
      <c r="P84" s="214"/>
      <c r="Q84" s="214"/>
      <c r="R84" s="214"/>
      <c r="S84" s="214"/>
      <c r="T84" s="214"/>
      <c r="U84" s="214"/>
      <c r="V84" s="214"/>
      <c r="W84" s="214"/>
      <c r="X84" s="214"/>
      <c r="Y84" s="214"/>
      <c r="Z84" s="214"/>
      <c r="AA84" s="214"/>
      <c r="AB84" s="227"/>
    </row>
    <row r="85" spans="1:28" ht="18.75" thickBot="1" x14ac:dyDescent="0.4">
      <c r="A85" s="190"/>
      <c r="B85" s="191"/>
      <c r="C85" s="191"/>
      <c r="D85" s="191"/>
      <c r="E85" s="191"/>
      <c r="F85" s="207" t="s">
        <v>433</v>
      </c>
      <c r="G85" s="57">
        <f>Calculations!B169/1000</f>
        <v>62.062247558399996</v>
      </c>
      <c r="H85" s="58" t="s">
        <v>330</v>
      </c>
      <c r="I85" s="258">
        <v>68.099999999999994</v>
      </c>
      <c r="J85" s="59" t="s">
        <v>330</v>
      </c>
      <c r="K85" s="214"/>
      <c r="L85" s="214"/>
      <c r="M85" s="214"/>
      <c r="N85" s="214"/>
      <c r="O85" s="214"/>
      <c r="P85" s="214"/>
      <c r="Q85" s="214"/>
      <c r="R85" s="214"/>
      <c r="S85" s="214"/>
      <c r="T85" s="214"/>
      <c r="U85" s="214"/>
      <c r="V85" s="214"/>
      <c r="W85" s="214"/>
      <c r="X85" s="214"/>
      <c r="Y85" s="214"/>
      <c r="Z85" s="214"/>
      <c r="AA85" s="214"/>
      <c r="AB85" s="227"/>
    </row>
    <row r="86" spans="1:28" ht="18.75" thickBot="1" x14ac:dyDescent="0.4">
      <c r="A86" s="190"/>
      <c r="B86" s="191"/>
      <c r="C86" s="191"/>
      <c r="D86" s="191"/>
      <c r="E86" s="191"/>
      <c r="F86" s="207" t="s">
        <v>434</v>
      </c>
      <c r="G86" s="57">
        <f>Calculations!B170*10^9</f>
        <v>44.299609529065734</v>
      </c>
      <c r="H86" s="58" t="s">
        <v>394</v>
      </c>
      <c r="I86" s="258">
        <v>22</v>
      </c>
      <c r="J86" s="60" t="s">
        <v>394</v>
      </c>
      <c r="K86" s="214"/>
      <c r="L86" s="214"/>
      <c r="M86" s="214"/>
      <c r="N86" s="214"/>
      <c r="O86" s="214"/>
      <c r="P86" s="214"/>
      <c r="Q86" s="214"/>
      <c r="R86" s="214"/>
      <c r="S86" s="214"/>
      <c r="T86" s="214"/>
      <c r="U86" s="214"/>
      <c r="V86" s="214"/>
      <c r="W86" s="214"/>
      <c r="X86" s="214"/>
      <c r="Y86" s="214"/>
      <c r="Z86" s="214"/>
      <c r="AA86" s="214"/>
      <c r="AB86" s="227"/>
    </row>
    <row r="87" spans="1:28" ht="18.75" thickBot="1" x14ac:dyDescent="0.4">
      <c r="A87" s="194"/>
      <c r="B87" s="195"/>
      <c r="C87" s="195"/>
      <c r="D87" s="195"/>
      <c r="E87" s="195"/>
      <c r="F87" s="209" t="s">
        <v>435</v>
      </c>
      <c r="G87" s="61">
        <f>Calculations!B171*10^12</f>
        <v>846.48935405858117</v>
      </c>
      <c r="H87" s="62" t="s">
        <v>395</v>
      </c>
      <c r="I87" s="256">
        <v>330</v>
      </c>
      <c r="J87" s="63" t="s">
        <v>395</v>
      </c>
      <c r="K87" s="214"/>
      <c r="L87" s="214"/>
      <c r="M87" s="214"/>
      <c r="N87" s="214"/>
      <c r="O87" s="214"/>
      <c r="P87" s="214"/>
      <c r="Q87" s="214"/>
      <c r="R87" s="214"/>
      <c r="S87" s="214"/>
      <c r="T87" s="214"/>
      <c r="U87" s="214"/>
      <c r="V87" s="214"/>
      <c r="W87" s="214"/>
      <c r="X87" s="214"/>
      <c r="Y87" s="214"/>
      <c r="Z87" s="214"/>
      <c r="AA87" s="214"/>
      <c r="AB87" s="227"/>
    </row>
    <row r="88" spans="1:28" x14ac:dyDescent="0.25">
      <c r="A88" s="214"/>
      <c r="B88" s="214"/>
      <c r="C88" s="214"/>
      <c r="D88" s="214"/>
      <c r="E88" s="214"/>
      <c r="F88" s="214"/>
      <c r="G88" s="214"/>
      <c r="H88" s="215"/>
      <c r="I88" s="214"/>
      <c r="J88" s="214"/>
      <c r="K88" s="214"/>
      <c r="L88" s="214"/>
      <c r="M88" s="214"/>
      <c r="N88" s="214"/>
      <c r="O88" s="214"/>
      <c r="P88" s="214"/>
      <c r="Q88" s="214"/>
      <c r="R88" s="214"/>
      <c r="S88" s="214"/>
      <c r="T88" s="214"/>
      <c r="U88" s="214"/>
      <c r="V88" s="214"/>
      <c r="W88" s="214"/>
      <c r="X88" s="214"/>
      <c r="Y88" s="214"/>
      <c r="Z88" s="214"/>
      <c r="AA88" s="214"/>
      <c r="AB88" s="227"/>
    </row>
    <row r="89" spans="1:28" ht="23.25" x14ac:dyDescent="0.35">
      <c r="A89" s="235" t="s">
        <v>436</v>
      </c>
      <c r="B89" s="234"/>
      <c r="C89" s="234"/>
      <c r="D89" s="230"/>
      <c r="E89" s="230"/>
      <c r="F89" s="230"/>
      <c r="G89" s="230"/>
      <c r="H89" s="231"/>
      <c r="I89" s="230"/>
      <c r="J89" s="230"/>
      <c r="K89" s="230"/>
      <c r="L89" s="230"/>
      <c r="M89" s="230"/>
      <c r="N89" s="230"/>
      <c r="O89" s="230"/>
      <c r="P89" s="230"/>
      <c r="Q89" s="230"/>
      <c r="R89" s="230"/>
      <c r="S89" s="230"/>
      <c r="T89" s="230"/>
      <c r="U89" s="230"/>
      <c r="V89" s="230"/>
      <c r="W89" s="230"/>
      <c r="X89" s="230"/>
      <c r="Y89" s="230"/>
      <c r="Z89" s="230"/>
    </row>
    <row r="90" spans="1:28" x14ac:dyDescent="0.25">
      <c r="A90" s="191"/>
      <c r="B90" s="191"/>
      <c r="C90" s="191"/>
      <c r="D90" s="191"/>
      <c r="E90" s="191"/>
      <c r="F90" s="191"/>
      <c r="G90" s="191"/>
      <c r="H90" s="192"/>
      <c r="I90" s="192"/>
      <c r="J90" s="191"/>
      <c r="K90" s="192"/>
      <c r="L90" s="192"/>
      <c r="M90" s="191"/>
      <c r="N90" s="191"/>
      <c r="O90" s="191"/>
      <c r="P90" s="191"/>
      <c r="Q90" s="191"/>
      <c r="R90" s="191"/>
      <c r="S90" s="191"/>
      <c r="T90" s="191"/>
      <c r="U90" s="191"/>
      <c r="V90" s="191"/>
      <c r="W90" s="191"/>
      <c r="X90" s="191"/>
      <c r="Y90" s="191"/>
      <c r="Z90" s="191"/>
      <c r="AA90" s="214"/>
      <c r="AB90" s="227"/>
    </row>
    <row r="91" spans="1:28" x14ac:dyDescent="0.25">
      <c r="A91" s="191"/>
      <c r="B91" s="191"/>
      <c r="C91" s="191"/>
      <c r="D91" s="191"/>
      <c r="E91" s="191"/>
      <c r="F91" s="191"/>
      <c r="G91" s="191"/>
      <c r="H91" s="192"/>
      <c r="I91" s="191"/>
      <c r="J91" s="191"/>
      <c r="K91" s="191"/>
      <c r="L91" s="191"/>
      <c r="M91" s="191"/>
      <c r="N91" s="191"/>
      <c r="O91" s="191"/>
      <c r="P91" s="191"/>
      <c r="Q91" s="191"/>
      <c r="R91" s="191"/>
      <c r="S91" s="191"/>
      <c r="T91" s="191"/>
      <c r="U91" s="191"/>
      <c r="V91" s="191"/>
      <c r="W91" s="191"/>
      <c r="X91" s="191"/>
      <c r="Y91" s="191"/>
      <c r="Z91" s="191"/>
      <c r="AA91" s="214"/>
      <c r="AB91" s="227"/>
    </row>
    <row r="92" spans="1:28" ht="15.75" thickBot="1" x14ac:dyDescent="0.3">
      <c r="A92" s="216" t="s">
        <v>437</v>
      </c>
      <c r="B92" s="191"/>
      <c r="C92" s="191"/>
      <c r="D92" s="191"/>
      <c r="E92" s="191"/>
      <c r="F92" s="191"/>
      <c r="G92" s="191"/>
      <c r="H92" s="192"/>
      <c r="I92" s="191"/>
      <c r="J92" s="191"/>
      <c r="K92" s="191"/>
      <c r="L92" s="191"/>
      <c r="M92" s="191"/>
      <c r="N92" s="191"/>
      <c r="O92" s="191"/>
      <c r="P92" s="191"/>
      <c r="Q92" s="191"/>
      <c r="R92" s="191"/>
      <c r="S92" s="191"/>
      <c r="T92" s="191"/>
      <c r="U92" s="191"/>
      <c r="V92" s="191"/>
      <c r="W92" s="191"/>
      <c r="X92" s="191"/>
      <c r="Y92" s="191"/>
      <c r="Z92" s="191"/>
      <c r="AA92" s="214"/>
      <c r="AB92" s="227"/>
    </row>
    <row r="93" spans="1:28" ht="15.75" x14ac:dyDescent="0.3">
      <c r="A93" s="140"/>
      <c r="B93" s="141"/>
      <c r="C93" s="141"/>
      <c r="D93" s="141"/>
      <c r="E93" s="141"/>
      <c r="F93" s="141"/>
      <c r="G93" s="142" t="s">
        <v>582</v>
      </c>
      <c r="H93" s="259">
        <v>1</v>
      </c>
      <c r="I93" s="143" t="s">
        <v>583</v>
      </c>
      <c r="J93" s="191"/>
      <c r="K93" s="191"/>
      <c r="L93" s="191"/>
      <c r="M93" s="191"/>
      <c r="N93" s="191"/>
      <c r="O93" s="191"/>
      <c r="P93" s="191"/>
      <c r="Q93" s="191"/>
      <c r="R93" s="191"/>
      <c r="S93" s="191"/>
      <c r="T93" s="191"/>
      <c r="U93" s="191"/>
      <c r="V93" s="191"/>
      <c r="W93" s="191"/>
      <c r="X93" s="191"/>
      <c r="Y93" s="191"/>
      <c r="Z93" s="191"/>
      <c r="AA93" s="214"/>
      <c r="AB93" s="227"/>
    </row>
    <row r="94" spans="1:28" ht="15.75" x14ac:dyDescent="0.3">
      <c r="A94" s="144"/>
      <c r="B94" s="145"/>
      <c r="C94" s="145"/>
      <c r="D94" s="145"/>
      <c r="E94" s="145"/>
      <c r="F94" s="145"/>
      <c r="G94" s="146" t="s">
        <v>584</v>
      </c>
      <c r="H94" s="260">
        <v>10</v>
      </c>
      <c r="I94" s="147" t="s">
        <v>585</v>
      </c>
      <c r="J94" s="191"/>
      <c r="K94" s="191"/>
      <c r="L94" s="191"/>
      <c r="M94" s="191"/>
      <c r="N94" s="191"/>
      <c r="O94" s="191"/>
      <c r="P94" s="191"/>
      <c r="Q94" s="191"/>
      <c r="R94" s="191"/>
      <c r="S94" s="191"/>
      <c r="T94" s="191"/>
      <c r="U94" s="191"/>
      <c r="V94" s="191"/>
      <c r="W94" s="191"/>
      <c r="X94" s="191"/>
      <c r="Y94" s="191"/>
      <c r="Z94" s="191"/>
      <c r="AA94" s="214"/>
      <c r="AB94" s="227"/>
    </row>
    <row r="95" spans="1:28" ht="15.75" x14ac:dyDescent="0.3">
      <c r="A95" s="144"/>
      <c r="B95" s="145"/>
      <c r="C95" s="145"/>
      <c r="D95" s="145"/>
      <c r="E95" s="145"/>
      <c r="F95" s="145"/>
      <c r="G95" s="146" t="s">
        <v>586</v>
      </c>
      <c r="H95" s="260">
        <v>2.4</v>
      </c>
      <c r="I95" s="147" t="s">
        <v>585</v>
      </c>
      <c r="J95" s="191"/>
      <c r="K95" s="191"/>
      <c r="L95" s="191"/>
      <c r="M95" s="191"/>
      <c r="N95" s="191"/>
      <c r="O95" s="191"/>
      <c r="P95" s="191"/>
      <c r="Q95" s="191"/>
      <c r="R95" s="191"/>
      <c r="S95" s="191"/>
      <c r="T95" s="191"/>
      <c r="U95" s="191"/>
      <c r="V95" s="191"/>
      <c r="W95" s="191"/>
      <c r="X95" s="191"/>
      <c r="Y95" s="191"/>
      <c r="Z95" s="191"/>
      <c r="AA95" s="214"/>
      <c r="AB95" s="227"/>
    </row>
    <row r="96" spans="1:28" ht="15.75" x14ac:dyDescent="0.3">
      <c r="A96" s="148"/>
      <c r="B96" s="145"/>
      <c r="C96" s="145"/>
      <c r="D96" s="145"/>
      <c r="E96" s="145"/>
      <c r="F96" s="145"/>
      <c r="G96" s="146" t="s">
        <v>587</v>
      </c>
      <c r="H96" s="260">
        <v>4.5</v>
      </c>
      <c r="I96" s="147" t="s">
        <v>585</v>
      </c>
      <c r="J96" s="191"/>
      <c r="K96" s="191"/>
      <c r="L96" s="191"/>
      <c r="M96" s="191"/>
      <c r="N96" s="191"/>
      <c r="O96" s="191"/>
      <c r="P96" s="191"/>
      <c r="Q96" s="191"/>
      <c r="R96" s="191"/>
      <c r="S96" s="191"/>
      <c r="T96" s="191"/>
      <c r="U96" s="191"/>
      <c r="V96" s="191"/>
      <c r="W96" s="191"/>
      <c r="X96" s="191"/>
      <c r="Y96" s="191"/>
      <c r="Z96" s="191"/>
      <c r="AA96" s="214"/>
      <c r="AB96" s="227"/>
    </row>
    <row r="97" spans="1:28" ht="15.75" x14ac:dyDescent="0.3">
      <c r="A97" s="148"/>
      <c r="B97" s="145"/>
      <c r="C97" s="145"/>
      <c r="D97" s="145"/>
      <c r="E97" s="145"/>
      <c r="F97" s="145"/>
      <c r="G97" s="146" t="s">
        <v>588</v>
      </c>
      <c r="H97" s="260">
        <v>0</v>
      </c>
      <c r="I97" s="147" t="s">
        <v>589</v>
      </c>
      <c r="J97" s="191"/>
      <c r="K97" s="191"/>
      <c r="L97" s="191"/>
      <c r="M97" s="191"/>
      <c r="N97" s="191"/>
      <c r="O97" s="191"/>
      <c r="P97" s="191"/>
      <c r="Q97" s="191"/>
      <c r="R97" s="191"/>
      <c r="S97" s="191"/>
      <c r="T97" s="191"/>
      <c r="U97" s="191"/>
      <c r="V97" s="191"/>
      <c r="W97" s="191"/>
      <c r="X97" s="191"/>
      <c r="Y97" s="191"/>
      <c r="Z97" s="191"/>
      <c r="AA97" s="214"/>
      <c r="AB97" s="227"/>
    </row>
    <row r="98" spans="1:28" ht="16.5" thickBot="1" x14ac:dyDescent="0.35">
      <c r="A98" s="149"/>
      <c r="B98" s="150"/>
      <c r="C98" s="150"/>
      <c r="D98" s="150"/>
      <c r="E98" s="150"/>
      <c r="F98" s="150"/>
      <c r="G98" s="151" t="s">
        <v>590</v>
      </c>
      <c r="H98" s="261">
        <v>1.7</v>
      </c>
      <c r="I98" s="152" t="s">
        <v>34</v>
      </c>
      <c r="J98" s="191"/>
      <c r="K98" s="191"/>
      <c r="L98" s="191"/>
      <c r="M98" s="191"/>
      <c r="N98" s="191"/>
      <c r="O98" s="191"/>
      <c r="P98" s="191"/>
      <c r="Q98" s="191"/>
      <c r="R98" s="191"/>
      <c r="S98" s="191"/>
      <c r="T98" s="191"/>
      <c r="U98" s="191"/>
      <c r="V98" s="191"/>
      <c r="W98" s="191"/>
      <c r="X98" s="191"/>
      <c r="Y98" s="191"/>
      <c r="Z98" s="191"/>
      <c r="AA98" s="214"/>
      <c r="AB98" s="227"/>
    </row>
    <row r="99" spans="1:28" x14ac:dyDescent="0.25">
      <c r="A99" s="191"/>
      <c r="B99" s="191"/>
      <c r="C99" s="191"/>
      <c r="D99" s="191"/>
      <c r="E99" s="191"/>
      <c r="F99" s="191"/>
      <c r="G99" s="191"/>
      <c r="H99" s="192"/>
      <c r="I99" s="191"/>
      <c r="J99" s="191"/>
      <c r="K99" s="191"/>
      <c r="L99" s="191"/>
      <c r="M99" s="191"/>
      <c r="N99" s="191"/>
      <c r="O99" s="191"/>
      <c r="P99" s="191"/>
      <c r="Q99" s="191"/>
      <c r="R99" s="191"/>
      <c r="S99" s="191"/>
      <c r="T99" s="191"/>
      <c r="U99" s="191"/>
      <c r="V99" s="191"/>
      <c r="W99" s="191"/>
      <c r="X99" s="191"/>
      <c r="Y99" s="191"/>
      <c r="Z99" s="191"/>
      <c r="AA99" s="214"/>
      <c r="AB99" s="227"/>
    </row>
    <row r="100" spans="1:28" ht="18.75" thickBot="1" x14ac:dyDescent="0.4">
      <c r="A100" s="79" t="s">
        <v>438</v>
      </c>
      <c r="B100" s="191"/>
      <c r="C100" s="191"/>
      <c r="D100" s="191"/>
      <c r="E100" s="191"/>
      <c r="F100" s="191"/>
      <c r="G100" s="191"/>
      <c r="H100" s="192"/>
      <c r="I100" s="191"/>
      <c r="J100" s="191"/>
      <c r="K100" s="191"/>
      <c r="L100" s="191"/>
      <c r="M100" s="191"/>
      <c r="N100" s="191"/>
      <c r="O100" s="191"/>
      <c r="P100" s="191"/>
      <c r="Q100" s="191"/>
      <c r="R100" s="191"/>
      <c r="S100" s="191"/>
      <c r="T100" s="191"/>
      <c r="U100" s="191"/>
      <c r="V100" s="191"/>
      <c r="W100" s="191"/>
      <c r="X100" s="191"/>
      <c r="Y100" s="191"/>
      <c r="Z100" s="191"/>
      <c r="AA100" s="214"/>
      <c r="AB100" s="227"/>
    </row>
    <row r="101" spans="1:28" ht="15.75" x14ac:dyDescent="0.3">
      <c r="A101" s="140"/>
      <c r="B101" s="141"/>
      <c r="C101" s="141"/>
      <c r="D101" s="141"/>
      <c r="E101" s="141"/>
      <c r="F101" s="141"/>
      <c r="G101" s="142" t="s">
        <v>591</v>
      </c>
      <c r="H101" s="259">
        <v>1</v>
      </c>
      <c r="I101" s="143" t="s">
        <v>583</v>
      </c>
      <c r="J101" s="191"/>
      <c r="K101" s="191"/>
      <c r="L101" s="191"/>
      <c r="M101" s="191"/>
      <c r="N101" s="191"/>
      <c r="O101" s="191"/>
      <c r="P101" s="191"/>
      <c r="Q101" s="191"/>
      <c r="R101" s="191"/>
      <c r="S101" s="191"/>
      <c r="T101" s="191"/>
      <c r="U101" s="191"/>
      <c r="V101" s="191"/>
      <c r="W101" s="191"/>
      <c r="X101" s="191"/>
      <c r="Y101" s="191"/>
      <c r="Z101" s="191"/>
      <c r="AA101" s="214"/>
      <c r="AB101" s="227"/>
    </row>
    <row r="102" spans="1:28" ht="15.75" x14ac:dyDescent="0.3">
      <c r="A102" s="148"/>
      <c r="B102" s="145"/>
      <c r="C102" s="145"/>
      <c r="D102" s="145"/>
      <c r="E102" s="145"/>
      <c r="F102" s="145"/>
      <c r="G102" s="146" t="s">
        <v>592</v>
      </c>
      <c r="H102" s="260">
        <v>10</v>
      </c>
      <c r="I102" s="147" t="s">
        <v>585</v>
      </c>
      <c r="J102" s="191"/>
      <c r="K102" s="191"/>
      <c r="L102" s="191"/>
      <c r="M102" s="191"/>
      <c r="N102" s="191"/>
      <c r="O102" s="191"/>
      <c r="P102" s="191"/>
      <c r="Q102" s="191"/>
      <c r="R102" s="191"/>
      <c r="S102" s="191"/>
      <c r="T102" s="191"/>
      <c r="U102" s="191"/>
      <c r="V102" s="191"/>
      <c r="W102" s="191"/>
      <c r="X102" s="191"/>
      <c r="Y102" s="191"/>
      <c r="Z102" s="191"/>
      <c r="AA102" s="214"/>
      <c r="AB102" s="227"/>
    </row>
    <row r="103" spans="1:28" ht="15.75" x14ac:dyDescent="0.3">
      <c r="A103" s="148"/>
      <c r="B103" s="145"/>
      <c r="C103" s="145"/>
      <c r="D103" s="145"/>
      <c r="E103" s="145"/>
      <c r="F103" s="145"/>
      <c r="G103" s="146" t="s">
        <v>593</v>
      </c>
      <c r="H103" s="260">
        <v>2.4</v>
      </c>
      <c r="I103" s="147" t="s">
        <v>585</v>
      </c>
      <c r="J103" s="191"/>
      <c r="K103" s="191"/>
      <c r="L103" s="191"/>
      <c r="M103" s="191"/>
      <c r="N103" s="191"/>
      <c r="O103" s="191"/>
      <c r="P103" s="191"/>
      <c r="Q103" s="191"/>
      <c r="R103" s="191"/>
      <c r="S103" s="191"/>
      <c r="T103" s="191"/>
      <c r="U103" s="191"/>
      <c r="V103" s="191"/>
      <c r="W103" s="191"/>
      <c r="X103" s="191"/>
      <c r="Y103" s="191"/>
      <c r="Z103" s="191"/>
      <c r="AA103" s="214"/>
      <c r="AB103" s="227"/>
    </row>
    <row r="104" spans="1:28" ht="15.75" x14ac:dyDescent="0.3">
      <c r="A104" s="148"/>
      <c r="B104" s="145"/>
      <c r="C104" s="145"/>
      <c r="D104" s="145"/>
      <c r="E104" s="145"/>
      <c r="F104" s="145"/>
      <c r="G104" s="146" t="s">
        <v>594</v>
      </c>
      <c r="H104" s="260">
        <v>4.5</v>
      </c>
      <c r="I104" s="147" t="s">
        <v>585</v>
      </c>
      <c r="J104" s="191"/>
      <c r="K104" s="191"/>
      <c r="L104" s="191"/>
      <c r="M104" s="191"/>
      <c r="N104" s="191"/>
      <c r="O104" s="191"/>
      <c r="P104" s="191"/>
      <c r="Q104" s="191"/>
      <c r="R104" s="191"/>
      <c r="S104" s="191"/>
      <c r="T104" s="191"/>
      <c r="U104" s="191"/>
      <c r="V104" s="191"/>
      <c r="W104" s="191"/>
      <c r="X104" s="191"/>
      <c r="Y104" s="191"/>
      <c r="Z104" s="191"/>
      <c r="AA104" s="214"/>
      <c r="AB104" s="227"/>
    </row>
    <row r="105" spans="1:28" ht="15.75" x14ac:dyDescent="0.3">
      <c r="A105" s="148"/>
      <c r="B105" s="145"/>
      <c r="C105" s="145"/>
      <c r="D105" s="145"/>
      <c r="E105" s="145"/>
      <c r="F105" s="145"/>
      <c r="G105" s="146" t="s">
        <v>595</v>
      </c>
      <c r="H105" s="260">
        <v>0</v>
      </c>
      <c r="I105" s="147" t="s">
        <v>589</v>
      </c>
      <c r="J105" s="191"/>
      <c r="K105" s="191"/>
      <c r="L105" s="191"/>
      <c r="M105" s="191"/>
      <c r="N105" s="191"/>
      <c r="O105" s="191"/>
      <c r="P105" s="191"/>
      <c r="Q105" s="191"/>
      <c r="R105" s="191"/>
      <c r="S105" s="191"/>
      <c r="T105" s="191"/>
      <c r="U105" s="191"/>
      <c r="V105" s="191"/>
      <c r="W105" s="191"/>
      <c r="X105" s="191"/>
      <c r="Y105" s="191"/>
      <c r="Z105" s="191"/>
      <c r="AA105" s="214"/>
      <c r="AB105" s="227"/>
    </row>
    <row r="106" spans="1:28" ht="15.75" x14ac:dyDescent="0.3">
      <c r="A106" s="148"/>
      <c r="B106" s="145"/>
      <c r="C106" s="145"/>
      <c r="D106" s="145"/>
      <c r="E106" s="145"/>
      <c r="F106" s="145"/>
      <c r="G106" s="146" t="s">
        <v>596</v>
      </c>
      <c r="H106" s="260">
        <v>1.7</v>
      </c>
      <c r="I106" s="147" t="s">
        <v>34</v>
      </c>
      <c r="J106" s="191"/>
      <c r="K106" s="191"/>
      <c r="L106" s="191"/>
      <c r="M106" s="191"/>
      <c r="N106" s="191"/>
      <c r="O106" s="191"/>
      <c r="P106" s="191"/>
      <c r="Q106" s="191"/>
      <c r="R106" s="191"/>
      <c r="S106" s="191"/>
      <c r="T106" s="191"/>
      <c r="U106" s="191"/>
      <c r="V106" s="191"/>
      <c r="W106" s="191"/>
      <c r="X106" s="191"/>
      <c r="Y106" s="191"/>
      <c r="Z106" s="191"/>
      <c r="AA106" s="214"/>
      <c r="AB106" s="227"/>
    </row>
    <row r="107" spans="1:28" ht="18" x14ac:dyDescent="0.35">
      <c r="A107" s="148"/>
      <c r="B107" s="145"/>
      <c r="C107" s="145"/>
      <c r="D107" s="145"/>
      <c r="E107" s="145"/>
      <c r="F107" s="145"/>
      <c r="G107" s="153" t="s">
        <v>597</v>
      </c>
      <c r="H107" s="260">
        <v>33</v>
      </c>
      <c r="I107" s="154" t="s">
        <v>585</v>
      </c>
      <c r="J107" s="191"/>
      <c r="K107" s="191"/>
      <c r="L107" s="191"/>
      <c r="M107" s="191"/>
      <c r="N107" s="191"/>
      <c r="O107" s="191"/>
      <c r="P107" s="191"/>
      <c r="Q107" s="191"/>
      <c r="R107" s="191"/>
      <c r="S107" s="191"/>
      <c r="T107" s="191"/>
      <c r="U107" s="191"/>
      <c r="V107" s="191"/>
      <c r="W107" s="191"/>
      <c r="X107" s="191"/>
      <c r="Y107" s="191"/>
      <c r="Z107" s="191"/>
      <c r="AA107" s="214"/>
      <c r="AB107" s="227"/>
    </row>
    <row r="108" spans="1:28" ht="18.75" thickBot="1" x14ac:dyDescent="0.4">
      <c r="A108" s="149"/>
      <c r="B108" s="150"/>
      <c r="C108" s="150"/>
      <c r="D108" s="150"/>
      <c r="E108" s="150"/>
      <c r="F108" s="150"/>
      <c r="G108" s="155" t="s">
        <v>598</v>
      </c>
      <c r="H108" s="261">
        <v>0.8</v>
      </c>
      <c r="I108" s="156" t="s">
        <v>34</v>
      </c>
      <c r="J108" s="191"/>
      <c r="K108" s="191"/>
      <c r="L108" s="191"/>
      <c r="M108" s="191"/>
      <c r="N108" s="191"/>
      <c r="O108" s="191"/>
      <c r="P108" s="191"/>
      <c r="Q108" s="191"/>
      <c r="R108" s="191"/>
      <c r="S108" s="191"/>
      <c r="T108" s="191"/>
      <c r="U108" s="191"/>
      <c r="V108" s="191"/>
      <c r="W108" s="191"/>
      <c r="X108" s="191"/>
      <c r="Y108" s="191"/>
      <c r="Z108" s="191"/>
      <c r="AA108" s="214"/>
      <c r="AB108" s="227"/>
    </row>
    <row r="109" spans="1:28" x14ac:dyDescent="0.25">
      <c r="A109" s="191"/>
      <c r="B109" s="191"/>
      <c r="C109" s="191"/>
      <c r="D109" s="191"/>
      <c r="E109" s="191"/>
      <c r="F109" s="191"/>
      <c r="G109" s="191"/>
      <c r="H109" s="192"/>
      <c r="I109" s="191"/>
      <c r="J109" s="191"/>
      <c r="K109" s="191"/>
      <c r="L109" s="191"/>
      <c r="M109" s="191"/>
      <c r="N109" s="191"/>
      <c r="O109" s="191"/>
      <c r="P109" s="191"/>
      <c r="Q109" s="191"/>
      <c r="R109" s="191"/>
      <c r="S109" s="191"/>
      <c r="T109" s="191"/>
      <c r="U109" s="191"/>
      <c r="V109" s="191"/>
      <c r="W109" s="191"/>
      <c r="X109" s="191"/>
      <c r="Y109" s="191"/>
      <c r="Z109" s="191"/>
      <c r="AA109" s="214"/>
      <c r="AB109" s="227"/>
    </row>
    <row r="110" spans="1:28" x14ac:dyDescent="0.25">
      <c r="A110" s="191"/>
      <c r="B110" s="191"/>
      <c r="C110" s="191"/>
      <c r="D110" s="191"/>
      <c r="E110" s="191"/>
      <c r="F110" s="191"/>
      <c r="G110" s="191"/>
      <c r="H110" s="192"/>
      <c r="I110" s="191"/>
      <c r="J110" s="191"/>
      <c r="K110" s="191"/>
      <c r="L110" s="191"/>
      <c r="M110" s="191"/>
      <c r="N110" s="191"/>
      <c r="O110" s="191"/>
      <c r="P110" s="191"/>
      <c r="Q110" s="191"/>
      <c r="R110" s="191"/>
      <c r="S110" s="191"/>
      <c r="T110" s="191"/>
      <c r="U110" s="191"/>
      <c r="V110" s="191"/>
      <c r="W110" s="191"/>
      <c r="X110" s="191"/>
      <c r="Y110" s="191"/>
      <c r="Z110" s="191"/>
      <c r="AA110" s="214"/>
      <c r="AB110" s="227"/>
    </row>
    <row r="111" spans="1:28" x14ac:dyDescent="0.25">
      <c r="A111" s="191"/>
      <c r="B111" s="191"/>
      <c r="C111" s="191"/>
      <c r="D111" s="191"/>
      <c r="E111" s="191"/>
      <c r="F111" s="191"/>
      <c r="G111" s="191"/>
      <c r="H111" s="192"/>
      <c r="I111" s="191"/>
      <c r="J111" s="191"/>
      <c r="K111" s="191"/>
      <c r="L111" s="191"/>
      <c r="M111" s="191"/>
      <c r="N111" s="191"/>
      <c r="O111" s="191"/>
      <c r="P111" s="191"/>
      <c r="Q111" s="191"/>
      <c r="R111" s="191"/>
      <c r="S111" s="191"/>
      <c r="T111" s="191"/>
      <c r="U111" s="191"/>
      <c r="V111" s="191"/>
      <c r="W111" s="191"/>
      <c r="X111" s="191"/>
      <c r="Y111" s="191"/>
      <c r="Z111" s="191"/>
      <c r="AA111" s="214"/>
      <c r="AB111" s="227"/>
    </row>
    <row r="112" spans="1:28" x14ac:dyDescent="0.25">
      <c r="A112" s="191"/>
      <c r="B112" s="191"/>
      <c r="C112" s="191"/>
      <c r="D112" s="191"/>
      <c r="E112" s="191"/>
      <c r="F112" s="191"/>
      <c r="G112" s="191"/>
      <c r="H112" s="192"/>
      <c r="I112" s="191"/>
      <c r="J112" s="191"/>
      <c r="K112" s="191"/>
      <c r="L112" s="191"/>
      <c r="M112" s="191"/>
      <c r="N112" s="191"/>
      <c r="O112" s="191"/>
      <c r="P112" s="191"/>
      <c r="Q112" s="191"/>
      <c r="R112" s="191"/>
      <c r="S112" s="191"/>
      <c r="T112" s="191"/>
      <c r="U112" s="191"/>
      <c r="V112" s="191"/>
      <c r="W112" s="191"/>
      <c r="X112" s="191"/>
      <c r="Y112" s="191"/>
      <c r="Z112" s="191"/>
      <c r="AA112" s="214"/>
      <c r="AB112" s="227"/>
    </row>
    <row r="113" spans="1:28" x14ac:dyDescent="0.25">
      <c r="A113" s="191"/>
      <c r="B113" s="191"/>
      <c r="C113" s="191"/>
      <c r="D113" s="191"/>
      <c r="E113" s="191"/>
      <c r="F113" s="191"/>
      <c r="G113" s="191"/>
      <c r="H113" s="192"/>
      <c r="I113" s="191"/>
      <c r="J113" s="191"/>
      <c r="K113" s="191"/>
      <c r="L113" s="191"/>
      <c r="M113" s="191"/>
      <c r="N113" s="191"/>
      <c r="O113" s="191"/>
      <c r="P113" s="191"/>
      <c r="Q113" s="191"/>
      <c r="R113" s="191"/>
      <c r="S113" s="191"/>
      <c r="T113" s="191"/>
      <c r="U113" s="191"/>
      <c r="V113" s="191"/>
      <c r="W113" s="191"/>
      <c r="X113" s="191"/>
      <c r="Y113" s="191"/>
      <c r="Z113" s="191"/>
      <c r="AA113" s="214"/>
      <c r="AB113" s="227"/>
    </row>
    <row r="114" spans="1:28" x14ac:dyDescent="0.25">
      <c r="A114" s="191"/>
      <c r="B114" s="191"/>
      <c r="C114" s="191"/>
      <c r="D114" s="191"/>
      <c r="E114" s="191"/>
      <c r="F114" s="191"/>
      <c r="G114" s="191"/>
      <c r="H114" s="192"/>
      <c r="I114" s="191"/>
      <c r="J114" s="191"/>
      <c r="K114" s="191"/>
      <c r="L114" s="191"/>
      <c r="M114" s="191"/>
      <c r="N114" s="191"/>
      <c r="O114" s="191"/>
      <c r="P114" s="191"/>
      <c r="Q114" s="191"/>
      <c r="R114" s="191"/>
      <c r="S114" s="191"/>
      <c r="T114" s="191"/>
      <c r="U114" s="191"/>
      <c r="V114" s="191"/>
      <c r="W114" s="191"/>
      <c r="X114" s="191"/>
      <c r="Y114" s="191"/>
      <c r="Z114" s="191"/>
      <c r="AA114" s="214"/>
      <c r="AB114" s="227"/>
    </row>
    <row r="115" spans="1:28" x14ac:dyDescent="0.25">
      <c r="A115" s="228"/>
      <c r="B115" s="228"/>
      <c r="C115" s="228"/>
      <c r="D115" s="228"/>
      <c r="E115" s="228"/>
      <c r="F115" s="228"/>
      <c r="G115" s="228"/>
      <c r="H115" s="229"/>
      <c r="I115" s="228"/>
      <c r="J115" s="228"/>
      <c r="K115" s="228"/>
      <c r="L115" s="228"/>
      <c r="M115" s="228"/>
      <c r="N115" s="228"/>
      <c r="O115" s="228"/>
      <c r="P115" s="228"/>
      <c r="Q115" s="228"/>
      <c r="R115" s="228"/>
      <c r="S115" s="228"/>
      <c r="T115" s="228"/>
      <c r="U115" s="228"/>
      <c r="V115" s="228"/>
      <c r="W115" s="228"/>
      <c r="X115" s="228"/>
      <c r="Y115" s="228"/>
      <c r="Z115" s="228"/>
      <c r="AA115" s="227"/>
      <c r="AB115" s="227"/>
    </row>
    <row r="116" spans="1:28" x14ac:dyDescent="0.25">
      <c r="A116" s="230"/>
      <c r="B116" s="230"/>
      <c r="C116" s="230"/>
      <c r="D116" s="230"/>
      <c r="E116" s="230"/>
      <c r="F116" s="230"/>
      <c r="G116" s="230"/>
      <c r="H116" s="231"/>
      <c r="I116" s="230"/>
      <c r="J116" s="230"/>
      <c r="K116" s="230"/>
      <c r="L116" s="230"/>
      <c r="M116" s="230"/>
      <c r="N116" s="230"/>
      <c r="O116" s="230"/>
      <c r="P116" s="230"/>
      <c r="Q116" s="230"/>
      <c r="R116" s="230"/>
      <c r="S116" s="230"/>
      <c r="T116" s="230"/>
      <c r="U116" s="230"/>
      <c r="V116" s="230"/>
      <c r="W116" s="230"/>
      <c r="X116" s="230"/>
      <c r="Y116" s="230"/>
      <c r="Z116" s="230"/>
    </row>
    <row r="117" spans="1:28" x14ac:dyDescent="0.25">
      <c r="A117" s="230"/>
      <c r="B117" s="230"/>
      <c r="C117" s="230"/>
      <c r="D117" s="230"/>
      <c r="E117" s="230"/>
      <c r="F117" s="230"/>
      <c r="G117" s="230"/>
      <c r="H117" s="231"/>
      <c r="I117" s="230"/>
      <c r="J117" s="230"/>
      <c r="K117" s="230"/>
      <c r="L117" s="230"/>
      <c r="M117" s="230"/>
      <c r="N117" s="230"/>
      <c r="O117" s="230"/>
      <c r="P117" s="230"/>
      <c r="Q117" s="230"/>
      <c r="R117" s="230"/>
      <c r="S117" s="230"/>
      <c r="T117" s="230"/>
      <c r="U117" s="230"/>
      <c r="V117" s="230"/>
      <c r="W117" s="230"/>
      <c r="X117" s="230"/>
      <c r="Y117" s="230"/>
      <c r="Z117" s="230"/>
    </row>
    <row r="118" spans="1:28" x14ac:dyDescent="0.25">
      <c r="A118" s="230"/>
      <c r="B118" s="230"/>
      <c r="C118" s="230"/>
      <c r="D118" s="230"/>
      <c r="E118" s="230"/>
      <c r="F118" s="230"/>
      <c r="G118" s="230"/>
      <c r="H118" s="231"/>
      <c r="I118" s="230"/>
      <c r="J118" s="230"/>
      <c r="K118" s="230"/>
      <c r="L118" s="230"/>
      <c r="M118" s="230"/>
      <c r="N118" s="230"/>
      <c r="O118" s="230"/>
      <c r="P118" s="230"/>
      <c r="Q118" s="230"/>
      <c r="R118" s="230"/>
      <c r="S118" s="230"/>
      <c r="T118" s="230"/>
      <c r="U118" s="230"/>
      <c r="V118" s="230"/>
      <c r="W118" s="230"/>
      <c r="X118" s="230"/>
      <c r="Y118" s="230"/>
      <c r="Z118" s="230"/>
    </row>
    <row r="119" spans="1:28" x14ac:dyDescent="0.25">
      <c r="A119" s="230"/>
      <c r="B119" s="230"/>
      <c r="C119" s="230"/>
      <c r="D119" s="230"/>
      <c r="E119" s="230"/>
      <c r="F119" s="230"/>
      <c r="G119" s="230"/>
      <c r="H119" s="231"/>
      <c r="I119" s="230"/>
      <c r="J119" s="230"/>
      <c r="K119" s="230"/>
      <c r="L119" s="230"/>
      <c r="M119" s="230"/>
      <c r="N119" s="230"/>
      <c r="O119" s="230"/>
      <c r="P119" s="230"/>
      <c r="Q119" s="230"/>
      <c r="R119" s="230"/>
      <c r="S119" s="230"/>
      <c r="T119" s="230"/>
      <c r="U119" s="230"/>
      <c r="V119" s="230"/>
      <c r="W119" s="230"/>
      <c r="X119" s="230"/>
      <c r="Y119" s="230"/>
      <c r="Z119" s="230"/>
    </row>
  </sheetData>
  <sheetProtection algorithmName="SHA-512" hashValue="Ka6Afmuadv2X8bVSE4ZhoeITaTc8gf1/z94imKNtjlk2WMv002oPdUAKYLBOMCdzV0jmInS2E7DxYH/qRsDWRw==" saltValue="l7TacuIv/VaA/5vNsy5b4Q==" spinCount="100000" sheet="1" objects="1" scenarios="1" selectLockedCells="1"/>
  <mergeCells count="8">
    <mergeCell ref="A74:H74"/>
    <mergeCell ref="A75:H75"/>
    <mergeCell ref="A76:H76"/>
    <mergeCell ref="O3:P3"/>
    <mergeCell ref="O11:Q12"/>
    <mergeCell ref="A72:H72"/>
    <mergeCell ref="A73:H73"/>
    <mergeCell ref="J3:M3"/>
  </mergeCells>
  <conditionalFormatting sqref="I7:I9">
    <cfRule type="cellIs" dxfId="6" priority="5" operator="lessThan">
      <formula>3</formula>
    </cfRule>
    <cfRule type="cellIs" dxfId="5" priority="6" operator="greaterThan">
      <formula>65</formula>
    </cfRule>
    <cfRule type="cellIs" dxfId="4" priority="7" operator="lessThan">
      <formula>4.5</formula>
    </cfRule>
  </conditionalFormatting>
  <conditionalFormatting sqref="I17">
    <cfRule type="cellIs" dxfId="3" priority="4" operator="notBetween">
      <formula>50</formula>
      <formula>1000</formula>
    </cfRule>
  </conditionalFormatting>
  <conditionalFormatting sqref="I50">
    <cfRule type="cellIs" dxfId="2" priority="3" operator="notBetween">
      <formula>0.5</formula>
      <formula>3</formula>
    </cfRule>
  </conditionalFormatting>
  <conditionalFormatting sqref="I82">
    <cfRule type="cellIs" dxfId="1" priority="2" operator="notBetween">
      <formula>$I$7</formula>
      <formula>$I$9</formula>
    </cfRule>
  </conditionalFormatting>
  <conditionalFormatting sqref="I8">
    <cfRule type="cellIs" dxfId="0" priority="1" operator="notBetween">
      <formula>$I$7</formula>
      <formula>$I$9</formula>
    </cfRule>
  </conditionalFormatting>
  <hyperlinks>
    <hyperlink ref="J3" r:id="rId1" xr:uid="{40D41915-AD4F-4E7B-91A1-2F85CA026379}"/>
    <hyperlink ref="O3:P3" location="Licenses!A1" display="TERMS OF USE" xr:uid="{F00D3575-3104-4C63-B094-9F08012F0DB7}"/>
  </hyperlinks>
  <pageMargins left="0.7" right="0.7" top="0.75" bottom="0.75" header="0.3" footer="0.3"/>
  <pageSetup orientation="portrait" r:id="rId2"/>
  <drawing r:id="rId3"/>
  <legacyDrawing r:id="rId4"/>
  <oleObjects>
    <mc:AlternateContent xmlns:mc="http://schemas.openxmlformats.org/markup-compatibility/2006">
      <mc:Choice Requires="x14">
        <oleObject progId="Visio.Drawing.15" shapeId="2062" r:id="rId5">
          <objectPr defaultSize="0" autoPict="0" r:id="rId6">
            <anchor moveWithCells="1">
              <from>
                <xdr:col>10</xdr:col>
                <xdr:colOff>276225</xdr:colOff>
                <xdr:row>5</xdr:row>
                <xdr:rowOff>66675</xdr:rowOff>
              </from>
              <to>
                <xdr:col>25</xdr:col>
                <xdr:colOff>514350</xdr:colOff>
                <xdr:row>27</xdr:row>
                <xdr:rowOff>38100</xdr:rowOff>
              </to>
            </anchor>
          </objectPr>
        </oleObject>
      </mc:Choice>
      <mc:Fallback>
        <oleObject progId="Visio.Drawing.15" shapeId="2062" r:id="rId5"/>
      </mc:Fallback>
    </mc:AlternateContent>
  </oleObjects>
  <mc:AlternateContent xmlns:mc="http://schemas.openxmlformats.org/markup-compatibility/2006">
    <mc:Choice Requires="x14">
      <controls>
        <mc:AlternateContent xmlns:mc="http://schemas.openxmlformats.org/markup-compatibility/2006">
          <mc:Choice Requires="x14">
            <control shapeId="2075" r:id="rId7" name="Spinner 27">
              <controlPr defaultSize="0" autoPict="0">
                <anchor moveWithCells="1" sizeWithCells="1">
                  <from>
                    <xdr:col>9</xdr:col>
                    <xdr:colOff>133350</xdr:colOff>
                    <xdr:row>80</xdr:row>
                    <xdr:rowOff>152400</xdr:rowOff>
                  </from>
                  <to>
                    <xdr:col>9</xdr:col>
                    <xdr:colOff>304800</xdr:colOff>
                    <xdr:row>82</xdr:row>
                    <xdr:rowOff>66675</xdr:rowOff>
                  </to>
                </anchor>
              </controlPr>
            </control>
          </mc:Choice>
        </mc:AlternateContent>
        <mc:AlternateContent xmlns:mc="http://schemas.openxmlformats.org/markup-compatibility/2006">
          <mc:Choice Requires="x14">
            <control shapeId="2091" r:id="rId8" name="Drop Down 43">
              <controlPr defaultSize="0" autoLine="0" autoPict="0">
                <anchor>
                  <from>
                    <xdr:col>12</xdr:col>
                    <xdr:colOff>28575</xdr:colOff>
                    <xdr:row>89</xdr:row>
                    <xdr:rowOff>0</xdr:rowOff>
                  </from>
                  <to>
                    <xdr:col>14</xdr:col>
                    <xdr:colOff>190500</xdr:colOff>
                    <xdr:row>90</xdr:row>
                    <xdr:rowOff>9525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2F3D447B-A757-4EB2-AA47-816583436E12}">
          <x14:formula1>
            <xm:f>Calculations!$K$17:$K$19</xm:f>
          </x14:formula1>
          <xm:sqref>I13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723481-6ED4-4AF3-8CF3-D53A39A884D0}">
  <sheetPr codeName="Sheet6"/>
  <dimension ref="A1:AM47"/>
  <sheetViews>
    <sheetView workbookViewId="0">
      <selection activeCell="A126" sqref="A126"/>
    </sheetView>
  </sheetViews>
  <sheetFormatPr defaultColWidth="9.140625" defaultRowHeight="14.25" x14ac:dyDescent="0.2"/>
  <cols>
    <col min="1" max="1" width="25.7109375" style="245" bestFit="1" customWidth="1"/>
    <col min="2" max="2" width="56.5703125" style="246" customWidth="1"/>
    <col min="3" max="11" width="9.140625" style="241"/>
    <col min="12" max="12" width="20.42578125" style="241" customWidth="1"/>
    <col min="13" max="16384" width="9.140625" style="241"/>
  </cols>
  <sheetData>
    <row r="1" spans="1:12" x14ac:dyDescent="0.2">
      <c r="A1" s="282"/>
      <c r="B1" s="282"/>
      <c r="C1" s="282"/>
      <c r="D1" s="282"/>
      <c r="E1" s="282"/>
      <c r="F1" s="282"/>
      <c r="G1" s="282"/>
      <c r="H1" s="282"/>
      <c r="I1" s="282"/>
      <c r="J1" s="282"/>
      <c r="K1" s="282"/>
      <c r="L1" s="282"/>
    </row>
    <row r="2" spans="1:12" x14ac:dyDescent="0.2">
      <c r="A2" s="282"/>
      <c r="B2" s="282"/>
      <c r="C2" s="282"/>
      <c r="D2" s="282"/>
      <c r="E2" s="282"/>
      <c r="F2" s="282"/>
      <c r="G2" s="282"/>
      <c r="H2" s="282"/>
      <c r="I2" s="282"/>
      <c r="J2" s="282"/>
      <c r="K2" s="282"/>
      <c r="L2" s="282"/>
    </row>
    <row r="3" spans="1:12" x14ac:dyDescent="0.2">
      <c r="A3" s="282"/>
      <c r="B3" s="282"/>
      <c r="C3" s="282"/>
      <c r="D3" s="282"/>
      <c r="E3" s="282"/>
      <c r="F3" s="282"/>
      <c r="G3" s="282"/>
      <c r="H3" s="282"/>
      <c r="I3" s="282"/>
      <c r="J3" s="282"/>
      <c r="K3" s="282"/>
      <c r="L3" s="282"/>
    </row>
    <row r="4" spans="1:12" x14ac:dyDescent="0.2">
      <c r="A4" s="283"/>
      <c r="B4" s="283"/>
      <c r="C4" s="283"/>
      <c r="D4" s="283"/>
      <c r="E4" s="283"/>
      <c r="F4" s="283"/>
      <c r="G4" s="283"/>
      <c r="H4" s="283"/>
      <c r="I4" s="283"/>
      <c r="J4" s="283"/>
      <c r="K4" s="283"/>
      <c r="L4" s="283"/>
    </row>
    <row r="5" spans="1:12" x14ac:dyDescent="0.2">
      <c r="A5" s="247" t="s">
        <v>709</v>
      </c>
      <c r="B5" s="248" t="s">
        <v>720</v>
      </c>
      <c r="C5" s="249"/>
      <c r="D5" s="249"/>
      <c r="E5" s="249"/>
      <c r="F5" s="249"/>
      <c r="G5" s="249"/>
      <c r="H5" s="249"/>
      <c r="I5" s="249"/>
      <c r="J5" s="249"/>
      <c r="K5" s="250"/>
      <c r="L5" s="251"/>
    </row>
    <row r="6" spans="1:12" x14ac:dyDescent="0.2">
      <c r="A6" s="247"/>
      <c r="B6" s="252"/>
      <c r="C6" s="249"/>
      <c r="D6" s="249"/>
      <c r="E6" s="249"/>
      <c r="F6" s="249"/>
      <c r="G6" s="249"/>
      <c r="H6" s="249"/>
      <c r="I6" s="249"/>
      <c r="J6" s="251"/>
      <c r="K6" s="251"/>
      <c r="L6" s="251"/>
    </row>
    <row r="35" spans="1:39" x14ac:dyDescent="0.2">
      <c r="A35" s="240" t="s">
        <v>710</v>
      </c>
      <c r="B35" s="253"/>
      <c r="C35" s="249"/>
      <c r="D35" s="249"/>
      <c r="E35" s="249"/>
      <c r="F35" s="249"/>
      <c r="G35" s="249"/>
      <c r="H35" s="249"/>
      <c r="I35" s="249"/>
      <c r="J35" s="249"/>
      <c r="K35" s="249"/>
    </row>
    <row r="36" spans="1:39" x14ac:dyDescent="0.2">
      <c r="A36" s="212" t="s">
        <v>711</v>
      </c>
      <c r="B36" s="284" t="s">
        <v>712</v>
      </c>
      <c r="C36" s="284"/>
      <c r="D36" s="284"/>
      <c r="E36" s="284"/>
      <c r="F36" s="284"/>
      <c r="G36" s="284"/>
      <c r="H36" s="284"/>
      <c r="I36" s="284"/>
      <c r="J36" s="284"/>
      <c r="K36" s="284"/>
    </row>
    <row r="37" spans="1:39" x14ac:dyDescent="0.2">
      <c r="A37" s="240" t="s">
        <v>713</v>
      </c>
      <c r="B37" s="285" t="s">
        <v>714</v>
      </c>
      <c r="C37" s="285"/>
      <c r="D37" s="285"/>
      <c r="E37" s="285"/>
      <c r="F37" s="285"/>
      <c r="G37" s="285"/>
      <c r="H37" s="285"/>
      <c r="I37" s="285"/>
      <c r="J37" s="285"/>
      <c r="K37" s="285"/>
    </row>
    <row r="38" spans="1:39" x14ac:dyDescent="0.2">
      <c r="A38" s="242" t="s">
        <v>720</v>
      </c>
      <c r="B38" s="286" t="s">
        <v>721</v>
      </c>
      <c r="C38" s="286"/>
      <c r="D38" s="286"/>
      <c r="E38" s="286"/>
      <c r="F38" s="286"/>
      <c r="G38" s="286"/>
      <c r="H38" s="286"/>
      <c r="I38" s="286"/>
      <c r="J38" s="286"/>
      <c r="K38" s="286"/>
    </row>
    <row r="39" spans="1:39" x14ac:dyDescent="0.2">
      <c r="A39" s="242"/>
      <c r="B39" s="243"/>
      <c r="C39" s="243"/>
      <c r="D39" s="243"/>
      <c r="E39" s="243"/>
      <c r="F39" s="243"/>
      <c r="G39" s="243"/>
      <c r="H39" s="243"/>
      <c r="I39" s="243"/>
      <c r="J39" s="243"/>
      <c r="K39" s="243"/>
    </row>
    <row r="40" spans="1:39" x14ac:dyDescent="0.2">
      <c r="A40" s="242"/>
      <c r="B40" s="243"/>
      <c r="C40" s="243"/>
      <c r="D40" s="243"/>
      <c r="E40" s="243"/>
      <c r="F40" s="243"/>
      <c r="G40" s="243"/>
      <c r="H40" s="243"/>
      <c r="I40" s="243"/>
      <c r="J40" s="243"/>
      <c r="K40" s="243"/>
    </row>
    <row r="41" spans="1:39" x14ac:dyDescent="0.2">
      <c r="A41" s="242"/>
      <c r="B41" s="243"/>
      <c r="C41" s="243"/>
      <c r="D41" s="243"/>
      <c r="E41" s="243"/>
      <c r="F41" s="243"/>
      <c r="G41" s="243"/>
      <c r="H41" s="243"/>
      <c r="I41" s="243"/>
      <c r="J41" s="243"/>
      <c r="K41" s="243"/>
    </row>
    <row r="42" spans="1:39" x14ac:dyDescent="0.2">
      <c r="A42" s="242"/>
      <c r="B42" s="243"/>
      <c r="C42" s="243"/>
      <c r="D42" s="243"/>
      <c r="E42" s="243"/>
      <c r="F42" s="243"/>
      <c r="G42" s="243"/>
      <c r="H42" s="243"/>
      <c r="I42" s="243"/>
      <c r="J42" s="243"/>
      <c r="K42" s="243"/>
    </row>
    <row r="43" spans="1:39" x14ac:dyDescent="0.2">
      <c r="A43" s="242"/>
      <c r="B43" s="243"/>
      <c r="C43" s="243"/>
      <c r="D43" s="243"/>
      <c r="E43" s="243"/>
      <c r="F43" s="243"/>
      <c r="G43" s="243"/>
      <c r="H43" s="243"/>
      <c r="I43" s="243"/>
      <c r="J43" s="243"/>
      <c r="K43" s="243"/>
    </row>
    <row r="44" spans="1:39" ht="15" x14ac:dyDescent="0.2">
      <c r="A44" s="242"/>
      <c r="B44" s="243"/>
      <c r="C44" s="243"/>
      <c r="D44" s="243"/>
      <c r="E44" s="243"/>
      <c r="F44" s="243"/>
      <c r="G44" s="243"/>
      <c r="H44" s="243"/>
      <c r="I44" s="243"/>
      <c r="J44" s="243"/>
      <c r="K44" s="243"/>
      <c r="L44" s="244"/>
      <c r="M44" s="244"/>
      <c r="N44" s="244"/>
      <c r="O44" s="244"/>
      <c r="P44" s="244"/>
      <c r="Q44" s="244"/>
      <c r="R44" s="244"/>
      <c r="S44" s="244"/>
      <c r="T44" s="244"/>
      <c r="U44" s="244"/>
      <c r="V44" s="244"/>
      <c r="W44" s="244"/>
      <c r="X44" s="244"/>
      <c r="Y44" s="244"/>
      <c r="Z44" s="244"/>
      <c r="AA44" s="244"/>
      <c r="AB44" s="244"/>
      <c r="AC44" s="244"/>
      <c r="AD44" s="244"/>
      <c r="AE44" s="244"/>
      <c r="AF44" s="244"/>
      <c r="AG44" s="244"/>
      <c r="AH44" s="244"/>
      <c r="AI44" s="244"/>
      <c r="AJ44" s="244"/>
      <c r="AK44" s="244"/>
      <c r="AL44" s="244"/>
      <c r="AM44" s="244"/>
    </row>
    <row r="45" spans="1:39" x14ac:dyDescent="0.2">
      <c r="A45" s="242"/>
      <c r="B45" s="243"/>
      <c r="C45" s="243"/>
      <c r="D45" s="243"/>
      <c r="E45" s="243"/>
      <c r="F45" s="243"/>
      <c r="G45" s="243"/>
      <c r="H45" s="243"/>
      <c r="I45" s="243"/>
      <c r="J45" s="243"/>
      <c r="K45" s="243"/>
    </row>
    <row r="46" spans="1:39" x14ac:dyDescent="0.2">
      <c r="A46" s="242"/>
      <c r="B46" s="243"/>
      <c r="C46" s="243"/>
      <c r="D46" s="243"/>
      <c r="E46" s="243"/>
      <c r="F46" s="243"/>
      <c r="G46" s="243"/>
      <c r="H46" s="243"/>
      <c r="I46" s="243"/>
      <c r="J46" s="243"/>
      <c r="K46" s="243"/>
    </row>
    <row r="47" spans="1:39" x14ac:dyDescent="0.2">
      <c r="A47" s="242"/>
      <c r="B47" s="243"/>
    </row>
  </sheetData>
  <sheetProtection algorithmName="SHA-512" hashValue="3gDwocgaDJWvZOua/gjEKjja+EzoarY1CuxpWEYUHMH6jrFjL3lgewiiiMYRa0kuGNKIZ/SXBxch41MMcDlagg==" saltValue="a98cEv7C8JfjLmtawczAag==" spinCount="100000" sheet="1" objects="1" scenarios="1" selectLockedCells="1"/>
  <mergeCells count="5">
    <mergeCell ref="A1:L3"/>
    <mergeCell ref="A4:L4"/>
    <mergeCell ref="B36:K36"/>
    <mergeCell ref="B37:K37"/>
    <mergeCell ref="B38:K38"/>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9F80F0-21FE-4C29-A0A5-88E17C3F171F}">
  <sheetPr codeName="Sheet7"/>
  <dimension ref="A1:AW157"/>
  <sheetViews>
    <sheetView topLeftCell="AW7" workbookViewId="0">
      <selection activeCell="BF41" sqref="BF41"/>
    </sheetView>
  </sheetViews>
  <sheetFormatPr defaultRowHeight="15" x14ac:dyDescent="0.25"/>
  <cols>
    <col min="10" max="10" width="10" bestFit="1" customWidth="1"/>
    <col min="25" max="25" width="12" bestFit="1" customWidth="1"/>
    <col min="39" max="39" width="11" bestFit="1" customWidth="1"/>
    <col min="40" max="40" width="16.28515625" customWidth="1"/>
    <col min="41" max="41" width="11.7109375" customWidth="1"/>
    <col min="47" max="47" width="11.7109375" customWidth="1"/>
  </cols>
  <sheetData>
    <row r="1" spans="1:49" ht="27.75" x14ac:dyDescent="0.4">
      <c r="A1" s="291" t="s">
        <v>599</v>
      </c>
      <c r="B1" s="291"/>
      <c r="C1" s="291"/>
      <c r="D1" s="291"/>
      <c r="E1" s="291"/>
      <c r="F1" s="291"/>
      <c r="G1" s="291"/>
      <c r="H1" s="291"/>
      <c r="I1" s="291"/>
      <c r="J1" s="291"/>
      <c r="K1" s="291"/>
      <c r="L1" s="291"/>
      <c r="M1" s="291"/>
    </row>
    <row r="4" spans="1:49" ht="15.75" thickBot="1" x14ac:dyDescent="0.3">
      <c r="R4" s="157"/>
      <c r="S4" s="157"/>
      <c r="T4" s="157"/>
      <c r="U4" s="157"/>
      <c r="V4" s="157"/>
      <c r="W4" s="157"/>
      <c r="X4" s="157"/>
      <c r="Y4" s="157"/>
      <c r="Z4" s="157"/>
      <c r="AA4" s="157"/>
      <c r="AB4" s="157"/>
      <c r="AC4" s="157"/>
      <c r="AD4" s="157"/>
      <c r="AE4" s="157"/>
      <c r="AF4" s="157"/>
      <c r="AG4" s="157"/>
      <c r="AH4" s="157"/>
      <c r="AI4" s="157"/>
      <c r="AJ4" s="157"/>
      <c r="AK4" s="157"/>
      <c r="AL4" s="157"/>
      <c r="AM4" s="157"/>
      <c r="AN4" s="157"/>
      <c r="AO4" s="157"/>
      <c r="AP4" s="157"/>
      <c r="AQ4" s="157"/>
      <c r="AR4" s="157"/>
      <c r="AS4" s="157"/>
      <c r="AT4" s="157"/>
      <c r="AU4" s="157"/>
      <c r="AV4" s="157"/>
      <c r="AW4" s="157"/>
    </row>
    <row r="5" spans="1:49" x14ac:dyDescent="0.25">
      <c r="R5" s="292" t="s">
        <v>600</v>
      </c>
      <c r="S5" s="293"/>
      <c r="T5" s="293"/>
      <c r="U5" s="294"/>
      <c r="V5" s="292" t="s">
        <v>262</v>
      </c>
      <c r="W5" s="293"/>
      <c r="X5" s="294"/>
      <c r="Y5" s="292" t="s">
        <v>601</v>
      </c>
      <c r="Z5" s="293"/>
      <c r="AA5" s="293"/>
      <c r="AB5" s="293"/>
      <c r="AC5" s="293"/>
      <c r="AD5" s="294"/>
      <c r="AE5" s="292" t="s">
        <v>602</v>
      </c>
      <c r="AF5" s="293"/>
      <c r="AG5" s="293"/>
      <c r="AH5" s="293"/>
      <c r="AI5" s="294"/>
      <c r="AJ5" s="292" t="s">
        <v>603</v>
      </c>
      <c r="AK5" s="293"/>
      <c r="AL5" s="293"/>
      <c r="AM5" s="293"/>
      <c r="AN5" s="295"/>
      <c r="AO5" s="294"/>
      <c r="AP5" s="287" t="s">
        <v>604</v>
      </c>
      <c r="AQ5" s="288"/>
      <c r="AR5" s="288"/>
      <c r="AS5" s="289"/>
      <c r="AT5" s="290"/>
      <c r="AU5" s="158" t="s">
        <v>605</v>
      </c>
      <c r="AV5" s="159"/>
      <c r="AW5" s="160"/>
    </row>
    <row r="6" spans="1:49" ht="18" x14ac:dyDescent="0.35">
      <c r="R6" s="161" t="s">
        <v>222</v>
      </c>
      <c r="S6" s="1" t="s">
        <v>223</v>
      </c>
      <c r="T6" s="1" t="s">
        <v>606</v>
      </c>
      <c r="U6" s="162" t="s">
        <v>607</v>
      </c>
      <c r="V6" s="161" t="s">
        <v>608</v>
      </c>
      <c r="W6" s="1" t="s">
        <v>609</v>
      </c>
      <c r="X6" s="162" t="s">
        <v>610</v>
      </c>
      <c r="Y6" s="163" t="s">
        <v>611</v>
      </c>
      <c r="Z6" s="20" t="s">
        <v>612</v>
      </c>
      <c r="AA6" s="20" t="s">
        <v>613</v>
      </c>
      <c r="AB6" s="164" t="s">
        <v>614</v>
      </c>
      <c r="AC6" s="164" t="s">
        <v>615</v>
      </c>
      <c r="AD6" s="165" t="s">
        <v>616</v>
      </c>
      <c r="AE6" s="163" t="s">
        <v>617</v>
      </c>
      <c r="AF6" s="20" t="s">
        <v>618</v>
      </c>
      <c r="AG6" s="164" t="s">
        <v>619</v>
      </c>
      <c r="AH6" s="164" t="s">
        <v>620</v>
      </c>
      <c r="AI6" s="165" t="s">
        <v>621</v>
      </c>
      <c r="AJ6" s="163" t="s">
        <v>622</v>
      </c>
      <c r="AK6" s="20" t="s">
        <v>623</v>
      </c>
      <c r="AL6" s="20" t="s">
        <v>624</v>
      </c>
      <c r="AM6" s="20" t="s">
        <v>625</v>
      </c>
      <c r="AN6" s="166" t="s">
        <v>626</v>
      </c>
      <c r="AO6" s="167" t="s">
        <v>627</v>
      </c>
      <c r="AP6" s="163" t="s">
        <v>628</v>
      </c>
      <c r="AQ6" s="168" t="s">
        <v>615</v>
      </c>
      <c r="AR6" s="168" t="s">
        <v>629</v>
      </c>
      <c r="AS6" s="20" t="s">
        <v>630</v>
      </c>
      <c r="AT6" s="167" t="s">
        <v>631</v>
      </c>
      <c r="AU6" s="163" t="s">
        <v>632</v>
      </c>
      <c r="AV6" s="20" t="s">
        <v>633</v>
      </c>
      <c r="AW6" s="167" t="s">
        <v>634</v>
      </c>
    </row>
    <row r="7" spans="1:49" x14ac:dyDescent="0.25">
      <c r="Q7">
        <v>0</v>
      </c>
      <c r="R7" s="161">
        <f t="shared" ref="R7:R70" si="0">VOUT</f>
        <v>24</v>
      </c>
      <c r="S7" s="1">
        <f t="shared" ref="S7:S70" si="1">Q7*$O$12</f>
        <v>0</v>
      </c>
      <c r="T7" s="1">
        <f t="shared" ref="T7:T38" si="2">Vin_vari</f>
        <v>12</v>
      </c>
      <c r="U7" s="162">
        <f>(R7*S7)/(T7*EFF_est)</f>
        <v>0</v>
      </c>
      <c r="V7" s="161">
        <f>IF(Calculations!$B$17=3,2,IF((S7*R7/T7)&lt;((T7*(1-(T7/R7)))/(2*Lm*fsw)),1,2))</f>
        <v>2</v>
      </c>
      <c r="W7" s="1">
        <f>CHOOSE(V7,SQRT((2*S7*Lm*fsw*(R7-T7))/((T7)^2)),1-(T7/R7))</f>
        <v>0.5</v>
      </c>
      <c r="X7" s="162">
        <f t="shared" ref="X7:X38" si="3">CHOOSE(V7,(Lm*Z7*fsw)/(R7-T7),1-W7)</f>
        <v>0.5</v>
      </c>
      <c r="Y7" s="161">
        <f t="shared" ref="Y7:Y38" si="4">(T7*W7)/(Lm*fsw)</f>
        <v>2.4</v>
      </c>
      <c r="Z7" s="1">
        <f>CHOOSE(V7,Y7,U7+(0.5*Y7))</f>
        <v>1.2</v>
      </c>
      <c r="AA7" s="1">
        <f>CHOOSE(V7,Z7*SQRT((W7+X7)/3),SQRT((U7^2)+((Y7^2)/12)))</f>
        <v>0.69282032302755092</v>
      </c>
      <c r="AB7" s="1">
        <v>0</v>
      </c>
      <c r="AC7" s="1">
        <f>(AA7^2)*Rdcr</f>
        <v>3.984E-2</v>
      </c>
      <c r="AD7" s="162">
        <f>AB7+AC7</f>
        <v>3.984E-2</v>
      </c>
      <c r="AE7" s="161">
        <f>U7*W7</f>
        <v>0</v>
      </c>
      <c r="AF7" s="1">
        <f>CHOOSE(V7,Z7*SQRT(W7/3),SQRT(W7*((Z7^2)+((Y7^2)/3)-(Z7*Y7))))</f>
        <v>0.4898979485566356</v>
      </c>
      <c r="AG7" s="1">
        <f t="shared" ref="AG7:AG38" si="5">(AF7^2)*RDS_on</f>
        <v>2.4000000000000001E-4</v>
      </c>
      <c r="AH7" s="1">
        <f>((R7*U7)/2)*fsw*(tr_sw+tf_sw)</f>
        <v>0</v>
      </c>
      <c r="AI7" s="162">
        <f>AG7+AH7</f>
        <v>2.4000000000000001E-4</v>
      </c>
      <c r="AJ7" s="161">
        <f>X7*U7</f>
        <v>0</v>
      </c>
      <c r="AK7" s="1">
        <f>CHOOSE(V7,Z7*SQRT(X7/3),SQRT(X7*((Z7^2)+((Y7^2)/3)-(Y7*Z7))))</f>
        <v>0.4898979485566356</v>
      </c>
      <c r="AL7" s="1">
        <f t="shared" ref="AL7:AL38" si="6">(AK7^2)*RDS_on_HS</f>
        <v>2.4000000000000001E-4</v>
      </c>
      <c r="AM7" s="1">
        <f>CHOOSE(V7,0,(R7+Vd_rect)*Qrr*fsw)</f>
        <v>0.20460000000000003</v>
      </c>
      <c r="AN7" s="169">
        <f>Vd_rect*t_dead*fsw*Z7</f>
        <v>1.9199999999999998E-2</v>
      </c>
      <c r="AO7" s="162">
        <f>AL7+AM7+AN7</f>
        <v>0.22404000000000002</v>
      </c>
      <c r="AP7" s="161">
        <f t="shared" ref="AP7:AP38" si="7">(AA7^2)*Rcs</f>
        <v>1.92E-3</v>
      </c>
      <c r="AQ7" s="170">
        <f t="shared" ref="AQ7:AQ38" si="8">Rdcr*AA7^2</f>
        <v>3.984E-2</v>
      </c>
      <c r="AR7" s="170">
        <f t="shared" ref="AR7:AR38" si="9">ABS(7.759*10^-3*fsw^0.9458*(0.00787*Y7)^2.304)</f>
        <v>0.10556255576286555</v>
      </c>
      <c r="AS7" s="1">
        <f t="shared" ref="AS7:AS38" si="10">(Qg_tot+Qg_tot_HS)*VCC*fsw</f>
        <v>3.7999999999999999E-2</v>
      </c>
      <c r="AT7" s="162">
        <f>IQ*T7</f>
        <v>4.8000000000000001E-2</v>
      </c>
      <c r="AU7" s="161">
        <f>AP7+AO7+AI7+AD7+AS7+AT7+AQ7+AR7</f>
        <v>0.4974425557628655</v>
      </c>
      <c r="AV7" s="1">
        <f>R7*S7</f>
        <v>0</v>
      </c>
      <c r="AW7" s="162">
        <f>(AV7/(AV7+AU7))*100</f>
        <v>0</v>
      </c>
    </row>
    <row r="8" spans="1:49" x14ac:dyDescent="0.25">
      <c r="M8">
        <f>fsw</f>
        <v>250000</v>
      </c>
      <c r="Q8">
        <v>1</v>
      </c>
      <c r="R8" s="161">
        <f t="shared" si="0"/>
        <v>24</v>
      </c>
      <c r="S8" s="1">
        <f t="shared" si="1"/>
        <v>0.03</v>
      </c>
      <c r="T8" s="1">
        <f t="shared" si="2"/>
        <v>12</v>
      </c>
      <c r="U8" s="162">
        <f t="shared" ref="U8:U38" si="11">(R8*S8)/(T8*EFF_est)</f>
        <v>0.06</v>
      </c>
      <c r="V8" s="161">
        <f>IF(Calculations!$B$17=3,2,IF((S8*R8/T8)&lt;((T8*(1-(T8/R8)))/(2*Lm*fsw)),1,2))</f>
        <v>2</v>
      </c>
      <c r="W8" s="1">
        <f t="shared" ref="W8:W38" si="12">CHOOSE(V8,SQRT((2*S8*Lm*fsw*(R8-T8))/((T8)^2)),1-(T8/R8))</f>
        <v>0.5</v>
      </c>
      <c r="X8" s="162">
        <f t="shared" si="3"/>
        <v>0.5</v>
      </c>
      <c r="Y8" s="161">
        <f t="shared" si="4"/>
        <v>2.4</v>
      </c>
      <c r="Z8" s="1">
        <f t="shared" ref="Z8:Z71" si="13">CHOOSE(V8,Y8,U8+(0.5*Y8))</f>
        <v>1.26</v>
      </c>
      <c r="AA8" s="1">
        <f t="shared" ref="AA8:AA71" si="14">CHOOSE(V8,Z8*SQRT((W8+X8)/3),SQRT((U8^2)+((Y8^2)/12)))</f>
        <v>0.69541354602854832</v>
      </c>
      <c r="AB8" s="1">
        <v>0</v>
      </c>
      <c r="AC8" s="1">
        <f t="shared" ref="AC8:AC38" si="15">(AA8^2)*Rdcr</f>
        <v>4.0138799999999995E-2</v>
      </c>
      <c r="AD8" s="162">
        <f t="shared" ref="AD8:AD71" si="16">AB8+AC8</f>
        <v>4.0138799999999995E-2</v>
      </c>
      <c r="AE8" s="161">
        <f>U8*W8</f>
        <v>0.03</v>
      </c>
      <c r="AF8" s="1">
        <f t="shared" ref="AF8:AF71" si="17">CHOOSE(V8,Z8*SQRT(W8/3),SQRT(W8*((Z8^2)+((Y8^2)/3)-(Z8*Y8))))</f>
        <v>0.49173163412576987</v>
      </c>
      <c r="AG8" s="1">
        <f t="shared" si="5"/>
        <v>2.418E-4</v>
      </c>
      <c r="AH8" s="1">
        <f t="shared" ref="AH8:AH38" si="18">((R8*U8)/2)*fsw*(tr_sw+tf_sw)</f>
        <v>2.8966157881315799E-3</v>
      </c>
      <c r="AI8" s="162">
        <f t="shared" ref="AI8:AI71" si="19">AG8+AH8</f>
        <v>3.1384157881315798E-3</v>
      </c>
      <c r="AJ8" s="161">
        <f t="shared" ref="AJ8:AJ71" si="20">X8*U8</f>
        <v>0.03</v>
      </c>
      <c r="AK8" s="1">
        <f t="shared" ref="AK8:AK71" si="21">CHOOSE(V8,Z8*SQRT(X8/3),SQRT(X8*((Z8^2)+((Y8^2)/3)-(Y8*Z8))))</f>
        <v>0.49173163412576987</v>
      </c>
      <c r="AL8" s="1">
        <f t="shared" si="6"/>
        <v>2.418E-4</v>
      </c>
      <c r="AM8" s="1">
        <f t="shared" ref="AM8:AM39" si="22">CHOOSE(V8,(R8+Vd_rect)*Qrr*fsw,(R8+Vd_rect)*Qrr*fsw)</f>
        <v>0.20460000000000003</v>
      </c>
      <c r="AN8" s="169">
        <f>Vd_rect*t_dead*fsw*Z8</f>
        <v>2.0160000000000001E-2</v>
      </c>
      <c r="AO8" s="162">
        <f t="shared" ref="AO8:AO71" si="23">AL8+AM8+AN8</f>
        <v>0.22500180000000003</v>
      </c>
      <c r="AP8" s="161">
        <f t="shared" si="7"/>
        <v>1.9343999999999997E-3</v>
      </c>
      <c r="AQ8" s="170">
        <f t="shared" si="8"/>
        <v>4.0138799999999995E-2</v>
      </c>
      <c r="AR8" s="170">
        <f t="shared" si="9"/>
        <v>0.10556255576286555</v>
      </c>
      <c r="AS8" s="1">
        <f t="shared" si="10"/>
        <v>3.7999999999999999E-2</v>
      </c>
      <c r="AT8" s="162">
        <f t="shared" ref="AT8:AT38" si="24">IQ*T8</f>
        <v>4.8000000000000001E-2</v>
      </c>
      <c r="AU8" s="161">
        <f t="shared" ref="AU8:AU71" si="25">AP8+AO8+AI8+AD8+AS8+AT8+AQ8+AR8</f>
        <v>0.50191477155099706</v>
      </c>
      <c r="AV8" s="1">
        <f t="shared" ref="AV8:AV71" si="26">R8*S8</f>
        <v>0.72</v>
      </c>
      <c r="AW8" s="162">
        <f t="shared" ref="AW8:AW71" si="27">(AV8/(AV8+AU8))*100</f>
        <v>58.923913251829482</v>
      </c>
    </row>
    <row r="9" spans="1:49" x14ac:dyDescent="0.25">
      <c r="N9" s="1" t="s">
        <v>451</v>
      </c>
      <c r="O9" s="1">
        <f>Vin_vari</f>
        <v>12</v>
      </c>
      <c r="P9" t="s">
        <v>34</v>
      </c>
      <c r="Q9">
        <v>2</v>
      </c>
      <c r="R9" s="161">
        <f t="shared" si="0"/>
        <v>24</v>
      </c>
      <c r="S9" s="1">
        <f t="shared" si="1"/>
        <v>0.06</v>
      </c>
      <c r="T9" s="1">
        <f t="shared" si="2"/>
        <v>12</v>
      </c>
      <c r="U9" s="162">
        <f t="shared" si="11"/>
        <v>0.12</v>
      </c>
      <c r="V9" s="161">
        <f>IF(Calculations!$B$17=3,2,IF((S9*R9/T9)&lt;((T9*(1-(T9/R9)))/(2*Lm*fsw)),1,2))</f>
        <v>2</v>
      </c>
      <c r="W9" s="1">
        <f t="shared" si="12"/>
        <v>0.5</v>
      </c>
      <c r="X9" s="162">
        <f t="shared" si="3"/>
        <v>0.5</v>
      </c>
      <c r="Y9" s="161">
        <f t="shared" si="4"/>
        <v>2.4</v>
      </c>
      <c r="Z9" s="1">
        <f t="shared" si="13"/>
        <v>1.3199999999999998</v>
      </c>
      <c r="AA9" s="1">
        <f t="shared" si="14"/>
        <v>0.70313583324987783</v>
      </c>
      <c r="AB9" s="1">
        <v>0</v>
      </c>
      <c r="AC9" s="1">
        <f t="shared" si="15"/>
        <v>4.1035200000000001E-2</v>
      </c>
      <c r="AD9" s="162">
        <f t="shared" si="16"/>
        <v>4.1035200000000001E-2</v>
      </c>
      <c r="AE9" s="161">
        <f t="shared" ref="AE9:AE72" si="28">U9*W9</f>
        <v>0.06</v>
      </c>
      <c r="AF9" s="1">
        <f t="shared" si="17"/>
        <v>0.49719211578624201</v>
      </c>
      <c r="AG9" s="1">
        <f t="shared" si="5"/>
        <v>2.4719999999999988E-4</v>
      </c>
      <c r="AH9" s="1">
        <f t="shared" si="18"/>
        <v>5.7932315762631598E-3</v>
      </c>
      <c r="AI9" s="162">
        <f t="shared" si="19"/>
        <v>6.0404315762631593E-3</v>
      </c>
      <c r="AJ9" s="161">
        <f t="shared" si="20"/>
        <v>0.06</v>
      </c>
      <c r="AK9" s="1">
        <f t="shared" si="21"/>
        <v>0.49719211578624201</v>
      </c>
      <c r="AL9" s="1">
        <f t="shared" si="6"/>
        <v>2.4719999999999988E-4</v>
      </c>
      <c r="AM9" s="1">
        <f t="shared" si="22"/>
        <v>0.20460000000000003</v>
      </c>
      <c r="AN9" s="169">
        <f t="shared" ref="AN9:AN38" si="29">Vd_rect*t_dead*fsw*Z9</f>
        <v>2.1119999999999996E-2</v>
      </c>
      <c r="AO9" s="162">
        <f t="shared" si="23"/>
        <v>0.22596720000000003</v>
      </c>
      <c r="AP9" s="161">
        <f t="shared" si="7"/>
        <v>1.9775999999999999E-3</v>
      </c>
      <c r="AQ9" s="170">
        <f t="shared" si="8"/>
        <v>4.1035200000000001E-2</v>
      </c>
      <c r="AR9" s="170">
        <f t="shared" si="9"/>
        <v>0.10556255576286555</v>
      </c>
      <c r="AS9" s="1">
        <f t="shared" si="10"/>
        <v>3.7999999999999999E-2</v>
      </c>
      <c r="AT9" s="162">
        <f t="shared" si="24"/>
        <v>4.8000000000000001E-2</v>
      </c>
      <c r="AU9" s="161">
        <f t="shared" si="25"/>
        <v>0.50761818733912878</v>
      </c>
      <c r="AV9" s="1">
        <f t="shared" si="26"/>
        <v>1.44</v>
      </c>
      <c r="AW9" s="162">
        <f t="shared" si="27"/>
        <v>73.936462976213733</v>
      </c>
    </row>
    <row r="10" spans="1:49" x14ac:dyDescent="0.25">
      <c r="N10" s="1"/>
      <c r="O10" s="1"/>
      <c r="Q10">
        <v>3</v>
      </c>
      <c r="R10" s="161">
        <f t="shared" si="0"/>
        <v>24</v>
      </c>
      <c r="S10" s="1">
        <f t="shared" si="1"/>
        <v>0.09</v>
      </c>
      <c r="T10" s="1">
        <f t="shared" si="2"/>
        <v>12</v>
      </c>
      <c r="U10" s="162">
        <f t="shared" si="11"/>
        <v>0.18000000000000002</v>
      </c>
      <c r="V10" s="161">
        <f>IF(Calculations!$B$17=3,2,IF((S10*R10/T10)&lt;((T10*(1-(T10/R10)))/(2*Lm*fsw)),1,2))</f>
        <v>2</v>
      </c>
      <c r="W10" s="1">
        <f t="shared" si="12"/>
        <v>0.5</v>
      </c>
      <c r="X10" s="162">
        <f t="shared" si="3"/>
        <v>0.5</v>
      </c>
      <c r="Y10" s="161">
        <f t="shared" si="4"/>
        <v>2.4</v>
      </c>
      <c r="Z10" s="1">
        <f t="shared" si="13"/>
        <v>1.38</v>
      </c>
      <c r="AA10" s="1">
        <f t="shared" si="14"/>
        <v>0.71582120672693117</v>
      </c>
      <c r="AB10" s="1">
        <v>0</v>
      </c>
      <c r="AC10" s="1">
        <f t="shared" si="15"/>
        <v>4.2529199999999996E-2</v>
      </c>
      <c r="AD10" s="162">
        <f t="shared" si="16"/>
        <v>4.2529199999999996E-2</v>
      </c>
      <c r="AE10" s="161">
        <f t="shared" si="28"/>
        <v>9.0000000000000011E-2</v>
      </c>
      <c r="AF10" s="1">
        <f t="shared" si="17"/>
        <v>0.50616202939375055</v>
      </c>
      <c r="AG10" s="1">
        <f t="shared" si="5"/>
        <v>2.5619999999999999E-4</v>
      </c>
      <c r="AH10" s="1">
        <f t="shared" si="18"/>
        <v>8.6898473643947406E-3</v>
      </c>
      <c r="AI10" s="162">
        <f t="shared" si="19"/>
        <v>8.9460473643947405E-3</v>
      </c>
      <c r="AJ10" s="161">
        <f t="shared" si="20"/>
        <v>9.0000000000000011E-2</v>
      </c>
      <c r="AK10" s="1">
        <f t="shared" si="21"/>
        <v>0.50616202939375055</v>
      </c>
      <c r="AL10" s="1">
        <f t="shared" si="6"/>
        <v>2.5619999999999999E-4</v>
      </c>
      <c r="AM10" s="1">
        <f t="shared" si="22"/>
        <v>0.20460000000000003</v>
      </c>
      <c r="AN10" s="169">
        <f t="shared" si="29"/>
        <v>2.2079999999999999E-2</v>
      </c>
      <c r="AO10" s="162">
        <f t="shared" si="23"/>
        <v>0.22693620000000003</v>
      </c>
      <c r="AP10" s="161">
        <f t="shared" si="7"/>
        <v>2.0495999999999999E-3</v>
      </c>
      <c r="AQ10" s="170">
        <f t="shared" si="8"/>
        <v>4.2529199999999996E-2</v>
      </c>
      <c r="AR10" s="170">
        <f t="shared" si="9"/>
        <v>0.10556255576286555</v>
      </c>
      <c r="AS10" s="1">
        <f t="shared" si="10"/>
        <v>3.7999999999999999E-2</v>
      </c>
      <c r="AT10" s="162">
        <f t="shared" si="24"/>
        <v>4.8000000000000001E-2</v>
      </c>
      <c r="AU10" s="161">
        <f t="shared" si="25"/>
        <v>0.51455280312726037</v>
      </c>
      <c r="AV10" s="1">
        <f t="shared" si="26"/>
        <v>2.16</v>
      </c>
      <c r="AW10" s="162">
        <f t="shared" si="27"/>
        <v>80.761164912294419</v>
      </c>
    </row>
    <row r="11" spans="1:49" x14ac:dyDescent="0.25">
      <c r="N11" s="1" t="s">
        <v>258</v>
      </c>
      <c r="O11" s="1">
        <v>150</v>
      </c>
      <c r="Q11">
        <v>4</v>
      </c>
      <c r="R11" s="161">
        <f t="shared" si="0"/>
        <v>24</v>
      </c>
      <c r="S11" s="1">
        <f t="shared" si="1"/>
        <v>0.12</v>
      </c>
      <c r="T11" s="1">
        <f t="shared" si="2"/>
        <v>12</v>
      </c>
      <c r="U11" s="162">
        <f t="shared" si="11"/>
        <v>0.24</v>
      </c>
      <c r="V11" s="161">
        <f>IF(Calculations!$B$17=3,2,IF((S11*R11/T11)&lt;((T11*(1-(T11/R11)))/(2*Lm*fsw)),1,2))</f>
        <v>2</v>
      </c>
      <c r="W11" s="1">
        <f t="shared" si="12"/>
        <v>0.5</v>
      </c>
      <c r="X11" s="162">
        <f t="shared" si="3"/>
        <v>0.5</v>
      </c>
      <c r="Y11" s="161">
        <f t="shared" si="4"/>
        <v>2.4</v>
      </c>
      <c r="Z11" s="1">
        <f t="shared" si="13"/>
        <v>1.44</v>
      </c>
      <c r="AA11" s="1">
        <f t="shared" si="14"/>
        <v>0.73321211119293439</v>
      </c>
      <c r="AB11" s="1">
        <v>0</v>
      </c>
      <c r="AC11" s="1">
        <f t="shared" si="15"/>
        <v>4.4620800000000002E-2</v>
      </c>
      <c r="AD11" s="162">
        <f t="shared" si="16"/>
        <v>4.4620800000000002E-2</v>
      </c>
      <c r="AE11" s="161">
        <f t="shared" si="28"/>
        <v>0.12</v>
      </c>
      <c r="AF11" s="1">
        <f t="shared" si="17"/>
        <v>0.51845925587262875</v>
      </c>
      <c r="AG11" s="1">
        <f t="shared" si="5"/>
        <v>2.6879999999999992E-4</v>
      </c>
      <c r="AH11" s="1">
        <f t="shared" si="18"/>
        <v>1.158646315252632E-2</v>
      </c>
      <c r="AI11" s="162">
        <f t="shared" si="19"/>
        <v>1.1855263152526319E-2</v>
      </c>
      <c r="AJ11" s="161">
        <f t="shared" si="20"/>
        <v>0.12</v>
      </c>
      <c r="AK11" s="1">
        <f t="shared" si="21"/>
        <v>0.51845925587262875</v>
      </c>
      <c r="AL11" s="1">
        <f t="shared" si="6"/>
        <v>2.6879999999999992E-4</v>
      </c>
      <c r="AM11" s="1">
        <f t="shared" si="22"/>
        <v>0.20460000000000003</v>
      </c>
      <c r="AN11" s="169">
        <f t="shared" si="29"/>
        <v>2.3039999999999998E-2</v>
      </c>
      <c r="AO11" s="162">
        <f t="shared" si="23"/>
        <v>0.22790880000000005</v>
      </c>
      <c r="AP11" s="161">
        <f t="shared" si="7"/>
        <v>2.1503999999999998E-3</v>
      </c>
      <c r="AQ11" s="170">
        <f t="shared" si="8"/>
        <v>4.4620800000000002E-2</v>
      </c>
      <c r="AR11" s="170">
        <f t="shared" si="9"/>
        <v>0.10556255576286555</v>
      </c>
      <c r="AS11" s="1">
        <f t="shared" si="10"/>
        <v>3.7999999999999999E-2</v>
      </c>
      <c r="AT11" s="162">
        <f t="shared" si="24"/>
        <v>4.8000000000000001E-2</v>
      </c>
      <c r="AU11" s="161">
        <f t="shared" si="25"/>
        <v>0.52271861891539184</v>
      </c>
      <c r="AV11" s="1">
        <f t="shared" si="26"/>
        <v>2.88</v>
      </c>
      <c r="AW11" s="162">
        <f t="shared" si="27"/>
        <v>84.638206168160707</v>
      </c>
    </row>
    <row r="12" spans="1:49" x14ac:dyDescent="0.25">
      <c r="N12" s="1" t="s">
        <v>635</v>
      </c>
      <c r="O12" s="1">
        <f>IOUT/(O11)</f>
        <v>0.03</v>
      </c>
      <c r="Q12">
        <v>5</v>
      </c>
      <c r="R12" s="161">
        <f t="shared" si="0"/>
        <v>24</v>
      </c>
      <c r="S12" s="1">
        <f t="shared" si="1"/>
        <v>0.15</v>
      </c>
      <c r="T12" s="1">
        <f t="shared" si="2"/>
        <v>12</v>
      </c>
      <c r="U12" s="162">
        <f t="shared" si="11"/>
        <v>0.3</v>
      </c>
      <c r="V12" s="161">
        <f>IF(Calculations!$B$17=3,2,IF((S12*R12/T12)&lt;((T12*(1-(T12/R12)))/(2*Lm*fsw)),1,2))</f>
        <v>2</v>
      </c>
      <c r="W12" s="1">
        <f t="shared" si="12"/>
        <v>0.5</v>
      </c>
      <c r="X12" s="162">
        <f t="shared" si="3"/>
        <v>0.5</v>
      </c>
      <c r="Y12" s="161">
        <f t="shared" si="4"/>
        <v>2.4</v>
      </c>
      <c r="Z12" s="1">
        <f t="shared" si="13"/>
        <v>1.5</v>
      </c>
      <c r="AA12" s="1">
        <f t="shared" si="14"/>
        <v>0.75498344352707492</v>
      </c>
      <c r="AB12" s="1">
        <v>0</v>
      </c>
      <c r="AC12" s="1">
        <f t="shared" si="15"/>
        <v>4.7309999999999998E-2</v>
      </c>
      <c r="AD12" s="162">
        <f t="shared" si="16"/>
        <v>4.7309999999999998E-2</v>
      </c>
      <c r="AE12" s="161">
        <f t="shared" si="28"/>
        <v>0.15</v>
      </c>
      <c r="AF12" s="1">
        <f t="shared" si="17"/>
        <v>0.53385391260156567</v>
      </c>
      <c r="AG12" s="1">
        <f t="shared" si="5"/>
        <v>2.8500000000000015E-4</v>
      </c>
      <c r="AH12" s="1">
        <f t="shared" si="18"/>
        <v>1.4483078940657899E-2</v>
      </c>
      <c r="AI12" s="162">
        <f t="shared" si="19"/>
        <v>1.4768078940657899E-2</v>
      </c>
      <c r="AJ12" s="161">
        <f t="shared" si="20"/>
        <v>0.15</v>
      </c>
      <c r="AK12" s="1">
        <f t="shared" si="21"/>
        <v>0.53385391260156567</v>
      </c>
      <c r="AL12" s="1">
        <f t="shared" si="6"/>
        <v>2.8500000000000015E-4</v>
      </c>
      <c r="AM12" s="1">
        <f t="shared" si="22"/>
        <v>0.20460000000000003</v>
      </c>
      <c r="AN12" s="169">
        <f t="shared" si="29"/>
        <v>2.4E-2</v>
      </c>
      <c r="AO12" s="162">
        <f t="shared" si="23"/>
        <v>0.22888500000000003</v>
      </c>
      <c r="AP12" s="161">
        <f t="shared" si="7"/>
        <v>2.2799999999999999E-3</v>
      </c>
      <c r="AQ12" s="170">
        <f t="shared" si="8"/>
        <v>4.7309999999999998E-2</v>
      </c>
      <c r="AR12" s="170">
        <f t="shared" si="9"/>
        <v>0.10556255576286555</v>
      </c>
      <c r="AS12" s="1">
        <f t="shared" si="10"/>
        <v>3.7999999999999999E-2</v>
      </c>
      <c r="AT12" s="162">
        <f t="shared" si="24"/>
        <v>4.8000000000000001E-2</v>
      </c>
      <c r="AU12" s="161">
        <f t="shared" si="25"/>
        <v>0.53211563470352341</v>
      </c>
      <c r="AV12" s="1">
        <f t="shared" si="26"/>
        <v>3.5999999999999996</v>
      </c>
      <c r="AW12" s="162">
        <f t="shared" si="27"/>
        <v>87.122440857304255</v>
      </c>
    </row>
    <row r="13" spans="1:49" x14ac:dyDescent="0.25">
      <c r="Q13">
        <v>6</v>
      </c>
      <c r="R13" s="161">
        <f t="shared" si="0"/>
        <v>24</v>
      </c>
      <c r="S13" s="1">
        <f t="shared" si="1"/>
        <v>0.18</v>
      </c>
      <c r="T13" s="1">
        <f t="shared" si="2"/>
        <v>12</v>
      </c>
      <c r="U13" s="162">
        <f t="shared" si="11"/>
        <v>0.36000000000000004</v>
      </c>
      <c r="V13" s="161">
        <f>IF(Calculations!$B$17=3,2,IF((S13*R13/T13)&lt;((T13*(1-(T13/R13)))/(2*Lm*fsw)),1,2))</f>
        <v>2</v>
      </c>
      <c r="W13" s="1">
        <f t="shared" si="12"/>
        <v>0.5</v>
      </c>
      <c r="X13" s="162">
        <f t="shared" si="3"/>
        <v>0.5</v>
      </c>
      <c r="Y13" s="161">
        <f t="shared" si="4"/>
        <v>2.4</v>
      </c>
      <c r="Z13" s="1">
        <f t="shared" si="13"/>
        <v>1.56</v>
      </c>
      <c r="AA13" s="1">
        <f t="shared" si="14"/>
        <v>0.78076885183772538</v>
      </c>
      <c r="AB13" s="1">
        <v>0</v>
      </c>
      <c r="AC13" s="1">
        <f t="shared" si="15"/>
        <v>5.0596799999999997E-2</v>
      </c>
      <c r="AD13" s="162">
        <f t="shared" si="16"/>
        <v>5.0596799999999997E-2</v>
      </c>
      <c r="AE13" s="161">
        <f t="shared" si="28"/>
        <v>0.18000000000000002</v>
      </c>
      <c r="AF13" s="1">
        <f t="shared" si="17"/>
        <v>0.55208694967369065</v>
      </c>
      <c r="AG13" s="1">
        <f t="shared" si="5"/>
        <v>3.0480000000000025E-4</v>
      </c>
      <c r="AH13" s="1">
        <f t="shared" si="18"/>
        <v>1.7379694728789481E-2</v>
      </c>
      <c r="AI13" s="162">
        <f t="shared" si="19"/>
        <v>1.7684494728789482E-2</v>
      </c>
      <c r="AJ13" s="161">
        <f t="shared" si="20"/>
        <v>0.18000000000000002</v>
      </c>
      <c r="AK13" s="1">
        <f t="shared" si="21"/>
        <v>0.55208694967369065</v>
      </c>
      <c r="AL13" s="1">
        <f t="shared" si="6"/>
        <v>3.0480000000000025E-4</v>
      </c>
      <c r="AM13" s="1">
        <f t="shared" si="22"/>
        <v>0.20460000000000003</v>
      </c>
      <c r="AN13" s="169">
        <f t="shared" si="29"/>
        <v>2.4960000000000003E-2</v>
      </c>
      <c r="AO13" s="162">
        <f t="shared" si="23"/>
        <v>0.22986480000000004</v>
      </c>
      <c r="AP13" s="161">
        <f t="shared" si="7"/>
        <v>2.4383999999999999E-3</v>
      </c>
      <c r="AQ13" s="170">
        <f t="shared" si="8"/>
        <v>5.0596799999999997E-2</v>
      </c>
      <c r="AR13" s="170">
        <f t="shared" si="9"/>
        <v>0.10556255576286555</v>
      </c>
      <c r="AS13" s="1">
        <f t="shared" si="10"/>
        <v>3.7999999999999999E-2</v>
      </c>
      <c r="AT13" s="162">
        <f t="shared" si="24"/>
        <v>4.8000000000000001E-2</v>
      </c>
      <c r="AU13" s="161">
        <f t="shared" si="25"/>
        <v>0.54274385049165508</v>
      </c>
      <c r="AV13" s="1">
        <f t="shared" si="26"/>
        <v>4.32</v>
      </c>
      <c r="AW13" s="162">
        <f t="shared" si="27"/>
        <v>88.83873246918445</v>
      </c>
    </row>
    <row r="14" spans="1:49" x14ac:dyDescent="0.25">
      <c r="Q14">
        <v>7</v>
      </c>
      <c r="R14" s="161">
        <f t="shared" si="0"/>
        <v>24</v>
      </c>
      <c r="S14" s="1">
        <f t="shared" si="1"/>
        <v>0.21</v>
      </c>
      <c r="T14" s="1">
        <f t="shared" si="2"/>
        <v>12</v>
      </c>
      <c r="U14" s="162">
        <f t="shared" si="11"/>
        <v>0.42</v>
      </c>
      <c r="V14" s="161">
        <f>IF(Calculations!$B$17=3,2,IF((S14*R14/T14)&lt;((T14*(1-(T14/R14)))/(2*Lm*fsw)),1,2))</f>
        <v>2</v>
      </c>
      <c r="W14" s="1">
        <f t="shared" si="12"/>
        <v>0.5</v>
      </c>
      <c r="X14" s="162">
        <f t="shared" si="3"/>
        <v>0.5</v>
      </c>
      <c r="Y14" s="161">
        <f t="shared" si="4"/>
        <v>2.4</v>
      </c>
      <c r="Z14" s="1">
        <f t="shared" si="13"/>
        <v>1.6199999999999999</v>
      </c>
      <c r="AA14" s="1">
        <f t="shared" si="14"/>
        <v>0.8101851640211637</v>
      </c>
      <c r="AB14" s="1">
        <v>0</v>
      </c>
      <c r="AC14" s="1">
        <f t="shared" si="15"/>
        <v>5.4481199999999994E-2</v>
      </c>
      <c r="AD14" s="162">
        <f t="shared" si="16"/>
        <v>5.4481199999999994E-2</v>
      </c>
      <c r="AE14" s="161">
        <f t="shared" si="28"/>
        <v>0.21</v>
      </c>
      <c r="AF14" s="1">
        <f t="shared" si="17"/>
        <v>0.57288742349610022</v>
      </c>
      <c r="AG14" s="1">
        <f t="shared" si="5"/>
        <v>3.2820000000000012E-4</v>
      </c>
      <c r="AH14" s="1">
        <f t="shared" si="18"/>
        <v>2.027631051692106E-2</v>
      </c>
      <c r="AI14" s="162">
        <f t="shared" si="19"/>
        <v>2.0604510516921061E-2</v>
      </c>
      <c r="AJ14" s="161">
        <f t="shared" si="20"/>
        <v>0.21</v>
      </c>
      <c r="AK14" s="1">
        <f t="shared" si="21"/>
        <v>0.57288742349610022</v>
      </c>
      <c r="AL14" s="1">
        <f t="shared" si="6"/>
        <v>3.2820000000000012E-4</v>
      </c>
      <c r="AM14" s="1">
        <f t="shared" si="22"/>
        <v>0.20460000000000003</v>
      </c>
      <c r="AN14" s="169">
        <f t="shared" si="29"/>
        <v>2.5919999999999999E-2</v>
      </c>
      <c r="AO14" s="162">
        <f t="shared" si="23"/>
        <v>0.23084820000000003</v>
      </c>
      <c r="AP14" s="161">
        <f t="shared" si="7"/>
        <v>2.6255999999999996E-3</v>
      </c>
      <c r="AQ14" s="170">
        <f t="shared" si="8"/>
        <v>5.4481199999999994E-2</v>
      </c>
      <c r="AR14" s="170">
        <f t="shared" si="9"/>
        <v>0.10556255576286555</v>
      </c>
      <c r="AS14" s="1">
        <f t="shared" si="10"/>
        <v>3.7999999999999999E-2</v>
      </c>
      <c r="AT14" s="162">
        <f t="shared" si="24"/>
        <v>4.8000000000000001E-2</v>
      </c>
      <c r="AU14" s="161">
        <f t="shared" si="25"/>
        <v>0.55460326627978662</v>
      </c>
      <c r="AV14" s="1">
        <f t="shared" si="26"/>
        <v>5.04</v>
      </c>
      <c r="AW14" s="162">
        <f t="shared" si="27"/>
        <v>90.086816886149307</v>
      </c>
    </row>
    <row r="15" spans="1:49" x14ac:dyDescent="0.25">
      <c r="O15">
        <f>0.205*2.5/(Lm*fsw)</f>
        <v>0.20499999999999999</v>
      </c>
      <c r="Q15">
        <v>8</v>
      </c>
      <c r="R15" s="161">
        <f t="shared" si="0"/>
        <v>24</v>
      </c>
      <c r="S15" s="1">
        <f t="shared" si="1"/>
        <v>0.24</v>
      </c>
      <c r="T15" s="1">
        <f t="shared" si="2"/>
        <v>12</v>
      </c>
      <c r="U15" s="162">
        <f t="shared" si="11"/>
        <v>0.48</v>
      </c>
      <c r="V15" s="161">
        <f>IF(Calculations!$B$17=3,2,IF((S15*R15/T15)&lt;((T15*(1-(T15/R15)))/(2*Lm*fsw)),1,2))</f>
        <v>2</v>
      </c>
      <c r="W15" s="1">
        <f t="shared" si="12"/>
        <v>0.5</v>
      </c>
      <c r="X15" s="162">
        <f t="shared" si="3"/>
        <v>0.5</v>
      </c>
      <c r="Y15" s="161">
        <f t="shared" si="4"/>
        <v>2.4</v>
      </c>
      <c r="Z15" s="1">
        <f t="shared" si="13"/>
        <v>1.68</v>
      </c>
      <c r="AA15" s="1">
        <f t="shared" si="14"/>
        <v>0.84285230022821911</v>
      </c>
      <c r="AB15" s="1">
        <v>0</v>
      </c>
      <c r="AC15" s="1">
        <f t="shared" si="15"/>
        <v>5.8963200000000007E-2</v>
      </c>
      <c r="AD15" s="162">
        <f t="shared" si="16"/>
        <v>5.8963200000000007E-2</v>
      </c>
      <c r="AE15" s="161">
        <f t="shared" si="28"/>
        <v>0.24</v>
      </c>
      <c r="AF15" s="1">
        <f t="shared" si="17"/>
        <v>0.59598657703005353</v>
      </c>
      <c r="AG15" s="1">
        <f t="shared" si="5"/>
        <v>3.5519999999999996E-4</v>
      </c>
      <c r="AH15" s="1">
        <f t="shared" si="18"/>
        <v>2.3172926305052639E-2</v>
      </c>
      <c r="AI15" s="162">
        <f t="shared" si="19"/>
        <v>2.3528126305052639E-2</v>
      </c>
      <c r="AJ15" s="161">
        <f t="shared" si="20"/>
        <v>0.24</v>
      </c>
      <c r="AK15" s="1">
        <f t="shared" si="21"/>
        <v>0.59598657703005353</v>
      </c>
      <c r="AL15" s="1">
        <f t="shared" si="6"/>
        <v>3.5519999999999996E-4</v>
      </c>
      <c r="AM15" s="1">
        <f t="shared" si="22"/>
        <v>0.20460000000000003</v>
      </c>
      <c r="AN15" s="169">
        <f t="shared" si="29"/>
        <v>2.6880000000000001E-2</v>
      </c>
      <c r="AO15" s="162">
        <f t="shared" si="23"/>
        <v>0.23183520000000002</v>
      </c>
      <c r="AP15" s="161">
        <f t="shared" si="7"/>
        <v>2.8416000000000001E-3</v>
      </c>
      <c r="AQ15" s="170">
        <f t="shared" si="8"/>
        <v>5.8963200000000007E-2</v>
      </c>
      <c r="AR15" s="170">
        <f t="shared" si="9"/>
        <v>0.10556255576286555</v>
      </c>
      <c r="AS15" s="1">
        <f t="shared" si="10"/>
        <v>3.7999999999999999E-2</v>
      </c>
      <c r="AT15" s="162">
        <f t="shared" si="24"/>
        <v>4.8000000000000001E-2</v>
      </c>
      <c r="AU15" s="161">
        <f t="shared" si="25"/>
        <v>0.56769388206791815</v>
      </c>
      <c r="AV15" s="1">
        <f t="shared" si="26"/>
        <v>5.76</v>
      </c>
      <c r="AW15" s="162">
        <f t="shared" si="27"/>
        <v>91.028423740966531</v>
      </c>
    </row>
    <row r="16" spans="1:49" x14ac:dyDescent="0.25">
      <c r="Q16">
        <v>9</v>
      </c>
      <c r="R16" s="161">
        <f t="shared" si="0"/>
        <v>24</v>
      </c>
      <c r="S16" s="1">
        <f t="shared" si="1"/>
        <v>0.27</v>
      </c>
      <c r="T16" s="1">
        <f t="shared" si="2"/>
        <v>12</v>
      </c>
      <c r="U16" s="162">
        <f t="shared" si="11"/>
        <v>0.54</v>
      </c>
      <c r="V16" s="161">
        <f>IF(Calculations!$B$17=3,2,IF((S16*R16/T16)&lt;((T16*(1-(T16/R16)))/(2*Lm*fsw)),1,2))</f>
        <v>2</v>
      </c>
      <c r="W16" s="1">
        <f t="shared" si="12"/>
        <v>0.5</v>
      </c>
      <c r="X16" s="162">
        <f t="shared" si="3"/>
        <v>0.5</v>
      </c>
      <c r="Y16" s="161">
        <f t="shared" si="4"/>
        <v>2.4</v>
      </c>
      <c r="Z16" s="1">
        <f t="shared" si="13"/>
        <v>1.74</v>
      </c>
      <c r="AA16" s="1">
        <f t="shared" si="14"/>
        <v>0.87840765023990997</v>
      </c>
      <c r="AB16" s="1">
        <v>0</v>
      </c>
      <c r="AC16" s="1">
        <f t="shared" si="15"/>
        <v>6.4042799999999997E-2</v>
      </c>
      <c r="AD16" s="162">
        <f t="shared" si="16"/>
        <v>6.4042799999999997E-2</v>
      </c>
      <c r="AE16" s="161">
        <f t="shared" si="28"/>
        <v>0.27</v>
      </c>
      <c r="AF16" s="1">
        <f t="shared" si="17"/>
        <v>0.62112800613078112</v>
      </c>
      <c r="AG16" s="1">
        <f t="shared" si="5"/>
        <v>3.8579999999999967E-4</v>
      </c>
      <c r="AH16" s="1">
        <f t="shared" si="18"/>
        <v>2.6069542093184222E-2</v>
      </c>
      <c r="AI16" s="162">
        <f t="shared" si="19"/>
        <v>2.6455342093184221E-2</v>
      </c>
      <c r="AJ16" s="161">
        <f t="shared" si="20"/>
        <v>0.27</v>
      </c>
      <c r="AK16" s="1">
        <f t="shared" si="21"/>
        <v>0.62112800613078112</v>
      </c>
      <c r="AL16" s="1">
        <f t="shared" si="6"/>
        <v>3.8579999999999967E-4</v>
      </c>
      <c r="AM16" s="1">
        <f t="shared" si="22"/>
        <v>0.20460000000000003</v>
      </c>
      <c r="AN16" s="169">
        <f t="shared" si="29"/>
        <v>2.784E-2</v>
      </c>
      <c r="AO16" s="162">
        <f t="shared" si="23"/>
        <v>0.23282580000000003</v>
      </c>
      <c r="AP16" s="161">
        <f t="shared" si="7"/>
        <v>3.0864E-3</v>
      </c>
      <c r="AQ16" s="170">
        <f t="shared" si="8"/>
        <v>6.4042799999999997E-2</v>
      </c>
      <c r="AR16" s="170">
        <f t="shared" si="9"/>
        <v>0.10556255576286555</v>
      </c>
      <c r="AS16" s="1">
        <f t="shared" si="10"/>
        <v>3.7999999999999999E-2</v>
      </c>
      <c r="AT16" s="162">
        <f t="shared" si="24"/>
        <v>4.8000000000000001E-2</v>
      </c>
      <c r="AU16" s="161">
        <f t="shared" si="25"/>
        <v>0.58201569785604979</v>
      </c>
      <c r="AV16" s="1">
        <f t="shared" si="26"/>
        <v>6.48</v>
      </c>
      <c r="AW16" s="162">
        <f t="shared" si="27"/>
        <v>91.758504614585561</v>
      </c>
    </row>
    <row r="17" spans="17:49" x14ac:dyDescent="0.25">
      <c r="Q17">
        <v>10</v>
      </c>
      <c r="R17" s="161">
        <f t="shared" si="0"/>
        <v>24</v>
      </c>
      <c r="S17" s="1">
        <f t="shared" si="1"/>
        <v>0.3</v>
      </c>
      <c r="T17" s="1">
        <f t="shared" si="2"/>
        <v>12</v>
      </c>
      <c r="U17" s="162">
        <f t="shared" si="11"/>
        <v>0.6</v>
      </c>
      <c r="V17" s="161">
        <f>IF(Calculations!$B$17=3,2,IF((S17*R17/T17)&lt;((T17*(1-(T17/R17)))/(2*Lm*fsw)),1,2))</f>
        <v>2</v>
      </c>
      <c r="W17" s="1">
        <f t="shared" si="12"/>
        <v>0.5</v>
      </c>
      <c r="X17" s="162">
        <f t="shared" si="3"/>
        <v>0.5</v>
      </c>
      <c r="Y17" s="161">
        <f t="shared" si="4"/>
        <v>2.4</v>
      </c>
      <c r="Z17" s="1">
        <f t="shared" si="13"/>
        <v>1.7999999999999998</v>
      </c>
      <c r="AA17" s="1">
        <f t="shared" si="14"/>
        <v>0.91651513899116799</v>
      </c>
      <c r="AB17" s="1">
        <v>0</v>
      </c>
      <c r="AC17" s="1">
        <f t="shared" si="15"/>
        <v>6.9720000000000004E-2</v>
      </c>
      <c r="AD17" s="162">
        <f t="shared" si="16"/>
        <v>6.9720000000000004E-2</v>
      </c>
      <c r="AE17" s="161">
        <f t="shared" si="28"/>
        <v>0.3</v>
      </c>
      <c r="AF17" s="1">
        <f t="shared" si="17"/>
        <v>0.64807406984078597</v>
      </c>
      <c r="AG17" s="1">
        <f t="shared" si="5"/>
        <v>4.1999999999999996E-4</v>
      </c>
      <c r="AH17" s="1">
        <f t="shared" si="18"/>
        <v>2.8966157881315797E-2</v>
      </c>
      <c r="AI17" s="162">
        <f t="shared" si="19"/>
        <v>2.9386157881315798E-2</v>
      </c>
      <c r="AJ17" s="161">
        <f t="shared" si="20"/>
        <v>0.3</v>
      </c>
      <c r="AK17" s="1">
        <f t="shared" si="21"/>
        <v>0.64807406984078597</v>
      </c>
      <c r="AL17" s="1">
        <f t="shared" si="6"/>
        <v>4.1999999999999996E-4</v>
      </c>
      <c r="AM17" s="1">
        <f t="shared" si="22"/>
        <v>0.20460000000000003</v>
      </c>
      <c r="AN17" s="169">
        <f t="shared" si="29"/>
        <v>2.8799999999999999E-2</v>
      </c>
      <c r="AO17" s="162">
        <f t="shared" si="23"/>
        <v>0.23382000000000003</v>
      </c>
      <c r="AP17" s="161">
        <f t="shared" si="7"/>
        <v>3.3600000000000001E-3</v>
      </c>
      <c r="AQ17" s="170">
        <f t="shared" si="8"/>
        <v>6.9720000000000004E-2</v>
      </c>
      <c r="AR17" s="170">
        <f t="shared" si="9"/>
        <v>0.10556255576286555</v>
      </c>
      <c r="AS17" s="1">
        <f t="shared" si="10"/>
        <v>3.7999999999999999E-2</v>
      </c>
      <c r="AT17" s="162">
        <f t="shared" si="24"/>
        <v>4.8000000000000001E-2</v>
      </c>
      <c r="AU17" s="161">
        <f t="shared" si="25"/>
        <v>0.5975687136441814</v>
      </c>
      <c r="AV17" s="1">
        <f t="shared" si="26"/>
        <v>7.1999999999999993</v>
      </c>
      <c r="AW17" s="162">
        <f t="shared" si="27"/>
        <v>92.33647389860694</v>
      </c>
    </row>
    <row r="18" spans="17:49" x14ac:dyDescent="0.25">
      <c r="Q18">
        <v>11</v>
      </c>
      <c r="R18" s="161">
        <f t="shared" si="0"/>
        <v>24</v>
      </c>
      <c r="S18" s="1">
        <f t="shared" si="1"/>
        <v>0.32999999999999996</v>
      </c>
      <c r="T18" s="1">
        <f t="shared" si="2"/>
        <v>12</v>
      </c>
      <c r="U18" s="162">
        <f t="shared" si="11"/>
        <v>0.65999999999999992</v>
      </c>
      <c r="V18" s="161">
        <f>IF(Calculations!$B$17=3,2,IF((S18*R18/T18)&lt;((T18*(1-(T18/R18)))/(2*Lm*fsw)),1,2))</f>
        <v>2</v>
      </c>
      <c r="W18" s="1">
        <f t="shared" si="12"/>
        <v>0.5</v>
      </c>
      <c r="X18" s="162">
        <f t="shared" si="3"/>
        <v>0.5</v>
      </c>
      <c r="Y18" s="161">
        <f t="shared" si="4"/>
        <v>2.4</v>
      </c>
      <c r="Z18" s="1">
        <f t="shared" si="13"/>
        <v>1.8599999999999999</v>
      </c>
      <c r="AA18" s="1">
        <f t="shared" si="14"/>
        <v>0.95686989711245485</v>
      </c>
      <c r="AB18" s="1">
        <v>0</v>
      </c>
      <c r="AC18" s="1">
        <f t="shared" si="15"/>
        <v>7.5994800000000001E-2</v>
      </c>
      <c r="AD18" s="162">
        <f t="shared" si="16"/>
        <v>7.5994800000000001E-2</v>
      </c>
      <c r="AE18" s="161">
        <f t="shared" si="28"/>
        <v>0.32999999999999996</v>
      </c>
      <c r="AF18" s="1">
        <f t="shared" si="17"/>
        <v>0.67660919296149102</v>
      </c>
      <c r="AG18" s="1">
        <f t="shared" si="5"/>
        <v>4.5780000000000023E-4</v>
      </c>
      <c r="AH18" s="1">
        <f t="shared" si="18"/>
        <v>3.1862773669447376E-2</v>
      </c>
      <c r="AI18" s="162">
        <f t="shared" si="19"/>
        <v>3.2320573669447378E-2</v>
      </c>
      <c r="AJ18" s="161">
        <f t="shared" si="20"/>
        <v>0.32999999999999996</v>
      </c>
      <c r="AK18" s="1">
        <f t="shared" si="21"/>
        <v>0.67660919296149102</v>
      </c>
      <c r="AL18" s="1">
        <f t="shared" si="6"/>
        <v>4.5780000000000023E-4</v>
      </c>
      <c r="AM18" s="1">
        <f t="shared" si="22"/>
        <v>0.20460000000000003</v>
      </c>
      <c r="AN18" s="169">
        <f t="shared" si="29"/>
        <v>2.9759999999999998E-2</v>
      </c>
      <c r="AO18" s="162">
        <f t="shared" si="23"/>
        <v>0.23481780000000005</v>
      </c>
      <c r="AP18" s="161">
        <f t="shared" si="7"/>
        <v>3.6624000000000001E-3</v>
      </c>
      <c r="AQ18" s="170">
        <f t="shared" si="8"/>
        <v>7.5994800000000001E-2</v>
      </c>
      <c r="AR18" s="170">
        <f t="shared" si="9"/>
        <v>0.10556255576286555</v>
      </c>
      <c r="AS18" s="1">
        <f t="shared" si="10"/>
        <v>3.7999999999999999E-2</v>
      </c>
      <c r="AT18" s="162">
        <f t="shared" si="24"/>
        <v>4.8000000000000001E-2</v>
      </c>
      <c r="AU18" s="161">
        <f t="shared" si="25"/>
        <v>0.61435292943231301</v>
      </c>
      <c r="AV18" s="1">
        <f t="shared" si="26"/>
        <v>7.919999999999999</v>
      </c>
      <c r="AW18" s="162">
        <f t="shared" si="27"/>
        <v>92.801411723745304</v>
      </c>
    </row>
    <row r="19" spans="17:49" x14ac:dyDescent="0.25">
      <c r="Q19">
        <v>12</v>
      </c>
      <c r="R19" s="161">
        <f t="shared" si="0"/>
        <v>24</v>
      </c>
      <c r="S19" s="1">
        <f t="shared" si="1"/>
        <v>0.36</v>
      </c>
      <c r="T19" s="1">
        <f t="shared" si="2"/>
        <v>12</v>
      </c>
      <c r="U19" s="162">
        <f t="shared" si="11"/>
        <v>0.72000000000000008</v>
      </c>
      <c r="V19" s="161">
        <f>IF(Calculations!$B$17=3,2,IF((S19*R19/T19)&lt;((T19*(1-(T19/R19)))/(2*Lm*fsw)),1,2))</f>
        <v>2</v>
      </c>
      <c r="W19" s="1">
        <f t="shared" si="12"/>
        <v>0.5</v>
      </c>
      <c r="X19" s="162">
        <f t="shared" si="3"/>
        <v>0.5</v>
      </c>
      <c r="Y19" s="161">
        <f t="shared" si="4"/>
        <v>2.4</v>
      </c>
      <c r="Z19" s="1">
        <f t="shared" si="13"/>
        <v>1.92</v>
      </c>
      <c r="AA19" s="1">
        <f t="shared" si="14"/>
        <v>0.9991996797437438</v>
      </c>
      <c r="AB19" s="1">
        <v>0</v>
      </c>
      <c r="AC19" s="1">
        <f t="shared" si="15"/>
        <v>8.2867200000000016E-2</v>
      </c>
      <c r="AD19" s="162">
        <f t="shared" si="16"/>
        <v>8.2867200000000016E-2</v>
      </c>
      <c r="AE19" s="161">
        <f t="shared" si="28"/>
        <v>0.36000000000000004</v>
      </c>
      <c r="AF19" s="1">
        <f t="shared" si="17"/>
        <v>0.70654086930622784</v>
      </c>
      <c r="AG19" s="1">
        <f t="shared" si="5"/>
        <v>4.9920000000000021E-4</v>
      </c>
      <c r="AH19" s="1">
        <f t="shared" si="18"/>
        <v>3.4759389457578962E-2</v>
      </c>
      <c r="AI19" s="162">
        <f t="shared" si="19"/>
        <v>3.5258589457578961E-2</v>
      </c>
      <c r="AJ19" s="161">
        <f t="shared" si="20"/>
        <v>0.36000000000000004</v>
      </c>
      <c r="AK19" s="1">
        <f t="shared" si="21"/>
        <v>0.70654086930622784</v>
      </c>
      <c r="AL19" s="1">
        <f t="shared" si="6"/>
        <v>4.9920000000000021E-4</v>
      </c>
      <c r="AM19" s="1">
        <f t="shared" si="22"/>
        <v>0.20460000000000003</v>
      </c>
      <c r="AN19" s="169">
        <f t="shared" si="29"/>
        <v>3.0720000000000001E-2</v>
      </c>
      <c r="AO19" s="162">
        <f t="shared" si="23"/>
        <v>0.23581920000000003</v>
      </c>
      <c r="AP19" s="161">
        <f t="shared" si="7"/>
        <v>3.9936000000000008E-3</v>
      </c>
      <c r="AQ19" s="170">
        <f t="shared" si="8"/>
        <v>8.2867200000000016E-2</v>
      </c>
      <c r="AR19" s="170">
        <f t="shared" si="9"/>
        <v>0.10556255576286555</v>
      </c>
      <c r="AS19" s="1">
        <f t="shared" si="10"/>
        <v>3.7999999999999999E-2</v>
      </c>
      <c r="AT19" s="162">
        <f t="shared" si="24"/>
        <v>4.8000000000000001E-2</v>
      </c>
      <c r="AU19" s="161">
        <f t="shared" si="25"/>
        <v>0.63236834522044461</v>
      </c>
      <c r="AV19" s="1">
        <f t="shared" si="26"/>
        <v>8.64</v>
      </c>
      <c r="AW19" s="162">
        <f t="shared" si="27"/>
        <v>93.180077390406893</v>
      </c>
    </row>
    <row r="20" spans="17:49" x14ac:dyDescent="0.25">
      <c r="Q20">
        <v>13</v>
      </c>
      <c r="R20" s="161">
        <f t="shared" si="0"/>
        <v>24</v>
      </c>
      <c r="S20" s="1">
        <f t="shared" si="1"/>
        <v>0.39</v>
      </c>
      <c r="T20" s="1">
        <f t="shared" si="2"/>
        <v>12</v>
      </c>
      <c r="U20" s="162">
        <f t="shared" si="11"/>
        <v>0.77999999999999992</v>
      </c>
      <c r="V20" s="161">
        <f>IF(Calculations!$B$17=3,2,IF((S20*R20/T20)&lt;((T20*(1-(T20/R20)))/(2*Lm*fsw)),1,2))</f>
        <v>2</v>
      </c>
      <c r="W20" s="1">
        <f t="shared" si="12"/>
        <v>0.5</v>
      </c>
      <c r="X20" s="162">
        <f t="shared" si="3"/>
        <v>0.5</v>
      </c>
      <c r="Y20" s="161">
        <f t="shared" si="4"/>
        <v>2.4</v>
      </c>
      <c r="Z20" s="1">
        <f t="shared" si="13"/>
        <v>1.98</v>
      </c>
      <c r="AA20" s="1">
        <f t="shared" si="14"/>
        <v>1.0432641084595979</v>
      </c>
      <c r="AB20" s="1">
        <v>0</v>
      </c>
      <c r="AC20" s="1">
        <f t="shared" si="15"/>
        <v>9.0337199999999993E-2</v>
      </c>
      <c r="AD20" s="162">
        <f t="shared" si="16"/>
        <v>9.0337199999999993E-2</v>
      </c>
      <c r="AE20" s="161">
        <f t="shared" si="28"/>
        <v>0.38999999999999996</v>
      </c>
      <c r="AF20" s="1">
        <f t="shared" si="17"/>
        <v>0.73769912566031959</v>
      </c>
      <c r="AG20" s="1">
        <f t="shared" si="5"/>
        <v>5.442E-4</v>
      </c>
      <c r="AH20" s="1">
        <f t="shared" si="18"/>
        <v>3.7656005245710542E-2</v>
      </c>
      <c r="AI20" s="162">
        <f t="shared" si="19"/>
        <v>3.8200205245710543E-2</v>
      </c>
      <c r="AJ20" s="161">
        <f t="shared" si="20"/>
        <v>0.38999999999999996</v>
      </c>
      <c r="AK20" s="1">
        <f t="shared" si="21"/>
        <v>0.73769912566031959</v>
      </c>
      <c r="AL20" s="1">
        <f t="shared" si="6"/>
        <v>5.442E-4</v>
      </c>
      <c r="AM20" s="1">
        <f t="shared" si="22"/>
        <v>0.20460000000000003</v>
      </c>
      <c r="AN20" s="169">
        <f t="shared" si="29"/>
        <v>3.168E-2</v>
      </c>
      <c r="AO20" s="162">
        <f t="shared" si="23"/>
        <v>0.23682420000000004</v>
      </c>
      <c r="AP20" s="161">
        <f t="shared" si="7"/>
        <v>4.3535999999999991E-3</v>
      </c>
      <c r="AQ20" s="170">
        <f t="shared" si="8"/>
        <v>9.0337199999999993E-2</v>
      </c>
      <c r="AR20" s="170">
        <f t="shared" si="9"/>
        <v>0.10556255576286555</v>
      </c>
      <c r="AS20" s="1">
        <f t="shared" si="10"/>
        <v>3.7999999999999999E-2</v>
      </c>
      <c r="AT20" s="162">
        <f t="shared" si="24"/>
        <v>4.8000000000000001E-2</v>
      </c>
      <c r="AU20" s="161">
        <f t="shared" si="25"/>
        <v>0.65161496100857608</v>
      </c>
      <c r="AV20" s="1">
        <f t="shared" si="26"/>
        <v>9.36</v>
      </c>
      <c r="AW20" s="162">
        <f t="shared" si="27"/>
        <v>93.491410091714783</v>
      </c>
    </row>
    <row r="21" spans="17:49" x14ac:dyDescent="0.25">
      <c r="Q21">
        <v>14</v>
      </c>
      <c r="R21" s="161">
        <f t="shared" si="0"/>
        <v>24</v>
      </c>
      <c r="S21" s="1">
        <f t="shared" si="1"/>
        <v>0.42</v>
      </c>
      <c r="T21" s="1">
        <f t="shared" si="2"/>
        <v>12</v>
      </c>
      <c r="U21" s="162">
        <f t="shared" si="11"/>
        <v>0.84</v>
      </c>
      <c r="V21" s="161">
        <f>IF(Calculations!$B$17=3,2,IF((S21*R21/T21)&lt;((T21*(1-(T21/R21)))/(2*Lm*fsw)),1,2))</f>
        <v>2</v>
      </c>
      <c r="W21" s="1">
        <f t="shared" si="12"/>
        <v>0.5</v>
      </c>
      <c r="X21" s="162">
        <f t="shared" si="3"/>
        <v>0.5</v>
      </c>
      <c r="Y21" s="161">
        <f t="shared" si="4"/>
        <v>2.4</v>
      </c>
      <c r="Z21" s="1">
        <f t="shared" si="13"/>
        <v>2.04</v>
      </c>
      <c r="AA21" s="1">
        <f t="shared" si="14"/>
        <v>1.088852607105296</v>
      </c>
      <c r="AB21" s="1">
        <v>0</v>
      </c>
      <c r="AC21" s="1">
        <f t="shared" si="15"/>
        <v>9.8404800000000001E-2</v>
      </c>
      <c r="AD21" s="162">
        <f t="shared" si="16"/>
        <v>9.8404800000000001E-2</v>
      </c>
      <c r="AE21" s="161">
        <f t="shared" si="28"/>
        <v>0.42</v>
      </c>
      <c r="AF21" s="1">
        <f t="shared" si="17"/>
        <v>0.7699350621968063</v>
      </c>
      <c r="AG21" s="1">
        <f t="shared" si="5"/>
        <v>5.9279999999999999E-4</v>
      </c>
      <c r="AH21" s="1">
        <f t="shared" si="18"/>
        <v>4.0552621033842121E-2</v>
      </c>
      <c r="AI21" s="162">
        <f t="shared" si="19"/>
        <v>4.1145421033842118E-2</v>
      </c>
      <c r="AJ21" s="161">
        <f t="shared" si="20"/>
        <v>0.42</v>
      </c>
      <c r="AK21" s="1">
        <f t="shared" si="21"/>
        <v>0.7699350621968063</v>
      </c>
      <c r="AL21" s="1">
        <f t="shared" si="6"/>
        <v>5.9279999999999999E-4</v>
      </c>
      <c r="AM21" s="1">
        <f t="shared" si="22"/>
        <v>0.20460000000000003</v>
      </c>
      <c r="AN21" s="169">
        <f t="shared" si="29"/>
        <v>3.2640000000000002E-2</v>
      </c>
      <c r="AO21" s="162">
        <f t="shared" si="23"/>
        <v>0.23783280000000004</v>
      </c>
      <c r="AP21" s="161">
        <f t="shared" si="7"/>
        <v>4.7423999999999999E-3</v>
      </c>
      <c r="AQ21" s="170">
        <f t="shared" si="8"/>
        <v>9.8404800000000001E-2</v>
      </c>
      <c r="AR21" s="170">
        <f t="shared" si="9"/>
        <v>0.10556255576286555</v>
      </c>
      <c r="AS21" s="1">
        <f t="shared" si="10"/>
        <v>3.7999999999999999E-2</v>
      </c>
      <c r="AT21" s="162">
        <f t="shared" si="24"/>
        <v>4.8000000000000001E-2</v>
      </c>
      <c r="AU21" s="161">
        <f t="shared" si="25"/>
        <v>0.67209277679670765</v>
      </c>
      <c r="AV21" s="1">
        <f t="shared" si="26"/>
        <v>10.08</v>
      </c>
      <c r="AW21" s="162">
        <f t="shared" si="27"/>
        <v>93.74919105751114</v>
      </c>
    </row>
    <row r="22" spans="17:49" x14ac:dyDescent="0.25">
      <c r="Q22">
        <v>15</v>
      </c>
      <c r="R22" s="161">
        <f t="shared" si="0"/>
        <v>24</v>
      </c>
      <c r="S22" s="1">
        <f t="shared" si="1"/>
        <v>0.44999999999999996</v>
      </c>
      <c r="T22" s="1">
        <f t="shared" si="2"/>
        <v>12</v>
      </c>
      <c r="U22" s="162">
        <f t="shared" si="11"/>
        <v>0.89999999999999991</v>
      </c>
      <c r="V22" s="161">
        <f>IF(Calculations!$B$17=3,2,IF((S22*R22/T22)&lt;((T22*(1-(T22/R22)))/(2*Lm*fsw)),1,2))</f>
        <v>2</v>
      </c>
      <c r="W22" s="1">
        <f t="shared" si="12"/>
        <v>0.5</v>
      </c>
      <c r="X22" s="162">
        <f t="shared" si="3"/>
        <v>0.5</v>
      </c>
      <c r="Y22" s="161">
        <f t="shared" si="4"/>
        <v>2.4</v>
      </c>
      <c r="Z22" s="1">
        <f t="shared" si="13"/>
        <v>2.0999999999999996</v>
      </c>
      <c r="AA22" s="1">
        <f t="shared" si="14"/>
        <v>1.1357816691600546</v>
      </c>
      <c r="AB22" s="1">
        <v>0</v>
      </c>
      <c r="AC22" s="1">
        <f t="shared" si="15"/>
        <v>0.10706999999999998</v>
      </c>
      <c r="AD22" s="162">
        <f t="shared" si="16"/>
        <v>0.10706999999999998</v>
      </c>
      <c r="AE22" s="161">
        <f t="shared" si="28"/>
        <v>0.44999999999999996</v>
      </c>
      <c r="AF22" s="1">
        <f t="shared" si="17"/>
        <v>0.80311892021045028</v>
      </c>
      <c r="AG22" s="1">
        <f t="shared" si="5"/>
        <v>6.4499999999999963E-4</v>
      </c>
      <c r="AH22" s="1">
        <f t="shared" si="18"/>
        <v>4.3449236821973693E-2</v>
      </c>
      <c r="AI22" s="162">
        <f t="shared" si="19"/>
        <v>4.4094236821973692E-2</v>
      </c>
      <c r="AJ22" s="161">
        <f t="shared" si="20"/>
        <v>0.44999999999999996</v>
      </c>
      <c r="AK22" s="1">
        <f t="shared" si="21"/>
        <v>0.80311892021045028</v>
      </c>
      <c r="AL22" s="1">
        <f t="shared" si="6"/>
        <v>6.4499999999999963E-4</v>
      </c>
      <c r="AM22" s="1">
        <f t="shared" si="22"/>
        <v>0.20460000000000003</v>
      </c>
      <c r="AN22" s="169">
        <f t="shared" si="29"/>
        <v>3.3599999999999998E-2</v>
      </c>
      <c r="AO22" s="162">
        <f t="shared" si="23"/>
        <v>0.23884500000000003</v>
      </c>
      <c r="AP22" s="161">
        <f t="shared" si="7"/>
        <v>5.1599999999999997E-3</v>
      </c>
      <c r="AQ22" s="170">
        <f t="shared" si="8"/>
        <v>0.10706999999999998</v>
      </c>
      <c r="AR22" s="170">
        <f t="shared" si="9"/>
        <v>0.10556255576286555</v>
      </c>
      <c r="AS22" s="1">
        <f t="shared" si="10"/>
        <v>3.7999999999999999E-2</v>
      </c>
      <c r="AT22" s="162">
        <f t="shared" si="24"/>
        <v>4.8000000000000001E-2</v>
      </c>
      <c r="AU22" s="161">
        <f t="shared" si="25"/>
        <v>0.69380179258483921</v>
      </c>
      <c r="AV22" s="1">
        <f t="shared" si="26"/>
        <v>10.799999999999999</v>
      </c>
      <c r="AW22" s="162">
        <f t="shared" si="27"/>
        <v>93.96368751519239</v>
      </c>
    </row>
    <row r="23" spans="17:49" x14ac:dyDescent="0.25">
      <c r="Q23">
        <v>16</v>
      </c>
      <c r="R23" s="161">
        <f t="shared" si="0"/>
        <v>24</v>
      </c>
      <c r="S23" s="1">
        <f t="shared" si="1"/>
        <v>0.48</v>
      </c>
      <c r="T23" s="1">
        <f t="shared" si="2"/>
        <v>12</v>
      </c>
      <c r="U23" s="162">
        <f t="shared" si="11"/>
        <v>0.96</v>
      </c>
      <c r="V23" s="161">
        <f>IF(Calculations!$B$17=3,2,IF((S23*R23/T23)&lt;((T23*(1-(T23/R23)))/(2*Lm*fsw)),1,2))</f>
        <v>2</v>
      </c>
      <c r="W23" s="1">
        <f t="shared" si="12"/>
        <v>0.5</v>
      </c>
      <c r="X23" s="162">
        <f t="shared" si="3"/>
        <v>0.5</v>
      </c>
      <c r="Y23" s="161">
        <f t="shared" si="4"/>
        <v>2.4</v>
      </c>
      <c r="Z23" s="1">
        <f t="shared" si="13"/>
        <v>2.16</v>
      </c>
      <c r="AA23" s="1">
        <f t="shared" si="14"/>
        <v>1.1838918869558994</v>
      </c>
      <c r="AB23" s="1">
        <v>0</v>
      </c>
      <c r="AC23" s="1">
        <f t="shared" si="15"/>
        <v>0.11633280000000003</v>
      </c>
      <c r="AD23" s="162">
        <f t="shared" si="16"/>
        <v>0.11633280000000003</v>
      </c>
      <c r="AE23" s="161">
        <f t="shared" si="28"/>
        <v>0.48</v>
      </c>
      <c r="AF23" s="1">
        <f t="shared" si="17"/>
        <v>0.83713798145825402</v>
      </c>
      <c r="AG23" s="1">
        <f t="shared" si="5"/>
        <v>7.0080000000000012E-4</v>
      </c>
      <c r="AH23" s="1">
        <f t="shared" si="18"/>
        <v>4.6345852610105279E-2</v>
      </c>
      <c r="AI23" s="162">
        <f t="shared" si="19"/>
        <v>4.704665261010528E-2</v>
      </c>
      <c r="AJ23" s="161">
        <f t="shared" si="20"/>
        <v>0.48</v>
      </c>
      <c r="AK23" s="1">
        <f t="shared" si="21"/>
        <v>0.83713798145825402</v>
      </c>
      <c r="AL23" s="1">
        <f t="shared" si="6"/>
        <v>7.0080000000000012E-4</v>
      </c>
      <c r="AM23" s="1">
        <f t="shared" si="22"/>
        <v>0.20460000000000003</v>
      </c>
      <c r="AN23" s="169">
        <f t="shared" si="29"/>
        <v>3.456E-2</v>
      </c>
      <c r="AO23" s="162">
        <f t="shared" si="23"/>
        <v>0.23986080000000004</v>
      </c>
      <c r="AP23" s="161">
        <f t="shared" si="7"/>
        <v>5.606400000000001E-3</v>
      </c>
      <c r="AQ23" s="170">
        <f t="shared" si="8"/>
        <v>0.11633280000000003</v>
      </c>
      <c r="AR23" s="170">
        <f t="shared" si="9"/>
        <v>0.10556255576286555</v>
      </c>
      <c r="AS23" s="1">
        <f t="shared" si="10"/>
        <v>3.7999999999999999E-2</v>
      </c>
      <c r="AT23" s="162">
        <f t="shared" si="24"/>
        <v>4.8000000000000001E-2</v>
      </c>
      <c r="AU23" s="161">
        <f t="shared" si="25"/>
        <v>0.71674200837297086</v>
      </c>
      <c r="AV23" s="1">
        <f t="shared" si="26"/>
        <v>11.52</v>
      </c>
      <c r="AW23" s="162">
        <f t="shared" si="27"/>
        <v>94.142705567523265</v>
      </c>
    </row>
    <row r="24" spans="17:49" x14ac:dyDescent="0.25">
      <c r="Q24">
        <v>17</v>
      </c>
      <c r="R24" s="161">
        <f t="shared" si="0"/>
        <v>24</v>
      </c>
      <c r="S24" s="1">
        <f t="shared" si="1"/>
        <v>0.51</v>
      </c>
      <c r="T24" s="1">
        <f t="shared" si="2"/>
        <v>12</v>
      </c>
      <c r="U24" s="162">
        <f t="shared" si="11"/>
        <v>1.02</v>
      </c>
      <c r="V24" s="161">
        <f>IF(Calculations!$B$17=3,2,IF((S24*R24/T24)&lt;((T24*(1-(T24/R24)))/(2*Lm*fsw)),1,2))</f>
        <v>2</v>
      </c>
      <c r="W24" s="1">
        <f t="shared" si="12"/>
        <v>0.5</v>
      </c>
      <c r="X24" s="162">
        <f t="shared" si="3"/>
        <v>0.5</v>
      </c>
      <c r="Y24" s="161">
        <f t="shared" si="4"/>
        <v>2.4</v>
      </c>
      <c r="Z24" s="1">
        <f t="shared" si="13"/>
        <v>2.2199999999999998</v>
      </c>
      <c r="AA24" s="1">
        <f t="shared" si="14"/>
        <v>1.2330450113438682</v>
      </c>
      <c r="AB24" s="1">
        <v>0</v>
      </c>
      <c r="AC24" s="1">
        <f t="shared" si="15"/>
        <v>0.12619320000000003</v>
      </c>
      <c r="AD24" s="162">
        <f t="shared" si="16"/>
        <v>0.12619320000000003</v>
      </c>
      <c r="AE24" s="161">
        <f t="shared" si="28"/>
        <v>0.51</v>
      </c>
      <c r="AF24" s="1">
        <f t="shared" si="17"/>
        <v>0.87189448902949251</v>
      </c>
      <c r="AG24" s="1">
        <f t="shared" si="5"/>
        <v>7.6019999999999994E-4</v>
      </c>
      <c r="AH24" s="1">
        <f t="shared" si="18"/>
        <v>4.9242468398236865E-2</v>
      </c>
      <c r="AI24" s="162">
        <f t="shared" si="19"/>
        <v>5.0002668398236867E-2</v>
      </c>
      <c r="AJ24" s="161">
        <f t="shared" si="20"/>
        <v>0.51</v>
      </c>
      <c r="AK24" s="1">
        <f t="shared" si="21"/>
        <v>0.87189448902949251</v>
      </c>
      <c r="AL24" s="1">
        <f t="shared" si="6"/>
        <v>7.6019999999999994E-4</v>
      </c>
      <c r="AM24" s="1">
        <f t="shared" si="22"/>
        <v>0.20460000000000003</v>
      </c>
      <c r="AN24" s="169">
        <f t="shared" si="29"/>
        <v>3.5519999999999996E-2</v>
      </c>
      <c r="AO24" s="162">
        <f t="shared" si="23"/>
        <v>0.24088020000000002</v>
      </c>
      <c r="AP24" s="161">
        <f t="shared" si="7"/>
        <v>6.0816000000000012E-3</v>
      </c>
      <c r="AQ24" s="170">
        <f t="shared" si="8"/>
        <v>0.12619320000000003</v>
      </c>
      <c r="AR24" s="170">
        <f t="shared" si="9"/>
        <v>0.10556255576286555</v>
      </c>
      <c r="AS24" s="1">
        <f t="shared" si="10"/>
        <v>3.7999999999999999E-2</v>
      </c>
      <c r="AT24" s="162">
        <f t="shared" si="24"/>
        <v>4.8000000000000001E-2</v>
      </c>
      <c r="AU24" s="161">
        <f t="shared" si="25"/>
        <v>0.7409134241611024</v>
      </c>
      <c r="AV24" s="1">
        <f t="shared" si="26"/>
        <v>12.24</v>
      </c>
      <c r="AW24" s="162">
        <f t="shared" si="27"/>
        <v>94.29228591277672</v>
      </c>
    </row>
    <row r="25" spans="17:49" x14ac:dyDescent="0.25">
      <c r="Q25">
        <v>18</v>
      </c>
      <c r="R25" s="161">
        <f t="shared" si="0"/>
        <v>24</v>
      </c>
      <c r="S25" s="1">
        <f t="shared" si="1"/>
        <v>0.54</v>
      </c>
      <c r="T25" s="1">
        <f t="shared" si="2"/>
        <v>12</v>
      </c>
      <c r="U25" s="162">
        <f t="shared" si="11"/>
        <v>1.08</v>
      </c>
      <c r="V25" s="161">
        <f>IF(Calculations!$B$17=3,2,IF((S25*R25/T25)&lt;((T25*(1-(T25/R25)))/(2*Lm*fsw)),1,2))</f>
        <v>2</v>
      </c>
      <c r="W25" s="1">
        <f t="shared" si="12"/>
        <v>0.5</v>
      </c>
      <c r="X25" s="162">
        <f t="shared" si="3"/>
        <v>0.5</v>
      </c>
      <c r="Y25" s="161">
        <f t="shared" si="4"/>
        <v>2.4</v>
      </c>
      <c r="Z25" s="1">
        <f t="shared" si="13"/>
        <v>2.2800000000000002</v>
      </c>
      <c r="AA25" s="1">
        <f t="shared" si="14"/>
        <v>1.2831211945876353</v>
      </c>
      <c r="AB25" s="1">
        <v>0</v>
      </c>
      <c r="AC25" s="1">
        <f t="shared" si="15"/>
        <v>0.13665120000000003</v>
      </c>
      <c r="AD25" s="162">
        <f t="shared" si="16"/>
        <v>0.13665120000000003</v>
      </c>
      <c r="AE25" s="161">
        <f t="shared" si="28"/>
        <v>0.54</v>
      </c>
      <c r="AF25" s="1">
        <f t="shared" si="17"/>
        <v>0.90730369777710063</v>
      </c>
      <c r="AG25" s="1">
        <f t="shared" si="5"/>
        <v>8.2320000000000039E-4</v>
      </c>
      <c r="AH25" s="1">
        <f t="shared" si="18"/>
        <v>5.2139084186368444E-2</v>
      </c>
      <c r="AI25" s="162">
        <f t="shared" si="19"/>
        <v>5.2962284186368447E-2</v>
      </c>
      <c r="AJ25" s="161">
        <f t="shared" si="20"/>
        <v>0.54</v>
      </c>
      <c r="AK25" s="1">
        <f t="shared" si="21"/>
        <v>0.90730369777710063</v>
      </c>
      <c r="AL25" s="1">
        <f t="shared" si="6"/>
        <v>8.2320000000000039E-4</v>
      </c>
      <c r="AM25" s="1">
        <f t="shared" si="22"/>
        <v>0.20460000000000003</v>
      </c>
      <c r="AN25" s="169">
        <f t="shared" si="29"/>
        <v>3.6480000000000005E-2</v>
      </c>
      <c r="AO25" s="162">
        <f t="shared" si="23"/>
        <v>0.24190320000000004</v>
      </c>
      <c r="AP25" s="161">
        <f t="shared" si="7"/>
        <v>6.5856000000000013E-3</v>
      </c>
      <c r="AQ25" s="170">
        <f t="shared" si="8"/>
        <v>0.13665120000000003</v>
      </c>
      <c r="AR25" s="170">
        <f t="shared" si="9"/>
        <v>0.10556255576286555</v>
      </c>
      <c r="AS25" s="1">
        <f t="shared" si="10"/>
        <v>3.7999999999999999E-2</v>
      </c>
      <c r="AT25" s="162">
        <f t="shared" si="24"/>
        <v>4.8000000000000001E-2</v>
      </c>
      <c r="AU25" s="161">
        <f t="shared" si="25"/>
        <v>0.76631603994923403</v>
      </c>
      <c r="AV25" s="1">
        <f t="shared" si="26"/>
        <v>12.96</v>
      </c>
      <c r="AW25" s="162">
        <f t="shared" si="27"/>
        <v>94.417176191201349</v>
      </c>
    </row>
    <row r="26" spans="17:49" x14ac:dyDescent="0.25">
      <c r="Q26">
        <v>19</v>
      </c>
      <c r="R26" s="161">
        <f t="shared" si="0"/>
        <v>24</v>
      </c>
      <c r="S26" s="1">
        <f t="shared" si="1"/>
        <v>0.56999999999999995</v>
      </c>
      <c r="T26" s="1">
        <f t="shared" si="2"/>
        <v>12</v>
      </c>
      <c r="U26" s="162">
        <f t="shared" si="11"/>
        <v>1.1399999999999999</v>
      </c>
      <c r="V26" s="161">
        <f>IF(Calculations!$B$17=3,2,IF((S26*R26/T26)&lt;((T26*(1-(T26/R26)))/(2*Lm*fsw)),1,2))</f>
        <v>2</v>
      </c>
      <c r="W26" s="1">
        <f t="shared" si="12"/>
        <v>0.5</v>
      </c>
      <c r="X26" s="162">
        <f t="shared" si="3"/>
        <v>0.5</v>
      </c>
      <c r="Y26" s="161">
        <f t="shared" si="4"/>
        <v>2.4</v>
      </c>
      <c r="Z26" s="1">
        <f t="shared" si="13"/>
        <v>2.34</v>
      </c>
      <c r="AA26" s="1">
        <f t="shared" si="14"/>
        <v>1.3340164916521833</v>
      </c>
      <c r="AB26" s="1">
        <v>0</v>
      </c>
      <c r="AC26" s="1">
        <f t="shared" si="15"/>
        <v>0.14770679999999997</v>
      </c>
      <c r="AD26" s="162">
        <f t="shared" si="16"/>
        <v>0.14770679999999997</v>
      </c>
      <c r="AE26" s="161">
        <f t="shared" si="28"/>
        <v>0.56999999999999995</v>
      </c>
      <c r="AF26" s="1">
        <f t="shared" si="17"/>
        <v>0.94329210746194614</v>
      </c>
      <c r="AG26" s="1">
        <f t="shared" si="5"/>
        <v>8.8979999999999973E-4</v>
      </c>
      <c r="AH26" s="1">
        <f t="shared" si="18"/>
        <v>5.5035699974500023E-2</v>
      </c>
      <c r="AI26" s="162">
        <f t="shared" si="19"/>
        <v>5.5925499974500026E-2</v>
      </c>
      <c r="AJ26" s="161">
        <f t="shared" si="20"/>
        <v>0.56999999999999995</v>
      </c>
      <c r="AK26" s="1">
        <f t="shared" si="21"/>
        <v>0.94329210746194614</v>
      </c>
      <c r="AL26" s="1">
        <f t="shared" si="6"/>
        <v>8.8979999999999973E-4</v>
      </c>
      <c r="AM26" s="1">
        <f t="shared" si="22"/>
        <v>0.20460000000000003</v>
      </c>
      <c r="AN26" s="169">
        <f t="shared" si="29"/>
        <v>3.7440000000000001E-2</v>
      </c>
      <c r="AO26" s="162">
        <f t="shared" si="23"/>
        <v>0.24292980000000003</v>
      </c>
      <c r="AP26" s="161">
        <f t="shared" si="7"/>
        <v>7.1183999999999987E-3</v>
      </c>
      <c r="AQ26" s="170">
        <f t="shared" si="8"/>
        <v>0.14770679999999997</v>
      </c>
      <c r="AR26" s="170">
        <f t="shared" si="9"/>
        <v>0.10556255576286555</v>
      </c>
      <c r="AS26" s="1">
        <f t="shared" si="10"/>
        <v>3.7999999999999999E-2</v>
      </c>
      <c r="AT26" s="162">
        <f t="shared" si="24"/>
        <v>4.8000000000000001E-2</v>
      </c>
      <c r="AU26" s="161">
        <f t="shared" si="25"/>
        <v>0.79294985573736565</v>
      </c>
      <c r="AV26" s="1">
        <f t="shared" si="26"/>
        <v>13.68</v>
      </c>
      <c r="AW26" s="162">
        <f t="shared" si="27"/>
        <v>94.52115937910871</v>
      </c>
    </row>
    <row r="27" spans="17:49" x14ac:dyDescent="0.25">
      <c r="Q27">
        <v>20</v>
      </c>
      <c r="R27" s="161">
        <f t="shared" si="0"/>
        <v>24</v>
      </c>
      <c r="S27" s="1">
        <f t="shared" si="1"/>
        <v>0.6</v>
      </c>
      <c r="T27" s="1">
        <f t="shared" si="2"/>
        <v>12</v>
      </c>
      <c r="U27" s="162">
        <f t="shared" si="11"/>
        <v>1.2</v>
      </c>
      <c r="V27" s="161">
        <f>IF(Calculations!$B$17=3,2,IF((S27*R27/T27)&lt;((T27*(1-(T27/R27)))/(2*Lm*fsw)),1,2))</f>
        <v>2</v>
      </c>
      <c r="W27" s="1">
        <f t="shared" si="12"/>
        <v>0.5</v>
      </c>
      <c r="X27" s="162">
        <f t="shared" si="3"/>
        <v>0.5</v>
      </c>
      <c r="Y27" s="161">
        <f t="shared" si="4"/>
        <v>2.4</v>
      </c>
      <c r="Z27" s="1">
        <f t="shared" si="13"/>
        <v>2.4</v>
      </c>
      <c r="AA27" s="1">
        <f t="shared" si="14"/>
        <v>1.3856406460551018</v>
      </c>
      <c r="AB27" s="1">
        <v>0</v>
      </c>
      <c r="AC27" s="1">
        <f t="shared" si="15"/>
        <v>0.15936</v>
      </c>
      <c r="AD27" s="162">
        <f t="shared" si="16"/>
        <v>0.15936</v>
      </c>
      <c r="AE27" s="161">
        <f t="shared" si="28"/>
        <v>0.6</v>
      </c>
      <c r="AF27" s="1">
        <f t="shared" si="17"/>
        <v>0.9797958971132712</v>
      </c>
      <c r="AG27" s="1">
        <f t="shared" si="5"/>
        <v>9.6000000000000002E-4</v>
      </c>
      <c r="AH27" s="1">
        <f t="shared" si="18"/>
        <v>5.7932315762631595E-2</v>
      </c>
      <c r="AI27" s="162">
        <f t="shared" si="19"/>
        <v>5.8892315762631597E-2</v>
      </c>
      <c r="AJ27" s="161">
        <f t="shared" si="20"/>
        <v>0.6</v>
      </c>
      <c r="AK27" s="1">
        <f t="shared" si="21"/>
        <v>0.9797958971132712</v>
      </c>
      <c r="AL27" s="1">
        <f t="shared" si="6"/>
        <v>9.6000000000000002E-4</v>
      </c>
      <c r="AM27" s="1">
        <f t="shared" si="22"/>
        <v>0.20460000000000003</v>
      </c>
      <c r="AN27" s="169">
        <f t="shared" si="29"/>
        <v>3.8399999999999997E-2</v>
      </c>
      <c r="AO27" s="162">
        <f t="shared" si="23"/>
        <v>0.24396000000000001</v>
      </c>
      <c r="AP27" s="161">
        <f t="shared" si="7"/>
        <v>7.6800000000000002E-3</v>
      </c>
      <c r="AQ27" s="170">
        <f t="shared" si="8"/>
        <v>0.15936</v>
      </c>
      <c r="AR27" s="170">
        <f t="shared" si="9"/>
        <v>0.10556255576286555</v>
      </c>
      <c r="AS27" s="1">
        <f t="shared" si="10"/>
        <v>3.7999999999999999E-2</v>
      </c>
      <c r="AT27" s="162">
        <f t="shared" si="24"/>
        <v>4.8000000000000001E-2</v>
      </c>
      <c r="AU27" s="161">
        <f t="shared" si="25"/>
        <v>0.82081487152549715</v>
      </c>
      <c r="AV27" s="1">
        <f t="shared" si="26"/>
        <v>14.399999999999999</v>
      </c>
      <c r="AW27" s="162">
        <f t="shared" si="27"/>
        <v>94.607286939275198</v>
      </c>
    </row>
    <row r="28" spans="17:49" x14ac:dyDescent="0.25">
      <c r="Q28">
        <v>21</v>
      </c>
      <c r="R28" s="161">
        <f t="shared" si="0"/>
        <v>24</v>
      </c>
      <c r="S28" s="1">
        <f t="shared" si="1"/>
        <v>0.63</v>
      </c>
      <c r="T28" s="1">
        <f t="shared" si="2"/>
        <v>12</v>
      </c>
      <c r="U28" s="162">
        <f t="shared" si="11"/>
        <v>1.26</v>
      </c>
      <c r="V28" s="161">
        <f>IF(Calculations!$B$17=3,2,IF((S28*R28/T28)&lt;((T28*(1-(T28/R28)))/(2*Lm*fsw)),1,2))</f>
        <v>2</v>
      </c>
      <c r="W28" s="1">
        <f t="shared" si="12"/>
        <v>0.5</v>
      </c>
      <c r="X28" s="162">
        <f t="shared" si="3"/>
        <v>0.5</v>
      </c>
      <c r="Y28" s="161">
        <f t="shared" si="4"/>
        <v>2.4</v>
      </c>
      <c r="Z28" s="1">
        <f t="shared" si="13"/>
        <v>2.46</v>
      </c>
      <c r="AA28" s="1">
        <f t="shared" si="14"/>
        <v>1.4379151574414952</v>
      </c>
      <c r="AB28" s="1">
        <v>0</v>
      </c>
      <c r="AC28" s="1">
        <f t="shared" si="15"/>
        <v>0.17161080000000001</v>
      </c>
      <c r="AD28" s="162">
        <f t="shared" si="16"/>
        <v>0.17161080000000001</v>
      </c>
      <c r="AE28" s="161">
        <f t="shared" si="28"/>
        <v>0.63</v>
      </c>
      <c r="AF28" s="1">
        <f t="shared" si="17"/>
        <v>1.0167595585978033</v>
      </c>
      <c r="AG28" s="1">
        <f t="shared" si="5"/>
        <v>1.0337999999999999E-3</v>
      </c>
      <c r="AH28" s="1">
        <f t="shared" si="18"/>
        <v>6.0828931550763188E-2</v>
      </c>
      <c r="AI28" s="162">
        <f t="shared" si="19"/>
        <v>6.1862731550763189E-2</v>
      </c>
      <c r="AJ28" s="161">
        <f t="shared" si="20"/>
        <v>0.63</v>
      </c>
      <c r="AK28" s="1">
        <f t="shared" si="21"/>
        <v>1.0167595585978033</v>
      </c>
      <c r="AL28" s="1">
        <f t="shared" si="6"/>
        <v>1.0337999999999999E-3</v>
      </c>
      <c r="AM28" s="1">
        <f t="shared" si="22"/>
        <v>0.20460000000000003</v>
      </c>
      <c r="AN28" s="169">
        <f t="shared" si="29"/>
        <v>3.9359999999999999E-2</v>
      </c>
      <c r="AO28" s="162">
        <f t="shared" si="23"/>
        <v>0.24499380000000004</v>
      </c>
      <c r="AP28" s="161">
        <f t="shared" si="7"/>
        <v>8.2704000000000007E-3</v>
      </c>
      <c r="AQ28" s="170">
        <f t="shared" si="8"/>
        <v>0.17161080000000001</v>
      </c>
      <c r="AR28" s="170">
        <f t="shared" si="9"/>
        <v>0.10556255576286555</v>
      </c>
      <c r="AS28" s="1">
        <f t="shared" si="10"/>
        <v>3.7999999999999999E-2</v>
      </c>
      <c r="AT28" s="162">
        <f t="shared" si="24"/>
        <v>4.8000000000000001E-2</v>
      </c>
      <c r="AU28" s="161">
        <f t="shared" si="25"/>
        <v>0.84991108731362874</v>
      </c>
      <c r="AV28" s="1">
        <f t="shared" si="26"/>
        <v>15.120000000000001</v>
      </c>
      <c r="AW28" s="162">
        <f t="shared" si="27"/>
        <v>94.678047468975635</v>
      </c>
    </row>
    <row r="29" spans="17:49" x14ac:dyDescent="0.25">
      <c r="Q29">
        <v>22</v>
      </c>
      <c r="R29" s="161">
        <f t="shared" si="0"/>
        <v>24</v>
      </c>
      <c r="S29" s="1">
        <f t="shared" si="1"/>
        <v>0.65999999999999992</v>
      </c>
      <c r="T29" s="1">
        <f t="shared" si="2"/>
        <v>12</v>
      </c>
      <c r="U29" s="162">
        <f t="shared" si="11"/>
        <v>1.3199999999999998</v>
      </c>
      <c r="V29" s="161">
        <f>IF(Calculations!$B$17=3,2,IF((S29*R29/T29)&lt;((T29*(1-(T29/R29)))/(2*Lm*fsw)),1,2))</f>
        <v>2</v>
      </c>
      <c r="W29" s="1">
        <f t="shared" si="12"/>
        <v>0.5</v>
      </c>
      <c r="X29" s="162">
        <f t="shared" si="3"/>
        <v>0.5</v>
      </c>
      <c r="Y29" s="161">
        <f t="shared" si="4"/>
        <v>2.4</v>
      </c>
      <c r="Z29" s="1">
        <f t="shared" si="13"/>
        <v>2.5199999999999996</v>
      </c>
      <c r="AA29" s="1">
        <f t="shared" si="14"/>
        <v>1.4907716122867378</v>
      </c>
      <c r="AB29" s="1">
        <v>0</v>
      </c>
      <c r="AC29" s="1">
        <f t="shared" si="15"/>
        <v>0.18445920000000002</v>
      </c>
      <c r="AD29" s="162">
        <f t="shared" si="16"/>
        <v>0.18445920000000002</v>
      </c>
      <c r="AE29" s="161">
        <f t="shared" si="28"/>
        <v>0.65999999999999992</v>
      </c>
      <c r="AF29" s="1">
        <f t="shared" si="17"/>
        <v>1.054134716248355</v>
      </c>
      <c r="AG29" s="1">
        <f t="shared" si="5"/>
        <v>1.1111999999999999E-3</v>
      </c>
      <c r="AH29" s="1">
        <f t="shared" si="18"/>
        <v>6.3725547338894753E-2</v>
      </c>
      <c r="AI29" s="162">
        <f t="shared" si="19"/>
        <v>6.483674733889476E-2</v>
      </c>
      <c r="AJ29" s="161">
        <f t="shared" si="20"/>
        <v>0.65999999999999992</v>
      </c>
      <c r="AK29" s="1">
        <f t="shared" si="21"/>
        <v>1.054134716248355</v>
      </c>
      <c r="AL29" s="1">
        <f t="shared" si="6"/>
        <v>1.1111999999999999E-3</v>
      </c>
      <c r="AM29" s="1">
        <f t="shared" si="22"/>
        <v>0.20460000000000003</v>
      </c>
      <c r="AN29" s="169">
        <f t="shared" si="29"/>
        <v>4.0319999999999995E-2</v>
      </c>
      <c r="AO29" s="162">
        <f t="shared" si="23"/>
        <v>0.24603120000000003</v>
      </c>
      <c r="AP29" s="161">
        <f t="shared" si="7"/>
        <v>8.8895999999999992E-3</v>
      </c>
      <c r="AQ29" s="170">
        <f t="shared" si="8"/>
        <v>0.18445920000000002</v>
      </c>
      <c r="AR29" s="170">
        <f t="shared" si="9"/>
        <v>0.10556255576286555</v>
      </c>
      <c r="AS29" s="1">
        <f t="shared" si="10"/>
        <v>3.7999999999999999E-2</v>
      </c>
      <c r="AT29" s="162">
        <f t="shared" si="24"/>
        <v>4.8000000000000001E-2</v>
      </c>
      <c r="AU29" s="161">
        <f t="shared" si="25"/>
        <v>0.88023850310176055</v>
      </c>
      <c r="AV29" s="1">
        <f t="shared" si="26"/>
        <v>15.839999999999998</v>
      </c>
      <c r="AW29" s="162">
        <f t="shared" si="27"/>
        <v>94.735490747105871</v>
      </c>
    </row>
    <row r="30" spans="17:49" x14ac:dyDescent="0.25">
      <c r="Q30">
        <v>23</v>
      </c>
      <c r="R30" s="161">
        <f t="shared" si="0"/>
        <v>24</v>
      </c>
      <c r="S30" s="1">
        <f t="shared" si="1"/>
        <v>0.69</v>
      </c>
      <c r="T30" s="1">
        <f t="shared" si="2"/>
        <v>12</v>
      </c>
      <c r="U30" s="162">
        <f t="shared" si="11"/>
        <v>1.38</v>
      </c>
      <c r="V30" s="161">
        <f>IF(Calculations!$B$17=3,2,IF((S30*R30/T30)&lt;((T30*(1-(T30/R30)))/(2*Lm*fsw)),1,2))</f>
        <v>2</v>
      </c>
      <c r="W30" s="1">
        <f t="shared" si="12"/>
        <v>0.5</v>
      </c>
      <c r="X30" s="162">
        <f t="shared" si="3"/>
        <v>0.5</v>
      </c>
      <c r="Y30" s="161">
        <f t="shared" si="4"/>
        <v>2.4</v>
      </c>
      <c r="Z30" s="1">
        <f t="shared" si="13"/>
        <v>2.58</v>
      </c>
      <c r="AA30" s="1">
        <f t="shared" si="14"/>
        <v>1.5441502517566092</v>
      </c>
      <c r="AB30" s="1">
        <v>0</v>
      </c>
      <c r="AC30" s="1">
        <f t="shared" si="15"/>
        <v>0.1979052</v>
      </c>
      <c r="AD30" s="162">
        <f t="shared" si="16"/>
        <v>0.1979052</v>
      </c>
      <c r="AE30" s="161">
        <f t="shared" si="28"/>
        <v>0.69</v>
      </c>
      <c r="AF30" s="1">
        <f t="shared" si="17"/>
        <v>1.0918791141880129</v>
      </c>
      <c r="AG30" s="1">
        <f t="shared" si="5"/>
        <v>1.1921999999999998E-3</v>
      </c>
      <c r="AH30" s="1">
        <f t="shared" si="18"/>
        <v>6.6622163127026332E-2</v>
      </c>
      <c r="AI30" s="162">
        <f t="shared" si="19"/>
        <v>6.7814363127026336E-2</v>
      </c>
      <c r="AJ30" s="161">
        <f t="shared" si="20"/>
        <v>0.69</v>
      </c>
      <c r="AK30" s="1">
        <f t="shared" si="21"/>
        <v>1.0918791141880129</v>
      </c>
      <c r="AL30" s="1">
        <f t="shared" si="6"/>
        <v>1.1921999999999998E-3</v>
      </c>
      <c r="AM30" s="1">
        <f t="shared" si="22"/>
        <v>0.20460000000000003</v>
      </c>
      <c r="AN30" s="169">
        <f t="shared" si="29"/>
        <v>4.1280000000000004E-2</v>
      </c>
      <c r="AO30" s="162">
        <f t="shared" si="23"/>
        <v>0.24707220000000005</v>
      </c>
      <c r="AP30" s="161">
        <f t="shared" si="7"/>
        <v>9.5376000000000002E-3</v>
      </c>
      <c r="AQ30" s="170">
        <f t="shared" si="8"/>
        <v>0.1979052</v>
      </c>
      <c r="AR30" s="170">
        <f t="shared" si="9"/>
        <v>0.10556255576286555</v>
      </c>
      <c r="AS30" s="1">
        <f t="shared" si="10"/>
        <v>3.7999999999999999E-2</v>
      </c>
      <c r="AT30" s="162">
        <f t="shared" si="24"/>
        <v>4.8000000000000001E-2</v>
      </c>
      <c r="AU30" s="161">
        <f t="shared" si="25"/>
        <v>0.91179711888989201</v>
      </c>
      <c r="AV30" s="1">
        <f t="shared" si="26"/>
        <v>16.559999999999999</v>
      </c>
      <c r="AW30" s="162">
        <f t="shared" si="27"/>
        <v>94.781320360547852</v>
      </c>
    </row>
    <row r="31" spans="17:49" x14ac:dyDescent="0.25">
      <c r="Q31">
        <v>24</v>
      </c>
      <c r="R31" s="161">
        <f t="shared" si="0"/>
        <v>24</v>
      </c>
      <c r="S31" s="1">
        <f t="shared" si="1"/>
        <v>0.72</v>
      </c>
      <c r="T31" s="1">
        <f t="shared" si="2"/>
        <v>12</v>
      </c>
      <c r="U31" s="162">
        <f t="shared" si="11"/>
        <v>1.4400000000000002</v>
      </c>
      <c r="V31" s="161">
        <f>IF(Calculations!$B$17=3,2,IF((S31*R31/T31)&lt;((T31*(1-(T31/R31)))/(2*Lm*fsw)),1,2))</f>
        <v>2</v>
      </c>
      <c r="W31" s="1">
        <f t="shared" si="12"/>
        <v>0.5</v>
      </c>
      <c r="X31" s="162">
        <f t="shared" si="3"/>
        <v>0.5</v>
      </c>
      <c r="Y31" s="161">
        <f t="shared" si="4"/>
        <v>2.4</v>
      </c>
      <c r="Z31" s="1">
        <f t="shared" si="13"/>
        <v>2.64</v>
      </c>
      <c r="AA31" s="1">
        <f t="shared" si="14"/>
        <v>1.5979987484350544</v>
      </c>
      <c r="AB31" s="1">
        <v>0</v>
      </c>
      <c r="AC31" s="1">
        <f t="shared" si="15"/>
        <v>0.21194880000000005</v>
      </c>
      <c r="AD31" s="162">
        <f t="shared" si="16"/>
        <v>0.21194880000000005</v>
      </c>
      <c r="AE31" s="161">
        <f t="shared" si="28"/>
        <v>0.72000000000000008</v>
      </c>
      <c r="AF31" s="1">
        <f t="shared" si="17"/>
        <v>1.129955751346043</v>
      </c>
      <c r="AG31" s="1">
        <f t="shared" si="5"/>
        <v>1.2768000000000007E-3</v>
      </c>
      <c r="AH31" s="1">
        <f t="shared" si="18"/>
        <v>6.9518778915157925E-2</v>
      </c>
      <c r="AI31" s="162">
        <f t="shared" si="19"/>
        <v>7.079557891515792E-2</v>
      </c>
      <c r="AJ31" s="161">
        <f t="shared" si="20"/>
        <v>0.72000000000000008</v>
      </c>
      <c r="AK31" s="1">
        <f t="shared" si="21"/>
        <v>1.129955751346043</v>
      </c>
      <c r="AL31" s="1">
        <f t="shared" si="6"/>
        <v>1.2768000000000007E-3</v>
      </c>
      <c r="AM31" s="1">
        <f t="shared" si="22"/>
        <v>0.20460000000000003</v>
      </c>
      <c r="AN31" s="169">
        <f t="shared" si="29"/>
        <v>4.224E-2</v>
      </c>
      <c r="AO31" s="162">
        <f t="shared" si="23"/>
        <v>0.24811680000000003</v>
      </c>
      <c r="AP31" s="161">
        <f t="shared" si="7"/>
        <v>1.0214400000000002E-2</v>
      </c>
      <c r="AQ31" s="170">
        <f t="shared" si="8"/>
        <v>0.21194880000000005</v>
      </c>
      <c r="AR31" s="170">
        <f t="shared" si="9"/>
        <v>0.10556255576286555</v>
      </c>
      <c r="AS31" s="1">
        <f t="shared" si="10"/>
        <v>3.7999999999999999E-2</v>
      </c>
      <c r="AT31" s="162">
        <f t="shared" si="24"/>
        <v>4.8000000000000001E-2</v>
      </c>
      <c r="AU31" s="161">
        <f t="shared" si="25"/>
        <v>0.94458693467802368</v>
      </c>
      <c r="AV31" s="1">
        <f t="shared" si="26"/>
        <v>17.28</v>
      </c>
      <c r="AW31" s="162">
        <f t="shared" si="27"/>
        <v>94.816963818912953</v>
      </c>
    </row>
    <row r="32" spans="17:49" x14ac:dyDescent="0.25">
      <c r="Q32">
        <v>25</v>
      </c>
      <c r="R32" s="161">
        <f t="shared" si="0"/>
        <v>24</v>
      </c>
      <c r="S32" s="1">
        <f t="shared" si="1"/>
        <v>0.75</v>
      </c>
      <c r="T32" s="1">
        <f t="shared" si="2"/>
        <v>12</v>
      </c>
      <c r="U32" s="162">
        <f t="shared" si="11"/>
        <v>1.5</v>
      </c>
      <c r="V32" s="161">
        <f>IF(Calculations!$B$17=3,2,IF((S32*R32/T32)&lt;((T32*(1-(T32/R32)))/(2*Lm*fsw)),1,2))</f>
        <v>2</v>
      </c>
      <c r="W32" s="1">
        <f t="shared" si="12"/>
        <v>0.5</v>
      </c>
      <c r="X32" s="162">
        <f t="shared" si="3"/>
        <v>0.5</v>
      </c>
      <c r="Y32" s="161">
        <f t="shared" si="4"/>
        <v>2.4</v>
      </c>
      <c r="Z32" s="1">
        <f t="shared" si="13"/>
        <v>2.7</v>
      </c>
      <c r="AA32" s="1">
        <f t="shared" si="14"/>
        <v>1.6522711641858305</v>
      </c>
      <c r="AB32" s="1">
        <v>0</v>
      </c>
      <c r="AC32" s="1">
        <f t="shared" si="15"/>
        <v>0.22658999999999999</v>
      </c>
      <c r="AD32" s="162">
        <f t="shared" si="16"/>
        <v>0.22658999999999999</v>
      </c>
      <c r="AE32" s="161">
        <f t="shared" si="28"/>
        <v>0.75</v>
      </c>
      <c r="AF32" s="1">
        <f t="shared" si="17"/>
        <v>1.1683321445547923</v>
      </c>
      <c r="AG32" s="1">
        <f t="shared" si="5"/>
        <v>1.3650000000000001E-3</v>
      </c>
      <c r="AH32" s="1">
        <f t="shared" si="18"/>
        <v>7.2415394703289504E-2</v>
      </c>
      <c r="AI32" s="162">
        <f t="shared" si="19"/>
        <v>7.3780394703289509E-2</v>
      </c>
      <c r="AJ32" s="161">
        <f t="shared" si="20"/>
        <v>0.75</v>
      </c>
      <c r="AK32" s="1">
        <f t="shared" si="21"/>
        <v>1.1683321445547923</v>
      </c>
      <c r="AL32" s="1">
        <f t="shared" si="6"/>
        <v>1.3650000000000001E-3</v>
      </c>
      <c r="AM32" s="1">
        <f t="shared" si="22"/>
        <v>0.20460000000000003</v>
      </c>
      <c r="AN32" s="169">
        <f t="shared" si="29"/>
        <v>4.3200000000000002E-2</v>
      </c>
      <c r="AO32" s="162">
        <f t="shared" si="23"/>
        <v>0.24916500000000003</v>
      </c>
      <c r="AP32" s="161">
        <f t="shared" si="7"/>
        <v>1.0919999999999999E-2</v>
      </c>
      <c r="AQ32" s="170">
        <f t="shared" si="8"/>
        <v>0.22658999999999999</v>
      </c>
      <c r="AR32" s="170">
        <f t="shared" si="9"/>
        <v>0.10556255576286555</v>
      </c>
      <c r="AS32" s="1">
        <f t="shared" si="10"/>
        <v>3.7999999999999999E-2</v>
      </c>
      <c r="AT32" s="162">
        <f t="shared" si="24"/>
        <v>4.8000000000000001E-2</v>
      </c>
      <c r="AU32" s="161">
        <f t="shared" si="25"/>
        <v>0.97860795046615512</v>
      </c>
      <c r="AV32" s="1">
        <f t="shared" si="26"/>
        <v>18</v>
      </c>
      <c r="AW32" s="162">
        <f t="shared" si="27"/>
        <v>94.843626292190095</v>
      </c>
    </row>
    <row r="33" spans="17:49" x14ac:dyDescent="0.25">
      <c r="Q33">
        <v>26</v>
      </c>
      <c r="R33" s="161">
        <f t="shared" si="0"/>
        <v>24</v>
      </c>
      <c r="S33" s="1">
        <f t="shared" si="1"/>
        <v>0.78</v>
      </c>
      <c r="T33" s="1">
        <f t="shared" si="2"/>
        <v>12</v>
      </c>
      <c r="U33" s="162">
        <f t="shared" si="11"/>
        <v>1.5599999999999998</v>
      </c>
      <c r="V33" s="161">
        <f>IF(Calculations!$B$17=3,2,IF((S33*R33/T33)&lt;((T33*(1-(T33/R33)))/(2*Lm*fsw)),1,2))</f>
        <v>2</v>
      </c>
      <c r="W33" s="1">
        <f t="shared" si="12"/>
        <v>0.5</v>
      </c>
      <c r="X33" s="162">
        <f t="shared" si="3"/>
        <v>0.5</v>
      </c>
      <c r="Y33" s="161">
        <f t="shared" si="4"/>
        <v>2.4</v>
      </c>
      <c r="Z33" s="1">
        <f t="shared" si="13"/>
        <v>2.76</v>
      </c>
      <c r="AA33" s="1">
        <f t="shared" si="14"/>
        <v>1.7069270634681493</v>
      </c>
      <c r="AB33" s="1">
        <v>0</v>
      </c>
      <c r="AC33" s="1">
        <f t="shared" si="15"/>
        <v>0.24182879999999995</v>
      </c>
      <c r="AD33" s="162">
        <f t="shared" si="16"/>
        <v>0.24182879999999995</v>
      </c>
      <c r="AE33" s="161">
        <f t="shared" si="28"/>
        <v>0.77999999999999992</v>
      </c>
      <c r="AF33" s="1">
        <f t="shared" si="17"/>
        <v>1.2069797015691686</v>
      </c>
      <c r="AG33" s="1">
        <f t="shared" si="5"/>
        <v>1.4567999999999992E-3</v>
      </c>
      <c r="AH33" s="1">
        <f t="shared" si="18"/>
        <v>7.5312010491421083E-2</v>
      </c>
      <c r="AI33" s="162">
        <f t="shared" si="19"/>
        <v>7.6768810491421077E-2</v>
      </c>
      <c r="AJ33" s="161">
        <f t="shared" si="20"/>
        <v>0.77999999999999992</v>
      </c>
      <c r="AK33" s="1">
        <f t="shared" si="21"/>
        <v>1.2069797015691686</v>
      </c>
      <c r="AL33" s="1">
        <f t="shared" si="6"/>
        <v>1.4567999999999992E-3</v>
      </c>
      <c r="AM33" s="1">
        <f t="shared" si="22"/>
        <v>0.20460000000000003</v>
      </c>
      <c r="AN33" s="169">
        <f t="shared" si="29"/>
        <v>4.4159999999999998E-2</v>
      </c>
      <c r="AO33" s="162">
        <f t="shared" si="23"/>
        <v>0.25021680000000002</v>
      </c>
      <c r="AP33" s="161">
        <f t="shared" si="7"/>
        <v>1.1654399999999997E-2</v>
      </c>
      <c r="AQ33" s="170">
        <f t="shared" si="8"/>
        <v>0.24182879999999995</v>
      </c>
      <c r="AR33" s="170">
        <f t="shared" si="9"/>
        <v>0.10556255576286555</v>
      </c>
      <c r="AS33" s="1">
        <f t="shared" si="10"/>
        <v>3.7999999999999999E-2</v>
      </c>
      <c r="AT33" s="162">
        <f t="shared" si="24"/>
        <v>4.8000000000000001E-2</v>
      </c>
      <c r="AU33" s="161">
        <f t="shared" si="25"/>
        <v>1.0138601662542865</v>
      </c>
      <c r="AV33" s="1">
        <f t="shared" si="26"/>
        <v>18.72</v>
      </c>
      <c r="AW33" s="162">
        <f t="shared" si="27"/>
        <v>94.862332266912333</v>
      </c>
    </row>
    <row r="34" spans="17:49" x14ac:dyDescent="0.25">
      <c r="Q34">
        <v>27</v>
      </c>
      <c r="R34" s="161">
        <f t="shared" si="0"/>
        <v>24</v>
      </c>
      <c r="S34" s="1">
        <f t="shared" si="1"/>
        <v>0.80999999999999994</v>
      </c>
      <c r="T34" s="1">
        <f t="shared" si="2"/>
        <v>12</v>
      </c>
      <c r="U34" s="162">
        <f t="shared" si="11"/>
        <v>1.6199999999999999</v>
      </c>
      <c r="V34" s="161">
        <f>IF(Calculations!$B$17=3,2,IF((S34*R34/T34)&lt;((T34*(1-(T34/R34)))/(2*Lm*fsw)),1,2))</f>
        <v>2</v>
      </c>
      <c r="W34" s="1">
        <f t="shared" si="12"/>
        <v>0.5</v>
      </c>
      <c r="X34" s="162">
        <f t="shared" si="3"/>
        <v>0.5</v>
      </c>
      <c r="Y34" s="161">
        <f t="shared" si="4"/>
        <v>2.4</v>
      </c>
      <c r="Z34" s="1">
        <f t="shared" si="13"/>
        <v>2.82</v>
      </c>
      <c r="AA34" s="1">
        <f t="shared" si="14"/>
        <v>1.7619307591389621</v>
      </c>
      <c r="AB34" s="1">
        <v>0</v>
      </c>
      <c r="AC34" s="1">
        <f t="shared" si="15"/>
        <v>0.25766519999999998</v>
      </c>
      <c r="AD34" s="162">
        <f t="shared" si="16"/>
        <v>0.25766519999999998</v>
      </c>
      <c r="AE34" s="161">
        <f t="shared" si="28"/>
        <v>0.80999999999999994</v>
      </c>
      <c r="AF34" s="1">
        <f t="shared" si="17"/>
        <v>1.2458731877683216</v>
      </c>
      <c r="AG34" s="1">
        <f t="shared" si="5"/>
        <v>1.5521999999999995E-3</v>
      </c>
      <c r="AH34" s="1">
        <f t="shared" si="18"/>
        <v>7.8208626279552648E-2</v>
      </c>
      <c r="AI34" s="162">
        <f t="shared" si="19"/>
        <v>7.9760826279552652E-2</v>
      </c>
      <c r="AJ34" s="161">
        <f t="shared" si="20"/>
        <v>0.80999999999999994</v>
      </c>
      <c r="AK34" s="1">
        <f t="shared" si="21"/>
        <v>1.2458731877683216</v>
      </c>
      <c r="AL34" s="1">
        <f t="shared" si="6"/>
        <v>1.5521999999999995E-3</v>
      </c>
      <c r="AM34" s="1">
        <f t="shared" si="22"/>
        <v>0.20460000000000003</v>
      </c>
      <c r="AN34" s="169">
        <f t="shared" si="29"/>
        <v>4.512E-2</v>
      </c>
      <c r="AO34" s="162">
        <f t="shared" si="23"/>
        <v>0.25127220000000006</v>
      </c>
      <c r="AP34" s="161">
        <f t="shared" si="7"/>
        <v>1.2417599999999999E-2</v>
      </c>
      <c r="AQ34" s="170">
        <f t="shared" si="8"/>
        <v>0.25766519999999998</v>
      </c>
      <c r="AR34" s="170">
        <f t="shared" si="9"/>
        <v>0.10556255576286555</v>
      </c>
      <c r="AS34" s="1">
        <f t="shared" si="10"/>
        <v>3.7999999999999999E-2</v>
      </c>
      <c r="AT34" s="162">
        <f t="shared" si="24"/>
        <v>4.8000000000000001E-2</v>
      </c>
      <c r="AU34" s="161">
        <f t="shared" si="25"/>
        <v>1.0503435820424181</v>
      </c>
      <c r="AV34" s="1">
        <f t="shared" si="26"/>
        <v>19.439999999999998</v>
      </c>
      <c r="AW34" s="162">
        <f t="shared" si="27"/>
        <v>94.873958175289303</v>
      </c>
    </row>
    <row r="35" spans="17:49" x14ac:dyDescent="0.25">
      <c r="Q35">
        <v>28</v>
      </c>
      <c r="R35" s="161">
        <f t="shared" si="0"/>
        <v>24</v>
      </c>
      <c r="S35" s="1">
        <f t="shared" si="1"/>
        <v>0.84</v>
      </c>
      <c r="T35" s="1">
        <f t="shared" si="2"/>
        <v>12</v>
      </c>
      <c r="U35" s="162">
        <f t="shared" si="11"/>
        <v>1.68</v>
      </c>
      <c r="V35" s="161">
        <f>IF(Calculations!$B$17=3,2,IF((S35*R35/T35)&lt;((T35*(1-(T35/R35)))/(2*Lm*fsw)),1,2))</f>
        <v>2</v>
      </c>
      <c r="W35" s="1">
        <f t="shared" si="12"/>
        <v>0.5</v>
      </c>
      <c r="X35" s="162">
        <f t="shared" si="3"/>
        <v>0.5</v>
      </c>
      <c r="Y35" s="161">
        <f t="shared" si="4"/>
        <v>2.4</v>
      </c>
      <c r="Z35" s="1">
        <f t="shared" si="13"/>
        <v>2.88</v>
      </c>
      <c r="AA35" s="1">
        <f t="shared" si="14"/>
        <v>1.8172506706560874</v>
      </c>
      <c r="AB35" s="1">
        <v>0</v>
      </c>
      <c r="AC35" s="1">
        <f t="shared" si="15"/>
        <v>0.27409919999999993</v>
      </c>
      <c r="AD35" s="162">
        <f t="shared" si="16"/>
        <v>0.27409919999999993</v>
      </c>
      <c r="AE35" s="161">
        <f t="shared" si="28"/>
        <v>0.84</v>
      </c>
      <c r="AF35" s="1">
        <f t="shared" si="17"/>
        <v>1.2849902723367208</v>
      </c>
      <c r="AG35" s="1">
        <f t="shared" si="5"/>
        <v>1.6512E-3</v>
      </c>
      <c r="AH35" s="1">
        <f t="shared" si="18"/>
        <v>8.1105242067684241E-2</v>
      </c>
      <c r="AI35" s="162">
        <f t="shared" si="19"/>
        <v>8.2756442067684247E-2</v>
      </c>
      <c r="AJ35" s="161">
        <f t="shared" si="20"/>
        <v>0.84</v>
      </c>
      <c r="AK35" s="1">
        <f t="shared" si="21"/>
        <v>1.2849902723367208</v>
      </c>
      <c r="AL35" s="1">
        <f t="shared" si="6"/>
        <v>1.6512E-3</v>
      </c>
      <c r="AM35" s="1">
        <f t="shared" si="22"/>
        <v>0.20460000000000003</v>
      </c>
      <c r="AN35" s="169">
        <f t="shared" si="29"/>
        <v>4.6079999999999996E-2</v>
      </c>
      <c r="AO35" s="162">
        <f t="shared" si="23"/>
        <v>0.25233120000000003</v>
      </c>
      <c r="AP35" s="161">
        <f t="shared" si="7"/>
        <v>1.3209599999999997E-2</v>
      </c>
      <c r="AQ35" s="170">
        <f t="shared" si="8"/>
        <v>0.27409919999999993</v>
      </c>
      <c r="AR35" s="170">
        <f t="shared" si="9"/>
        <v>0.10556255576286555</v>
      </c>
      <c r="AS35" s="1">
        <f t="shared" si="10"/>
        <v>3.7999999999999999E-2</v>
      </c>
      <c r="AT35" s="162">
        <f t="shared" si="24"/>
        <v>4.8000000000000001E-2</v>
      </c>
      <c r="AU35" s="161">
        <f t="shared" si="25"/>
        <v>1.0880581978305499</v>
      </c>
      <c r="AV35" s="1">
        <f t="shared" si="26"/>
        <v>20.16</v>
      </c>
      <c r="AW35" s="162">
        <f t="shared" si="27"/>
        <v>94.87925819997217</v>
      </c>
    </row>
    <row r="36" spans="17:49" x14ac:dyDescent="0.25">
      <c r="Q36">
        <v>29</v>
      </c>
      <c r="R36" s="161">
        <f t="shared" si="0"/>
        <v>24</v>
      </c>
      <c r="S36" s="1">
        <f t="shared" si="1"/>
        <v>0.87</v>
      </c>
      <c r="T36" s="1">
        <f t="shared" si="2"/>
        <v>12</v>
      </c>
      <c r="U36" s="162">
        <f t="shared" si="11"/>
        <v>1.74</v>
      </c>
      <c r="V36" s="161">
        <f>IF(Calculations!$B$17=3,2,IF((S36*R36/T36)&lt;((T36*(1-(T36/R36)))/(2*Lm*fsw)),1,2))</f>
        <v>2</v>
      </c>
      <c r="W36" s="1">
        <f t="shared" si="12"/>
        <v>0.5</v>
      </c>
      <c r="X36" s="162">
        <f t="shared" si="3"/>
        <v>0.5</v>
      </c>
      <c r="Y36" s="161">
        <f t="shared" si="4"/>
        <v>2.4</v>
      </c>
      <c r="Z36" s="1">
        <f t="shared" si="13"/>
        <v>2.94</v>
      </c>
      <c r="AA36" s="1">
        <f t="shared" si="14"/>
        <v>1.8728587773775149</v>
      </c>
      <c r="AB36" s="1">
        <v>0</v>
      </c>
      <c r="AC36" s="1">
        <f t="shared" si="15"/>
        <v>0.29113080000000002</v>
      </c>
      <c r="AD36" s="162">
        <f t="shared" si="16"/>
        <v>0.29113080000000002</v>
      </c>
      <c r="AE36" s="161">
        <f t="shared" si="28"/>
        <v>0.87</v>
      </c>
      <c r="AF36" s="1">
        <f t="shared" si="17"/>
        <v>1.3243111416883873</v>
      </c>
      <c r="AG36" s="1">
        <f t="shared" si="5"/>
        <v>1.7537999999999998E-3</v>
      </c>
      <c r="AH36" s="1">
        <f t="shared" si="18"/>
        <v>8.400185785581582E-2</v>
      </c>
      <c r="AI36" s="162">
        <f t="shared" si="19"/>
        <v>8.575565785581582E-2</v>
      </c>
      <c r="AJ36" s="161">
        <f t="shared" si="20"/>
        <v>0.87</v>
      </c>
      <c r="AK36" s="1">
        <f t="shared" si="21"/>
        <v>1.3243111416883873</v>
      </c>
      <c r="AL36" s="1">
        <f t="shared" si="6"/>
        <v>1.7537999999999998E-3</v>
      </c>
      <c r="AM36" s="1">
        <f t="shared" si="22"/>
        <v>0.20460000000000003</v>
      </c>
      <c r="AN36" s="169">
        <f t="shared" si="29"/>
        <v>4.7039999999999998E-2</v>
      </c>
      <c r="AO36" s="162">
        <f t="shared" si="23"/>
        <v>0.2533938</v>
      </c>
      <c r="AP36" s="161">
        <f t="shared" si="7"/>
        <v>1.40304E-2</v>
      </c>
      <c r="AQ36" s="170">
        <f t="shared" si="8"/>
        <v>0.29113080000000002</v>
      </c>
      <c r="AR36" s="170">
        <f t="shared" si="9"/>
        <v>0.10556255576286555</v>
      </c>
      <c r="AS36" s="1">
        <f t="shared" si="10"/>
        <v>3.7999999999999999E-2</v>
      </c>
      <c r="AT36" s="162">
        <f t="shared" si="24"/>
        <v>4.8000000000000001E-2</v>
      </c>
      <c r="AU36" s="161">
        <f t="shared" si="25"/>
        <v>1.1270040136186816</v>
      </c>
      <c r="AV36" s="1">
        <f t="shared" si="26"/>
        <v>20.88</v>
      </c>
      <c r="AW36" s="162">
        <f t="shared" si="27"/>
        <v>94.878884863558653</v>
      </c>
    </row>
    <row r="37" spans="17:49" x14ac:dyDescent="0.25">
      <c r="Q37">
        <v>30</v>
      </c>
      <c r="R37" s="161">
        <f t="shared" si="0"/>
        <v>24</v>
      </c>
      <c r="S37" s="1">
        <f t="shared" si="1"/>
        <v>0.89999999999999991</v>
      </c>
      <c r="T37" s="1">
        <f t="shared" si="2"/>
        <v>12</v>
      </c>
      <c r="U37" s="162">
        <f t="shared" si="11"/>
        <v>1.7999999999999998</v>
      </c>
      <c r="V37" s="161">
        <f>IF(Calculations!$B$17=3,2,IF((S37*R37/T37)&lt;((T37*(1-(T37/R37)))/(2*Lm*fsw)),1,2))</f>
        <v>2</v>
      </c>
      <c r="W37" s="1">
        <f t="shared" si="12"/>
        <v>0.5</v>
      </c>
      <c r="X37" s="162">
        <f t="shared" si="3"/>
        <v>0.5</v>
      </c>
      <c r="Y37" s="161">
        <f t="shared" si="4"/>
        <v>2.4</v>
      </c>
      <c r="Z37" s="1">
        <f t="shared" si="13"/>
        <v>3</v>
      </c>
      <c r="AA37" s="1">
        <f t="shared" si="14"/>
        <v>1.9287301521985909</v>
      </c>
      <c r="AB37" s="1">
        <v>0</v>
      </c>
      <c r="AC37" s="1">
        <f t="shared" si="15"/>
        <v>0.30875999999999998</v>
      </c>
      <c r="AD37" s="162">
        <f t="shared" si="16"/>
        <v>0.30875999999999998</v>
      </c>
      <c r="AE37" s="161">
        <f t="shared" si="28"/>
        <v>0.89999999999999991</v>
      </c>
      <c r="AF37" s="1">
        <f t="shared" si="17"/>
        <v>1.3638181696985856</v>
      </c>
      <c r="AG37" s="1">
        <f t="shared" si="5"/>
        <v>1.8600000000000001E-3</v>
      </c>
      <c r="AH37" s="1">
        <f t="shared" si="18"/>
        <v>8.6898473643947385E-2</v>
      </c>
      <c r="AI37" s="162">
        <f t="shared" si="19"/>
        <v>8.8758473643947386E-2</v>
      </c>
      <c r="AJ37" s="161">
        <f t="shared" si="20"/>
        <v>0.89999999999999991</v>
      </c>
      <c r="AK37" s="1">
        <f t="shared" si="21"/>
        <v>1.3638181696985856</v>
      </c>
      <c r="AL37" s="1">
        <f t="shared" si="6"/>
        <v>1.8600000000000001E-3</v>
      </c>
      <c r="AM37" s="1">
        <f t="shared" si="22"/>
        <v>0.20460000000000003</v>
      </c>
      <c r="AN37" s="169">
        <f t="shared" si="29"/>
        <v>4.8000000000000001E-2</v>
      </c>
      <c r="AO37" s="162">
        <f t="shared" si="23"/>
        <v>0.25446000000000002</v>
      </c>
      <c r="AP37" s="161">
        <f t="shared" si="7"/>
        <v>1.4879999999999999E-2</v>
      </c>
      <c r="AQ37" s="170">
        <f t="shared" si="8"/>
        <v>0.30875999999999998</v>
      </c>
      <c r="AR37" s="170">
        <f t="shared" si="9"/>
        <v>0.10556255576286555</v>
      </c>
      <c r="AS37" s="1">
        <f t="shared" si="10"/>
        <v>3.7999999999999999E-2</v>
      </c>
      <c r="AT37" s="162">
        <f t="shared" si="24"/>
        <v>4.8000000000000001E-2</v>
      </c>
      <c r="AU37" s="161">
        <f t="shared" si="25"/>
        <v>1.1671810294068128</v>
      </c>
      <c r="AV37" s="1">
        <f t="shared" si="26"/>
        <v>21.599999999999998</v>
      </c>
      <c r="AW37" s="162">
        <f t="shared" si="27"/>
        <v>94.873405592465559</v>
      </c>
    </row>
    <row r="38" spans="17:49" x14ac:dyDescent="0.25">
      <c r="Q38">
        <v>31</v>
      </c>
      <c r="R38" s="161">
        <f t="shared" si="0"/>
        <v>24</v>
      </c>
      <c r="S38" s="1">
        <f t="shared" si="1"/>
        <v>0.92999999999999994</v>
      </c>
      <c r="T38" s="1">
        <f t="shared" si="2"/>
        <v>12</v>
      </c>
      <c r="U38" s="162">
        <f t="shared" si="11"/>
        <v>1.86</v>
      </c>
      <c r="V38" s="161">
        <f>IF(Calculations!$B$17=3,2,IF((S38*R38/T38)&lt;((T38*(1-(T38/R38)))/(2*Lm*fsw)),1,2))</f>
        <v>2</v>
      </c>
      <c r="W38" s="1">
        <f t="shared" si="12"/>
        <v>0.5</v>
      </c>
      <c r="X38" s="162">
        <f t="shared" si="3"/>
        <v>0.5</v>
      </c>
      <c r="Y38" s="161">
        <f t="shared" si="4"/>
        <v>2.4</v>
      </c>
      <c r="Z38" s="1">
        <f t="shared" si="13"/>
        <v>3.06</v>
      </c>
      <c r="AA38" s="1">
        <f t="shared" si="14"/>
        <v>1.9848425630260957</v>
      </c>
      <c r="AB38" s="1">
        <v>0</v>
      </c>
      <c r="AC38" s="1">
        <f t="shared" si="15"/>
        <v>0.32698680000000008</v>
      </c>
      <c r="AD38" s="162">
        <f t="shared" si="16"/>
        <v>0.32698680000000008</v>
      </c>
      <c r="AE38" s="161">
        <f t="shared" si="28"/>
        <v>0.93</v>
      </c>
      <c r="AF38" s="1">
        <f t="shared" si="17"/>
        <v>1.4034956359034396</v>
      </c>
      <c r="AG38" s="1">
        <f t="shared" si="5"/>
        <v>1.9698000000000003E-3</v>
      </c>
      <c r="AH38" s="1">
        <f t="shared" si="18"/>
        <v>8.9795089432078978E-2</v>
      </c>
      <c r="AI38" s="162">
        <f t="shared" si="19"/>
        <v>9.1764889432078972E-2</v>
      </c>
      <c r="AJ38" s="161">
        <f t="shared" si="20"/>
        <v>0.93</v>
      </c>
      <c r="AK38" s="1">
        <f t="shared" si="21"/>
        <v>1.4034956359034396</v>
      </c>
      <c r="AL38" s="1">
        <f t="shared" si="6"/>
        <v>1.9698000000000003E-3</v>
      </c>
      <c r="AM38" s="1">
        <f t="shared" si="22"/>
        <v>0.20460000000000003</v>
      </c>
      <c r="AN38" s="169">
        <f t="shared" si="29"/>
        <v>4.8960000000000004E-2</v>
      </c>
      <c r="AO38" s="162">
        <f t="shared" si="23"/>
        <v>0.25552980000000003</v>
      </c>
      <c r="AP38" s="161">
        <f t="shared" si="7"/>
        <v>1.5758400000000002E-2</v>
      </c>
      <c r="AQ38" s="170">
        <f t="shared" si="8"/>
        <v>0.32698680000000008</v>
      </c>
      <c r="AR38" s="170">
        <f t="shared" si="9"/>
        <v>0.10556255576286555</v>
      </c>
      <c r="AS38" s="1">
        <f t="shared" si="10"/>
        <v>3.7999999999999999E-2</v>
      </c>
      <c r="AT38" s="162">
        <f t="shared" si="24"/>
        <v>4.8000000000000001E-2</v>
      </c>
      <c r="AU38" s="161">
        <f t="shared" si="25"/>
        <v>1.2085892451949447</v>
      </c>
      <c r="AV38" s="1">
        <f t="shared" si="26"/>
        <v>22.32</v>
      </c>
      <c r="AW38" s="162">
        <f t="shared" si="27"/>
        <v>94.863316144457059</v>
      </c>
    </row>
    <row r="39" spans="17:49" x14ac:dyDescent="0.25">
      <c r="Q39">
        <v>32</v>
      </c>
      <c r="R39" s="161">
        <f t="shared" si="0"/>
        <v>24</v>
      </c>
      <c r="S39" s="1">
        <f t="shared" si="1"/>
        <v>0.96</v>
      </c>
      <c r="T39" s="1">
        <f t="shared" ref="T39:T70" si="30">Vin_vari</f>
        <v>12</v>
      </c>
      <c r="U39" s="162">
        <f t="shared" ref="U39:U70" si="31">(R39*S39)/(T39*EFF_est)</f>
        <v>1.92</v>
      </c>
      <c r="V39" s="161">
        <f>IF(Calculations!$B$17=3,2,IF((S39*R39/T39)&lt;((T39*(1-(T39/R39)))/(2*Lm*fsw)),1,2))</f>
        <v>2</v>
      </c>
      <c r="W39" s="1">
        <f t="shared" ref="W39:W70" si="32">CHOOSE(V39,SQRT((2*S39*Lm*fsw*(R39-T39))/((T39)^2)),1-(T39/R39))</f>
        <v>0.5</v>
      </c>
      <c r="X39" s="162">
        <f t="shared" ref="X39:X70" si="33">CHOOSE(V39,(Lm*Z39*fsw)/(R39-T39),1-W39)</f>
        <v>0.5</v>
      </c>
      <c r="Y39" s="161">
        <f t="shared" ref="Y39:Y70" si="34">(T39*W39)/(Lm*fsw)</f>
        <v>2.4</v>
      </c>
      <c r="Z39" s="1">
        <f t="shared" si="13"/>
        <v>3.12</v>
      </c>
      <c r="AA39" s="1">
        <f t="shared" si="14"/>
        <v>2.0411761315476915</v>
      </c>
      <c r="AB39" s="1">
        <v>0</v>
      </c>
      <c r="AC39" s="1">
        <f t="shared" ref="AC39:AC70" si="35">(AA39^2)*Rdcr</f>
        <v>0.34581119999999987</v>
      </c>
      <c r="AD39" s="162">
        <f t="shared" si="16"/>
        <v>0.34581119999999987</v>
      </c>
      <c r="AE39" s="161">
        <f t="shared" si="28"/>
        <v>0.96</v>
      </c>
      <c r="AF39" s="1">
        <f t="shared" si="17"/>
        <v>1.4433294842134974</v>
      </c>
      <c r="AG39" s="1">
        <f t="shared" ref="AG39:AG70" si="36">(AF39^2)*RDS_on</f>
        <v>2.0832000000000008E-3</v>
      </c>
      <c r="AH39" s="1">
        <f t="shared" ref="AH39:AH70" si="37">((R39*U39)/2)*fsw*(tr_sw+tf_sw)</f>
        <v>9.2691705220210557E-2</v>
      </c>
      <c r="AI39" s="162">
        <f t="shared" si="19"/>
        <v>9.4774905220210565E-2</v>
      </c>
      <c r="AJ39" s="161">
        <f t="shared" si="20"/>
        <v>0.96</v>
      </c>
      <c r="AK39" s="1">
        <f t="shared" si="21"/>
        <v>1.4433294842134974</v>
      </c>
      <c r="AL39" s="1">
        <f t="shared" ref="AL39:AL70" si="38">(AK39^2)*RDS_on_HS</f>
        <v>2.0832000000000008E-3</v>
      </c>
      <c r="AM39" s="1">
        <f t="shared" si="22"/>
        <v>0.20460000000000003</v>
      </c>
      <c r="AN39" s="169">
        <f t="shared" ref="AN39:AN70" si="39">Vd_rect*t_dead*fsw*Z39</f>
        <v>4.9920000000000006E-2</v>
      </c>
      <c r="AO39" s="162">
        <f t="shared" si="23"/>
        <v>0.25660320000000003</v>
      </c>
      <c r="AP39" s="161">
        <f t="shared" ref="AP39:AP70" si="40">(AA39^2)*Rcs</f>
        <v>1.6665599999999996E-2</v>
      </c>
      <c r="AQ39" s="170">
        <f t="shared" ref="AQ39:AQ70" si="41">Rdcr*AA39^2</f>
        <v>0.34581119999999987</v>
      </c>
      <c r="AR39" s="170">
        <f t="shared" ref="AR39:AR70" si="42">ABS(7.759*10^-3*fsw^0.9458*(0.00787*Y39)^2.304)</f>
        <v>0.10556255576286555</v>
      </c>
      <c r="AS39" s="1">
        <f t="shared" ref="AS39:AS70" si="43">(Qg_tot+Qg_tot_HS)*VCC*fsw</f>
        <v>3.7999999999999999E-2</v>
      </c>
      <c r="AT39" s="162">
        <f t="shared" ref="AT39:AT70" si="44">IQ*T39</f>
        <v>4.8000000000000001E-2</v>
      </c>
      <c r="AU39" s="161">
        <f t="shared" si="25"/>
        <v>1.2512286609830761</v>
      </c>
      <c r="AV39" s="1">
        <f t="shared" si="26"/>
        <v>23.04</v>
      </c>
      <c r="AW39" s="162">
        <f t="shared" si="27"/>
        <v>94.84905157147189</v>
      </c>
    </row>
    <row r="40" spans="17:49" x14ac:dyDescent="0.25">
      <c r="Q40">
        <v>33</v>
      </c>
      <c r="R40" s="161">
        <f t="shared" si="0"/>
        <v>24</v>
      </c>
      <c r="S40" s="1">
        <f t="shared" si="1"/>
        <v>0.99</v>
      </c>
      <c r="T40" s="1">
        <f t="shared" si="30"/>
        <v>12</v>
      </c>
      <c r="U40" s="162">
        <f t="shared" si="31"/>
        <v>1.9799999999999998</v>
      </c>
      <c r="V40" s="161">
        <f>IF(Calculations!$B$17=3,2,IF((S40*R40/T40)&lt;((T40*(1-(T40/R40)))/(2*Lm*fsw)),1,2))</f>
        <v>2</v>
      </c>
      <c r="W40" s="1">
        <f t="shared" si="32"/>
        <v>0.5</v>
      </c>
      <c r="X40" s="162">
        <f t="shared" si="33"/>
        <v>0.5</v>
      </c>
      <c r="Y40" s="161">
        <f t="shared" si="34"/>
        <v>2.4</v>
      </c>
      <c r="Z40" s="1">
        <f t="shared" si="13"/>
        <v>3.1799999999999997</v>
      </c>
      <c r="AA40" s="1">
        <f t="shared" si="14"/>
        <v>2.0977130404323656</v>
      </c>
      <c r="AB40" s="1">
        <v>0</v>
      </c>
      <c r="AC40" s="1">
        <f t="shared" si="35"/>
        <v>0.36523319999999998</v>
      </c>
      <c r="AD40" s="162">
        <f t="shared" si="16"/>
        <v>0.36523319999999998</v>
      </c>
      <c r="AE40" s="161">
        <f t="shared" si="28"/>
        <v>0.98999999999999988</v>
      </c>
      <c r="AF40" s="1">
        <f t="shared" si="17"/>
        <v>1.4833071158731759</v>
      </c>
      <c r="AG40" s="1">
        <f t="shared" si="36"/>
        <v>2.2001999999999994E-3</v>
      </c>
      <c r="AH40" s="1">
        <f t="shared" si="37"/>
        <v>9.5588321008342123E-2</v>
      </c>
      <c r="AI40" s="162">
        <f t="shared" si="19"/>
        <v>9.7788521008342122E-2</v>
      </c>
      <c r="AJ40" s="161">
        <f t="shared" si="20"/>
        <v>0.98999999999999988</v>
      </c>
      <c r="AK40" s="1">
        <f t="shared" si="21"/>
        <v>1.4833071158731759</v>
      </c>
      <c r="AL40" s="1">
        <f t="shared" si="38"/>
        <v>2.2001999999999994E-3</v>
      </c>
      <c r="AM40" s="1">
        <f t="shared" ref="AM40:AM71" si="45">CHOOSE(V40,(R40+Vd_rect)*Qrr*fsw,(R40+Vd_rect)*Qrr*fsw)</f>
        <v>0.20460000000000003</v>
      </c>
      <c r="AN40" s="169">
        <f t="shared" si="39"/>
        <v>5.0879999999999995E-2</v>
      </c>
      <c r="AO40" s="162">
        <f t="shared" si="23"/>
        <v>0.25768020000000003</v>
      </c>
      <c r="AP40" s="161">
        <f t="shared" si="40"/>
        <v>1.7601599999999998E-2</v>
      </c>
      <c r="AQ40" s="170">
        <f t="shared" si="41"/>
        <v>0.36523319999999998</v>
      </c>
      <c r="AR40" s="170">
        <f t="shared" si="42"/>
        <v>0.10556255576286555</v>
      </c>
      <c r="AS40" s="1">
        <f t="shared" si="43"/>
        <v>3.7999999999999999E-2</v>
      </c>
      <c r="AT40" s="162">
        <f t="shared" si="44"/>
        <v>4.8000000000000001E-2</v>
      </c>
      <c r="AU40" s="161">
        <f t="shared" si="25"/>
        <v>1.2950992767712077</v>
      </c>
      <c r="AV40" s="1">
        <f t="shared" si="26"/>
        <v>23.759999999999998</v>
      </c>
      <c r="AW40" s="162">
        <f t="shared" si="27"/>
        <v>94.83099522989356</v>
      </c>
    </row>
    <row r="41" spans="17:49" x14ac:dyDescent="0.25">
      <c r="Q41">
        <v>34</v>
      </c>
      <c r="R41" s="161">
        <f t="shared" si="0"/>
        <v>24</v>
      </c>
      <c r="S41" s="1">
        <f t="shared" si="1"/>
        <v>1.02</v>
      </c>
      <c r="T41" s="1">
        <f t="shared" si="30"/>
        <v>12</v>
      </c>
      <c r="U41" s="162">
        <f t="shared" si="31"/>
        <v>2.04</v>
      </c>
      <c r="V41" s="161">
        <f>IF(Calculations!$B$17=3,2,IF((S41*R41/T41)&lt;((T41*(1-(T41/R41)))/(2*Lm*fsw)),1,2))</f>
        <v>2</v>
      </c>
      <c r="W41" s="1">
        <f t="shared" si="32"/>
        <v>0.5</v>
      </c>
      <c r="X41" s="162">
        <f t="shared" si="33"/>
        <v>0.5</v>
      </c>
      <c r="Y41" s="161">
        <f t="shared" si="34"/>
        <v>2.4</v>
      </c>
      <c r="Z41" s="1">
        <f t="shared" si="13"/>
        <v>3.24</v>
      </c>
      <c r="AA41" s="1">
        <f t="shared" si="14"/>
        <v>2.154437281519237</v>
      </c>
      <c r="AB41" s="1">
        <v>0</v>
      </c>
      <c r="AC41" s="1">
        <f t="shared" si="35"/>
        <v>0.38525280000000001</v>
      </c>
      <c r="AD41" s="162">
        <f t="shared" si="16"/>
        <v>0.38525280000000001</v>
      </c>
      <c r="AE41" s="161">
        <f t="shared" si="28"/>
        <v>1.02</v>
      </c>
      <c r="AF41" s="1">
        <f t="shared" si="17"/>
        <v>1.5234172114033637</v>
      </c>
      <c r="AG41" s="1">
        <f t="shared" si="36"/>
        <v>2.3208000000000013E-3</v>
      </c>
      <c r="AH41" s="1">
        <f t="shared" si="37"/>
        <v>9.8484936796473729E-2</v>
      </c>
      <c r="AI41" s="162">
        <f t="shared" si="19"/>
        <v>0.10080573679647373</v>
      </c>
      <c r="AJ41" s="161">
        <f t="shared" si="20"/>
        <v>1.02</v>
      </c>
      <c r="AK41" s="1">
        <f t="shared" si="21"/>
        <v>1.5234172114033637</v>
      </c>
      <c r="AL41" s="1">
        <f t="shared" si="38"/>
        <v>2.3208000000000013E-3</v>
      </c>
      <c r="AM41" s="1">
        <f t="shared" si="45"/>
        <v>0.20460000000000003</v>
      </c>
      <c r="AN41" s="169">
        <f t="shared" si="39"/>
        <v>5.1840000000000004E-2</v>
      </c>
      <c r="AO41" s="162">
        <f t="shared" si="23"/>
        <v>0.25876080000000007</v>
      </c>
      <c r="AP41" s="161">
        <f t="shared" si="40"/>
        <v>1.8566399999999997E-2</v>
      </c>
      <c r="AQ41" s="170">
        <f t="shared" si="41"/>
        <v>0.38525280000000001</v>
      </c>
      <c r="AR41" s="170">
        <f t="shared" si="42"/>
        <v>0.10556255576286555</v>
      </c>
      <c r="AS41" s="1">
        <f t="shared" si="43"/>
        <v>3.7999999999999999E-2</v>
      </c>
      <c r="AT41" s="162">
        <f t="shared" si="44"/>
        <v>4.8000000000000001E-2</v>
      </c>
      <c r="AU41" s="161">
        <f t="shared" si="25"/>
        <v>1.3402010925593393</v>
      </c>
      <c r="AV41" s="1">
        <f t="shared" si="26"/>
        <v>24.48</v>
      </c>
      <c r="AW41" s="162">
        <f t="shared" si="27"/>
        <v>94.809486232291391</v>
      </c>
    </row>
    <row r="42" spans="17:49" x14ac:dyDescent="0.25">
      <c r="Q42">
        <v>35</v>
      </c>
      <c r="R42" s="161">
        <f t="shared" si="0"/>
        <v>24</v>
      </c>
      <c r="S42" s="1">
        <f t="shared" si="1"/>
        <v>1.05</v>
      </c>
      <c r="T42" s="1">
        <f t="shared" si="30"/>
        <v>12</v>
      </c>
      <c r="U42" s="162">
        <f t="shared" si="31"/>
        <v>2.1</v>
      </c>
      <c r="V42" s="161">
        <f>IF(Calculations!$B$17=3,2,IF((S42*R42/T42)&lt;((T42*(1-(T42/R42)))/(2*Lm*fsw)),1,2))</f>
        <v>2</v>
      </c>
      <c r="W42" s="1">
        <f t="shared" si="32"/>
        <v>0.5</v>
      </c>
      <c r="X42" s="162">
        <f t="shared" si="33"/>
        <v>0.5</v>
      </c>
      <c r="Y42" s="161">
        <f t="shared" si="34"/>
        <v>2.4</v>
      </c>
      <c r="Z42" s="1">
        <f t="shared" si="13"/>
        <v>3.3</v>
      </c>
      <c r="AA42" s="1">
        <f t="shared" si="14"/>
        <v>2.2113344387495983</v>
      </c>
      <c r="AB42" s="1">
        <v>0</v>
      </c>
      <c r="AC42" s="1">
        <f t="shared" si="35"/>
        <v>0.40587000000000012</v>
      </c>
      <c r="AD42" s="162">
        <f t="shared" si="16"/>
        <v>0.40587000000000012</v>
      </c>
      <c r="AE42" s="161">
        <f t="shared" si="28"/>
        <v>1.05</v>
      </c>
      <c r="AF42" s="1">
        <f t="shared" si="17"/>
        <v>1.5636495771111889</v>
      </c>
      <c r="AG42" s="1">
        <f t="shared" si="36"/>
        <v>2.4449999999999997E-3</v>
      </c>
      <c r="AH42" s="1">
        <f t="shared" si="37"/>
        <v>0.10138155258460532</v>
      </c>
      <c r="AI42" s="162">
        <f t="shared" si="19"/>
        <v>0.10382655258460532</v>
      </c>
      <c r="AJ42" s="161">
        <f t="shared" si="20"/>
        <v>1.05</v>
      </c>
      <c r="AK42" s="1">
        <f t="shared" si="21"/>
        <v>1.5636495771111889</v>
      </c>
      <c r="AL42" s="1">
        <f t="shared" si="38"/>
        <v>2.4449999999999997E-3</v>
      </c>
      <c r="AM42" s="1">
        <f t="shared" si="45"/>
        <v>0.20460000000000003</v>
      </c>
      <c r="AN42" s="169">
        <f t="shared" si="39"/>
        <v>5.28E-2</v>
      </c>
      <c r="AO42" s="162">
        <f t="shared" si="23"/>
        <v>0.25984500000000005</v>
      </c>
      <c r="AP42" s="161">
        <f t="shared" si="40"/>
        <v>1.9560000000000008E-2</v>
      </c>
      <c r="AQ42" s="170">
        <f t="shared" si="41"/>
        <v>0.40587000000000012</v>
      </c>
      <c r="AR42" s="170">
        <f t="shared" si="42"/>
        <v>0.10556255576286555</v>
      </c>
      <c r="AS42" s="1">
        <f t="shared" si="43"/>
        <v>3.7999999999999999E-2</v>
      </c>
      <c r="AT42" s="162">
        <f t="shared" si="44"/>
        <v>4.8000000000000001E-2</v>
      </c>
      <c r="AU42" s="161">
        <f t="shared" si="25"/>
        <v>1.3865341083474712</v>
      </c>
      <c r="AV42" s="1">
        <f t="shared" si="26"/>
        <v>25.200000000000003</v>
      </c>
      <c r="AW42" s="162">
        <f t="shared" si="27"/>
        <v>94.784825646332976</v>
      </c>
    </row>
    <row r="43" spans="17:49" x14ac:dyDescent="0.25">
      <c r="Q43">
        <v>36</v>
      </c>
      <c r="R43" s="161">
        <f t="shared" si="0"/>
        <v>24</v>
      </c>
      <c r="S43" s="1">
        <f t="shared" si="1"/>
        <v>1.08</v>
      </c>
      <c r="T43" s="1">
        <f t="shared" si="30"/>
        <v>12</v>
      </c>
      <c r="U43" s="162">
        <f t="shared" si="31"/>
        <v>2.16</v>
      </c>
      <c r="V43" s="161">
        <f>IF(Calculations!$B$17=3,2,IF((S43*R43/T43)&lt;((T43*(1-(T43/R43)))/(2*Lm*fsw)),1,2))</f>
        <v>2</v>
      </c>
      <c r="W43" s="1">
        <f t="shared" si="32"/>
        <v>0.5</v>
      </c>
      <c r="X43" s="162">
        <f t="shared" si="33"/>
        <v>0.5</v>
      </c>
      <c r="Y43" s="161">
        <f t="shared" si="34"/>
        <v>2.4</v>
      </c>
      <c r="Z43" s="1">
        <f t="shared" si="13"/>
        <v>3.3600000000000003</v>
      </c>
      <c r="AA43" s="1">
        <f t="shared" si="14"/>
        <v>2.2683915006012518</v>
      </c>
      <c r="AB43" s="1">
        <v>0</v>
      </c>
      <c r="AC43" s="1">
        <f t="shared" si="35"/>
        <v>0.42708479999999993</v>
      </c>
      <c r="AD43" s="162">
        <f t="shared" si="16"/>
        <v>0.42708479999999993</v>
      </c>
      <c r="AE43" s="161">
        <f t="shared" si="28"/>
        <v>1.08</v>
      </c>
      <c r="AF43" s="1">
        <f t="shared" si="17"/>
        <v>1.603995012461074</v>
      </c>
      <c r="AG43" s="1">
        <f t="shared" si="36"/>
        <v>2.572800000000001E-3</v>
      </c>
      <c r="AH43" s="1">
        <f t="shared" si="37"/>
        <v>0.10427816837273689</v>
      </c>
      <c r="AI43" s="162">
        <f t="shared" si="19"/>
        <v>0.10685096837273689</v>
      </c>
      <c r="AJ43" s="161">
        <f t="shared" si="20"/>
        <v>1.08</v>
      </c>
      <c r="AK43" s="1">
        <f t="shared" si="21"/>
        <v>1.603995012461074</v>
      </c>
      <c r="AL43" s="1">
        <f t="shared" si="38"/>
        <v>2.572800000000001E-3</v>
      </c>
      <c r="AM43" s="1">
        <f t="shared" si="45"/>
        <v>0.20460000000000003</v>
      </c>
      <c r="AN43" s="169">
        <f t="shared" si="39"/>
        <v>5.3760000000000009E-2</v>
      </c>
      <c r="AO43" s="162">
        <f t="shared" si="23"/>
        <v>0.26093280000000008</v>
      </c>
      <c r="AP43" s="161">
        <f t="shared" si="40"/>
        <v>2.0582399999999997E-2</v>
      </c>
      <c r="AQ43" s="170">
        <f t="shared" si="41"/>
        <v>0.42708479999999993</v>
      </c>
      <c r="AR43" s="170">
        <f t="shared" si="42"/>
        <v>0.10556255576286555</v>
      </c>
      <c r="AS43" s="1">
        <f t="shared" si="43"/>
        <v>3.7999999999999999E-2</v>
      </c>
      <c r="AT43" s="162">
        <f t="shared" si="44"/>
        <v>4.8000000000000001E-2</v>
      </c>
      <c r="AU43" s="161">
        <f t="shared" si="25"/>
        <v>1.4340983241356025</v>
      </c>
      <c r="AV43" s="1">
        <f t="shared" si="26"/>
        <v>25.92</v>
      </c>
      <c r="AW43" s="162">
        <f t="shared" si="27"/>
        <v>94.757281679907393</v>
      </c>
    </row>
    <row r="44" spans="17:49" x14ac:dyDescent="0.25">
      <c r="Q44">
        <v>37</v>
      </c>
      <c r="R44" s="161">
        <f t="shared" si="0"/>
        <v>24</v>
      </c>
      <c r="S44" s="1">
        <f t="shared" si="1"/>
        <v>1.1099999999999999</v>
      </c>
      <c r="T44" s="1">
        <f t="shared" si="30"/>
        <v>12</v>
      </c>
      <c r="U44" s="162">
        <f t="shared" si="31"/>
        <v>2.2199999999999998</v>
      </c>
      <c r="V44" s="161">
        <f>IF(Calculations!$B$17=3,2,IF((S44*R44/T44)&lt;((T44*(1-(T44/R44)))/(2*Lm*fsw)),1,2))</f>
        <v>2</v>
      </c>
      <c r="W44" s="1">
        <f t="shared" si="32"/>
        <v>0.5</v>
      </c>
      <c r="X44" s="162">
        <f t="shared" si="33"/>
        <v>0.5</v>
      </c>
      <c r="Y44" s="161">
        <f t="shared" si="34"/>
        <v>2.4</v>
      </c>
      <c r="Z44" s="1">
        <f t="shared" si="13"/>
        <v>3.42</v>
      </c>
      <c r="AA44" s="1">
        <f t="shared" si="14"/>
        <v>2.3255966976240741</v>
      </c>
      <c r="AB44" s="1">
        <v>0</v>
      </c>
      <c r="AC44" s="1">
        <f t="shared" si="35"/>
        <v>0.44889719999999989</v>
      </c>
      <c r="AD44" s="162">
        <f t="shared" si="16"/>
        <v>0.44889719999999989</v>
      </c>
      <c r="AE44" s="161">
        <f t="shared" si="28"/>
        <v>1.1099999999999999</v>
      </c>
      <c r="AF44" s="1">
        <f t="shared" si="17"/>
        <v>1.6444451951950236</v>
      </c>
      <c r="AG44" s="1">
        <f t="shared" si="36"/>
        <v>2.7041999999999995E-3</v>
      </c>
      <c r="AH44" s="1">
        <f t="shared" si="37"/>
        <v>0.10717478416086845</v>
      </c>
      <c r="AI44" s="162">
        <f t="shared" si="19"/>
        <v>0.10987898416086846</v>
      </c>
      <c r="AJ44" s="161">
        <f t="shared" si="20"/>
        <v>1.1099999999999999</v>
      </c>
      <c r="AK44" s="1">
        <f t="shared" si="21"/>
        <v>1.6444451951950236</v>
      </c>
      <c r="AL44" s="1">
        <f t="shared" si="38"/>
        <v>2.7041999999999995E-3</v>
      </c>
      <c r="AM44" s="1">
        <f t="shared" si="45"/>
        <v>0.20460000000000003</v>
      </c>
      <c r="AN44" s="169">
        <f t="shared" si="39"/>
        <v>5.4719999999999998E-2</v>
      </c>
      <c r="AO44" s="162">
        <f t="shared" si="23"/>
        <v>0.26202420000000004</v>
      </c>
      <c r="AP44" s="161">
        <f t="shared" si="40"/>
        <v>2.1633599999999996E-2</v>
      </c>
      <c r="AQ44" s="170">
        <f t="shared" si="41"/>
        <v>0.44889719999999989</v>
      </c>
      <c r="AR44" s="170">
        <f t="shared" si="42"/>
        <v>0.10556255576286555</v>
      </c>
      <c r="AS44" s="1">
        <f t="shared" si="43"/>
        <v>3.7999999999999999E-2</v>
      </c>
      <c r="AT44" s="162">
        <f t="shared" si="44"/>
        <v>4.8000000000000001E-2</v>
      </c>
      <c r="AU44" s="161">
        <f t="shared" si="25"/>
        <v>1.4828937399237336</v>
      </c>
      <c r="AV44" s="1">
        <f t="shared" si="26"/>
        <v>26.639999999999997</v>
      </c>
      <c r="AW44" s="162">
        <f t="shared" si="27"/>
        <v>94.727094040758004</v>
      </c>
    </row>
    <row r="45" spans="17:49" x14ac:dyDescent="0.25">
      <c r="Q45">
        <v>38</v>
      </c>
      <c r="R45" s="161">
        <f t="shared" si="0"/>
        <v>24</v>
      </c>
      <c r="S45" s="1">
        <f t="shared" si="1"/>
        <v>1.1399999999999999</v>
      </c>
      <c r="T45" s="1">
        <f t="shared" si="30"/>
        <v>12</v>
      </c>
      <c r="U45" s="162">
        <f t="shared" si="31"/>
        <v>2.2799999999999998</v>
      </c>
      <c r="V45" s="161">
        <f>IF(Calculations!$B$17=3,2,IF((S45*R45/T45)&lt;((T45*(1-(T45/R45)))/(2*Lm*fsw)),1,2))</f>
        <v>2</v>
      </c>
      <c r="W45" s="1">
        <f t="shared" si="32"/>
        <v>0.5</v>
      </c>
      <c r="X45" s="162">
        <f t="shared" si="33"/>
        <v>0.5</v>
      </c>
      <c r="Y45" s="161">
        <f t="shared" si="34"/>
        <v>2.4</v>
      </c>
      <c r="Z45" s="1">
        <f t="shared" si="13"/>
        <v>3.4799999999999995</v>
      </c>
      <c r="AA45" s="1">
        <f t="shared" si="14"/>
        <v>2.3829393613770367</v>
      </c>
      <c r="AB45" s="1">
        <v>0</v>
      </c>
      <c r="AC45" s="1">
        <f t="shared" si="35"/>
        <v>0.47130719999999993</v>
      </c>
      <c r="AD45" s="162">
        <f t="shared" si="16"/>
        <v>0.47130719999999993</v>
      </c>
      <c r="AE45" s="161">
        <f t="shared" si="28"/>
        <v>1.1399999999999999</v>
      </c>
      <c r="AF45" s="1">
        <f t="shared" si="17"/>
        <v>1.6849925815860434</v>
      </c>
      <c r="AG45" s="1">
        <f t="shared" si="36"/>
        <v>2.8391999999999992E-3</v>
      </c>
      <c r="AH45" s="1">
        <f t="shared" si="37"/>
        <v>0.11007139994900005</v>
      </c>
      <c r="AI45" s="162">
        <f t="shared" si="19"/>
        <v>0.11291059994900005</v>
      </c>
      <c r="AJ45" s="161">
        <f t="shared" si="20"/>
        <v>1.1399999999999999</v>
      </c>
      <c r="AK45" s="1">
        <f t="shared" si="21"/>
        <v>1.6849925815860434</v>
      </c>
      <c r="AL45" s="1">
        <f t="shared" si="38"/>
        <v>2.8391999999999992E-3</v>
      </c>
      <c r="AM45" s="1">
        <f t="shared" si="45"/>
        <v>0.20460000000000003</v>
      </c>
      <c r="AN45" s="169">
        <f t="shared" si="39"/>
        <v>5.5679999999999993E-2</v>
      </c>
      <c r="AO45" s="162">
        <f t="shared" si="23"/>
        <v>0.2631192</v>
      </c>
      <c r="AP45" s="161">
        <f t="shared" si="40"/>
        <v>2.2713599999999997E-2</v>
      </c>
      <c r="AQ45" s="170">
        <f t="shared" si="41"/>
        <v>0.47130719999999993</v>
      </c>
      <c r="AR45" s="170">
        <f t="shared" si="42"/>
        <v>0.10556255576286555</v>
      </c>
      <c r="AS45" s="1">
        <f t="shared" si="43"/>
        <v>3.7999999999999999E-2</v>
      </c>
      <c r="AT45" s="162">
        <f t="shared" si="44"/>
        <v>4.8000000000000001E-2</v>
      </c>
      <c r="AU45" s="161">
        <f t="shared" si="25"/>
        <v>1.5329203557118656</v>
      </c>
      <c r="AV45" s="1">
        <f t="shared" si="26"/>
        <v>27.36</v>
      </c>
      <c r="AW45" s="162">
        <f t="shared" si="27"/>
        <v>94.694477619986159</v>
      </c>
    </row>
    <row r="46" spans="17:49" x14ac:dyDescent="0.25">
      <c r="Q46">
        <v>39</v>
      </c>
      <c r="R46" s="161">
        <f t="shared" si="0"/>
        <v>24</v>
      </c>
      <c r="S46" s="1">
        <f t="shared" si="1"/>
        <v>1.17</v>
      </c>
      <c r="T46" s="1">
        <f t="shared" si="30"/>
        <v>12</v>
      </c>
      <c r="U46" s="162">
        <f t="shared" si="31"/>
        <v>2.34</v>
      </c>
      <c r="V46" s="161">
        <f>IF(Calculations!$B$17=3,2,IF((S46*R46/T46)&lt;((T46*(1-(T46/R46)))/(2*Lm*fsw)),1,2))</f>
        <v>2</v>
      </c>
      <c r="W46" s="1">
        <f t="shared" si="32"/>
        <v>0.5</v>
      </c>
      <c r="X46" s="162">
        <f t="shared" si="33"/>
        <v>0.5</v>
      </c>
      <c r="Y46" s="161">
        <f t="shared" si="34"/>
        <v>2.4</v>
      </c>
      <c r="Z46" s="1">
        <f t="shared" si="13"/>
        <v>3.54</v>
      </c>
      <c r="AA46" s="1">
        <f t="shared" si="14"/>
        <v>2.4404098016521729</v>
      </c>
      <c r="AB46" s="1">
        <v>0</v>
      </c>
      <c r="AC46" s="1">
        <f t="shared" si="35"/>
        <v>0.49431479999999983</v>
      </c>
      <c r="AD46" s="162">
        <f t="shared" si="16"/>
        <v>0.49431479999999983</v>
      </c>
      <c r="AE46" s="161">
        <f t="shared" si="28"/>
        <v>1.17</v>
      </c>
      <c r="AF46" s="1">
        <f t="shared" si="17"/>
        <v>1.7256303196223692</v>
      </c>
      <c r="AG46" s="1">
        <f t="shared" si="36"/>
        <v>2.9778000000000005E-3</v>
      </c>
      <c r="AH46" s="1">
        <f t="shared" si="37"/>
        <v>0.11296801573713162</v>
      </c>
      <c r="AI46" s="162">
        <f t="shared" si="19"/>
        <v>0.11594581573713163</v>
      </c>
      <c r="AJ46" s="161">
        <f t="shared" si="20"/>
        <v>1.17</v>
      </c>
      <c r="AK46" s="1">
        <f t="shared" si="21"/>
        <v>1.7256303196223692</v>
      </c>
      <c r="AL46" s="1">
        <f t="shared" si="38"/>
        <v>2.9778000000000005E-3</v>
      </c>
      <c r="AM46" s="1">
        <f t="shared" si="45"/>
        <v>0.20460000000000003</v>
      </c>
      <c r="AN46" s="169">
        <f t="shared" si="39"/>
        <v>5.6640000000000003E-2</v>
      </c>
      <c r="AO46" s="162">
        <f t="shared" si="23"/>
        <v>0.26421780000000006</v>
      </c>
      <c r="AP46" s="161">
        <f t="shared" si="40"/>
        <v>2.382239999999999E-2</v>
      </c>
      <c r="AQ46" s="170">
        <f t="shared" si="41"/>
        <v>0.49431479999999983</v>
      </c>
      <c r="AR46" s="170">
        <f t="shared" si="42"/>
        <v>0.10556255576286555</v>
      </c>
      <c r="AS46" s="1">
        <f t="shared" si="43"/>
        <v>3.7999999999999999E-2</v>
      </c>
      <c r="AT46" s="162">
        <f t="shared" si="44"/>
        <v>4.8000000000000001E-2</v>
      </c>
      <c r="AU46" s="161">
        <f t="shared" si="25"/>
        <v>1.584178171499997</v>
      </c>
      <c r="AV46" s="1">
        <f t="shared" si="26"/>
        <v>28.08</v>
      </c>
      <c r="AW46" s="162">
        <f t="shared" si="27"/>
        <v>94.659625618679698</v>
      </c>
    </row>
    <row r="47" spans="17:49" x14ac:dyDescent="0.25">
      <c r="Q47">
        <v>40</v>
      </c>
      <c r="R47" s="161">
        <f t="shared" si="0"/>
        <v>24</v>
      </c>
      <c r="S47" s="1">
        <f t="shared" si="1"/>
        <v>1.2</v>
      </c>
      <c r="T47" s="1">
        <f t="shared" si="30"/>
        <v>12</v>
      </c>
      <c r="U47" s="162">
        <f t="shared" si="31"/>
        <v>2.4</v>
      </c>
      <c r="V47" s="161">
        <f>IF(Calculations!$B$17=3,2,IF((S47*R47/T47)&lt;((T47*(1-(T47/R47)))/(2*Lm*fsw)),1,2))</f>
        <v>2</v>
      </c>
      <c r="W47" s="1">
        <f t="shared" si="32"/>
        <v>0.5</v>
      </c>
      <c r="X47" s="162">
        <f t="shared" si="33"/>
        <v>0.5</v>
      </c>
      <c r="Y47" s="161">
        <f t="shared" si="34"/>
        <v>2.4</v>
      </c>
      <c r="Z47" s="1">
        <f t="shared" si="13"/>
        <v>3.5999999999999996</v>
      </c>
      <c r="AA47" s="1">
        <f t="shared" si="14"/>
        <v>2.4979991993593593</v>
      </c>
      <c r="AB47" s="1">
        <v>0</v>
      </c>
      <c r="AC47" s="1">
        <f t="shared" si="35"/>
        <v>0.51792000000000005</v>
      </c>
      <c r="AD47" s="162">
        <f t="shared" si="16"/>
        <v>0.51792000000000005</v>
      </c>
      <c r="AE47" s="161">
        <f t="shared" si="28"/>
        <v>1.2</v>
      </c>
      <c r="AF47" s="1">
        <f t="shared" si="17"/>
        <v>1.7663521732655691</v>
      </c>
      <c r="AG47" s="1">
        <f t="shared" si="36"/>
        <v>3.1199999999999991E-3</v>
      </c>
      <c r="AH47" s="1">
        <f t="shared" si="37"/>
        <v>0.11586463152526319</v>
      </c>
      <c r="AI47" s="162">
        <f t="shared" si="19"/>
        <v>0.11898463152526319</v>
      </c>
      <c r="AJ47" s="161">
        <f t="shared" si="20"/>
        <v>1.2</v>
      </c>
      <c r="AK47" s="1">
        <f t="shared" si="21"/>
        <v>1.7663521732655691</v>
      </c>
      <c r="AL47" s="1">
        <f t="shared" si="38"/>
        <v>3.1199999999999991E-3</v>
      </c>
      <c r="AM47" s="1">
        <f t="shared" si="45"/>
        <v>0.20460000000000003</v>
      </c>
      <c r="AN47" s="169">
        <f t="shared" si="39"/>
        <v>5.7599999999999998E-2</v>
      </c>
      <c r="AO47" s="162">
        <f t="shared" si="23"/>
        <v>0.26532000000000006</v>
      </c>
      <c r="AP47" s="161">
        <f t="shared" si="40"/>
        <v>2.4960000000000003E-2</v>
      </c>
      <c r="AQ47" s="170">
        <f t="shared" si="41"/>
        <v>0.51792000000000005</v>
      </c>
      <c r="AR47" s="170">
        <f t="shared" si="42"/>
        <v>0.10556255576286555</v>
      </c>
      <c r="AS47" s="1">
        <f t="shared" si="43"/>
        <v>3.7999999999999999E-2</v>
      </c>
      <c r="AT47" s="162">
        <f t="shared" si="44"/>
        <v>4.8000000000000001E-2</v>
      </c>
      <c r="AU47" s="161">
        <f t="shared" si="25"/>
        <v>1.6366671872881287</v>
      </c>
      <c r="AV47" s="1">
        <f t="shared" si="26"/>
        <v>28.799999999999997</v>
      </c>
      <c r="AW47" s="162">
        <f t="shared" si="27"/>
        <v>94.622712213472298</v>
      </c>
    </row>
    <row r="48" spans="17:49" x14ac:dyDescent="0.25">
      <c r="Q48">
        <v>41</v>
      </c>
      <c r="R48" s="161">
        <f t="shared" si="0"/>
        <v>24</v>
      </c>
      <c r="S48" s="1">
        <f t="shared" si="1"/>
        <v>1.23</v>
      </c>
      <c r="T48" s="1">
        <f t="shared" si="30"/>
        <v>12</v>
      </c>
      <c r="U48" s="162">
        <f t="shared" si="31"/>
        <v>2.46</v>
      </c>
      <c r="V48" s="161">
        <f>IF(Calculations!$B$17=3,2,IF((S48*R48/T48)&lt;((T48*(1-(T48/R48)))/(2*Lm*fsw)),1,2))</f>
        <v>2</v>
      </c>
      <c r="W48" s="1">
        <f t="shared" si="32"/>
        <v>0.5</v>
      </c>
      <c r="X48" s="162">
        <f t="shared" si="33"/>
        <v>0.5</v>
      </c>
      <c r="Y48" s="161">
        <f t="shared" si="34"/>
        <v>2.4</v>
      </c>
      <c r="Z48" s="1">
        <f t="shared" si="13"/>
        <v>3.66</v>
      </c>
      <c r="AA48" s="1">
        <f t="shared" si="14"/>
        <v>2.5556995128535749</v>
      </c>
      <c r="AB48" s="1">
        <v>0</v>
      </c>
      <c r="AC48" s="1">
        <f t="shared" si="35"/>
        <v>0.54212280000000002</v>
      </c>
      <c r="AD48" s="162">
        <f t="shared" si="16"/>
        <v>0.54212280000000002</v>
      </c>
      <c r="AE48" s="161">
        <f t="shared" si="28"/>
        <v>1.23</v>
      </c>
      <c r="AF48" s="1">
        <f t="shared" si="17"/>
        <v>1.807152456213919</v>
      </c>
      <c r="AG48" s="1">
        <f t="shared" si="36"/>
        <v>3.2658000000000006E-3</v>
      </c>
      <c r="AH48" s="1">
        <f t="shared" si="37"/>
        <v>0.11876124731339478</v>
      </c>
      <c r="AI48" s="162">
        <f t="shared" si="19"/>
        <v>0.12202704731339478</v>
      </c>
      <c r="AJ48" s="161">
        <f t="shared" si="20"/>
        <v>1.23</v>
      </c>
      <c r="AK48" s="1">
        <f t="shared" si="21"/>
        <v>1.807152456213919</v>
      </c>
      <c r="AL48" s="1">
        <f t="shared" si="38"/>
        <v>3.2658000000000006E-3</v>
      </c>
      <c r="AM48" s="1">
        <f t="shared" si="45"/>
        <v>0.20460000000000003</v>
      </c>
      <c r="AN48" s="169">
        <f t="shared" si="39"/>
        <v>5.8560000000000001E-2</v>
      </c>
      <c r="AO48" s="162">
        <f t="shared" si="23"/>
        <v>0.26642580000000005</v>
      </c>
      <c r="AP48" s="161">
        <f t="shared" si="40"/>
        <v>2.6126400000000001E-2</v>
      </c>
      <c r="AQ48" s="170">
        <f t="shared" si="41"/>
        <v>0.54212280000000002</v>
      </c>
      <c r="AR48" s="170">
        <f t="shared" si="42"/>
        <v>0.10556255576286555</v>
      </c>
      <c r="AS48" s="1">
        <f t="shared" si="43"/>
        <v>3.7999999999999999E-2</v>
      </c>
      <c r="AT48" s="162">
        <f t="shared" si="44"/>
        <v>4.8000000000000001E-2</v>
      </c>
      <c r="AU48" s="161">
        <f t="shared" si="25"/>
        <v>1.6903874030762602</v>
      </c>
      <c r="AV48" s="1">
        <f t="shared" si="26"/>
        <v>29.52</v>
      </c>
      <c r="AW48" s="162">
        <f t="shared" si="27"/>
        <v>94.583894838454825</v>
      </c>
    </row>
    <row r="49" spans="17:49" x14ac:dyDescent="0.25">
      <c r="Q49">
        <v>42</v>
      </c>
      <c r="R49" s="161">
        <f t="shared" si="0"/>
        <v>24</v>
      </c>
      <c r="S49" s="1">
        <f t="shared" si="1"/>
        <v>1.26</v>
      </c>
      <c r="T49" s="1">
        <f t="shared" si="30"/>
        <v>12</v>
      </c>
      <c r="U49" s="162">
        <f t="shared" si="31"/>
        <v>2.52</v>
      </c>
      <c r="V49" s="161">
        <f>IF(Calculations!$B$17=3,2,IF((S49*R49/T49)&lt;((T49*(1-(T49/R49)))/(2*Lm*fsw)),1,2))</f>
        <v>2</v>
      </c>
      <c r="W49" s="1">
        <f t="shared" si="32"/>
        <v>0.5</v>
      </c>
      <c r="X49" s="162">
        <f t="shared" si="33"/>
        <v>0.5</v>
      </c>
      <c r="Y49" s="161">
        <f t="shared" si="34"/>
        <v>2.4</v>
      </c>
      <c r="Z49" s="1">
        <f t="shared" si="13"/>
        <v>3.7199999999999998</v>
      </c>
      <c r="AA49" s="1">
        <f t="shared" si="14"/>
        <v>2.6135033958271414</v>
      </c>
      <c r="AB49" s="1">
        <v>0</v>
      </c>
      <c r="AC49" s="1">
        <f t="shared" si="35"/>
        <v>0.56692320000000007</v>
      </c>
      <c r="AD49" s="162">
        <f t="shared" si="16"/>
        <v>0.56692320000000007</v>
      </c>
      <c r="AE49" s="161">
        <f t="shared" si="28"/>
        <v>1.26</v>
      </c>
      <c r="AF49" s="1">
        <f t="shared" si="17"/>
        <v>1.8480259738434412</v>
      </c>
      <c r="AG49" s="1">
        <f t="shared" si="36"/>
        <v>3.4151999999999997E-3</v>
      </c>
      <c r="AH49" s="1">
        <f t="shared" si="37"/>
        <v>0.12165786310152638</v>
      </c>
      <c r="AI49" s="162">
        <f t="shared" si="19"/>
        <v>0.12507306310152638</v>
      </c>
      <c r="AJ49" s="161">
        <f t="shared" si="20"/>
        <v>1.26</v>
      </c>
      <c r="AK49" s="1">
        <f t="shared" si="21"/>
        <v>1.8480259738434412</v>
      </c>
      <c r="AL49" s="1">
        <f t="shared" si="38"/>
        <v>3.4151999999999997E-3</v>
      </c>
      <c r="AM49" s="1">
        <f t="shared" si="45"/>
        <v>0.20460000000000003</v>
      </c>
      <c r="AN49" s="169">
        <f t="shared" si="39"/>
        <v>5.9519999999999997E-2</v>
      </c>
      <c r="AO49" s="162">
        <f t="shared" si="23"/>
        <v>0.26753520000000003</v>
      </c>
      <c r="AP49" s="161">
        <f t="shared" si="40"/>
        <v>2.7321600000000001E-2</v>
      </c>
      <c r="AQ49" s="170">
        <f t="shared" si="41"/>
        <v>0.56692320000000007</v>
      </c>
      <c r="AR49" s="170">
        <f t="shared" si="42"/>
        <v>0.10556255576286555</v>
      </c>
      <c r="AS49" s="1">
        <f t="shared" si="43"/>
        <v>3.7999999999999999E-2</v>
      </c>
      <c r="AT49" s="162">
        <f t="shared" si="44"/>
        <v>4.8000000000000001E-2</v>
      </c>
      <c r="AU49" s="161">
        <f t="shared" si="25"/>
        <v>1.7453388188643921</v>
      </c>
      <c r="AV49" s="1">
        <f t="shared" si="26"/>
        <v>30.240000000000002</v>
      </c>
      <c r="AW49" s="162">
        <f t="shared" si="27"/>
        <v>94.543316146349454</v>
      </c>
    </row>
    <row r="50" spans="17:49" x14ac:dyDescent="0.25">
      <c r="Q50">
        <v>43</v>
      </c>
      <c r="R50" s="161">
        <f t="shared" si="0"/>
        <v>24</v>
      </c>
      <c r="S50" s="1">
        <f t="shared" si="1"/>
        <v>1.29</v>
      </c>
      <c r="T50" s="1">
        <f t="shared" si="30"/>
        <v>12</v>
      </c>
      <c r="U50" s="162">
        <f t="shared" si="31"/>
        <v>2.58</v>
      </c>
      <c r="V50" s="161">
        <f>IF(Calculations!$B$17=3,2,IF((S50*R50/T50)&lt;((T50*(1-(T50/R50)))/(2*Lm*fsw)),1,2))</f>
        <v>2</v>
      </c>
      <c r="W50" s="1">
        <f t="shared" si="32"/>
        <v>0.5</v>
      </c>
      <c r="X50" s="162">
        <f t="shared" si="33"/>
        <v>0.5</v>
      </c>
      <c r="Y50" s="161">
        <f t="shared" si="34"/>
        <v>2.4</v>
      </c>
      <c r="Z50" s="1">
        <f t="shared" si="13"/>
        <v>3.7800000000000002</v>
      </c>
      <c r="AA50" s="1">
        <f t="shared" si="14"/>
        <v>2.6714041251746243</v>
      </c>
      <c r="AB50" s="1">
        <v>0</v>
      </c>
      <c r="AC50" s="1">
        <f t="shared" si="35"/>
        <v>0.59232119999999999</v>
      </c>
      <c r="AD50" s="162">
        <f t="shared" si="16"/>
        <v>0.59232119999999999</v>
      </c>
      <c r="AE50" s="161">
        <f t="shared" si="28"/>
        <v>1.29</v>
      </c>
      <c r="AF50" s="1">
        <f t="shared" si="17"/>
        <v>1.8889679722006936</v>
      </c>
      <c r="AG50" s="1">
        <f t="shared" si="36"/>
        <v>3.5682000000000001E-3</v>
      </c>
      <c r="AH50" s="1">
        <f t="shared" si="37"/>
        <v>0.12455447888965794</v>
      </c>
      <c r="AI50" s="162">
        <f t="shared" si="19"/>
        <v>0.12812267888965795</v>
      </c>
      <c r="AJ50" s="161">
        <f t="shared" si="20"/>
        <v>1.29</v>
      </c>
      <c r="AK50" s="1">
        <f t="shared" si="21"/>
        <v>1.8889679722006936</v>
      </c>
      <c r="AL50" s="1">
        <f t="shared" si="38"/>
        <v>3.5682000000000001E-3</v>
      </c>
      <c r="AM50" s="1">
        <f t="shared" si="45"/>
        <v>0.20460000000000003</v>
      </c>
      <c r="AN50" s="169">
        <f t="shared" si="39"/>
        <v>6.0480000000000006E-2</v>
      </c>
      <c r="AO50" s="162">
        <f t="shared" si="23"/>
        <v>0.2686482</v>
      </c>
      <c r="AP50" s="161">
        <f t="shared" si="40"/>
        <v>2.8545600000000001E-2</v>
      </c>
      <c r="AQ50" s="170">
        <f t="shared" si="41"/>
        <v>0.59232119999999999</v>
      </c>
      <c r="AR50" s="170">
        <f t="shared" si="42"/>
        <v>0.10556255576286555</v>
      </c>
      <c r="AS50" s="1">
        <f t="shared" si="43"/>
        <v>3.7999999999999999E-2</v>
      </c>
      <c r="AT50" s="162">
        <f t="shared" si="44"/>
        <v>4.8000000000000001E-2</v>
      </c>
      <c r="AU50" s="161">
        <f t="shared" si="25"/>
        <v>1.8015214346525235</v>
      </c>
      <c r="AV50" s="1">
        <f t="shared" si="26"/>
        <v>30.96</v>
      </c>
      <c r="AW50" s="162">
        <f t="shared" si="27"/>
        <v>94.5011057003384</v>
      </c>
    </row>
    <row r="51" spans="17:49" x14ac:dyDescent="0.25">
      <c r="Q51">
        <v>44</v>
      </c>
      <c r="R51" s="161">
        <f t="shared" si="0"/>
        <v>24</v>
      </c>
      <c r="S51" s="1">
        <f t="shared" si="1"/>
        <v>1.3199999999999998</v>
      </c>
      <c r="T51" s="1">
        <f t="shared" si="30"/>
        <v>12</v>
      </c>
      <c r="U51" s="162">
        <f t="shared" si="31"/>
        <v>2.6399999999999997</v>
      </c>
      <c r="V51" s="161">
        <f>IF(Calculations!$B$17=3,2,IF((S51*R51/T51)&lt;((T51*(1-(T51/R51)))/(2*Lm*fsw)),1,2))</f>
        <v>2</v>
      </c>
      <c r="W51" s="1">
        <f t="shared" si="32"/>
        <v>0.5</v>
      </c>
      <c r="X51" s="162">
        <f t="shared" si="33"/>
        <v>0.5</v>
      </c>
      <c r="Y51" s="161">
        <f t="shared" si="34"/>
        <v>2.4</v>
      </c>
      <c r="Z51" s="1">
        <f t="shared" si="13"/>
        <v>3.84</v>
      </c>
      <c r="AA51" s="1">
        <f t="shared" si="14"/>
        <v>2.7293955374771168</v>
      </c>
      <c r="AB51" s="1">
        <v>0</v>
      </c>
      <c r="AC51" s="1">
        <f t="shared" si="35"/>
        <v>0.6183168</v>
      </c>
      <c r="AD51" s="162">
        <f t="shared" si="16"/>
        <v>0.6183168</v>
      </c>
      <c r="AE51" s="161">
        <f t="shared" si="28"/>
        <v>1.3199999999999998</v>
      </c>
      <c r="AF51" s="1">
        <f t="shared" si="17"/>
        <v>1.9299740930903708</v>
      </c>
      <c r="AG51" s="1">
        <f t="shared" si="36"/>
        <v>3.7247999999999995E-3</v>
      </c>
      <c r="AH51" s="1">
        <f t="shared" si="37"/>
        <v>0.12745109467778951</v>
      </c>
      <c r="AI51" s="162">
        <f t="shared" si="19"/>
        <v>0.13117589467778951</v>
      </c>
      <c r="AJ51" s="161">
        <f t="shared" si="20"/>
        <v>1.3199999999999998</v>
      </c>
      <c r="AK51" s="1">
        <f t="shared" si="21"/>
        <v>1.9299740930903708</v>
      </c>
      <c r="AL51" s="1">
        <f t="shared" si="38"/>
        <v>3.7247999999999995E-3</v>
      </c>
      <c r="AM51" s="1">
        <f t="shared" si="45"/>
        <v>0.20460000000000003</v>
      </c>
      <c r="AN51" s="169">
        <f t="shared" si="39"/>
        <v>6.1440000000000002E-2</v>
      </c>
      <c r="AO51" s="162">
        <f t="shared" si="23"/>
        <v>0.26976480000000003</v>
      </c>
      <c r="AP51" s="161">
        <f t="shared" si="40"/>
        <v>2.9798399999999999E-2</v>
      </c>
      <c r="AQ51" s="170">
        <f t="shared" si="41"/>
        <v>0.6183168</v>
      </c>
      <c r="AR51" s="170">
        <f t="shared" si="42"/>
        <v>0.10556255576286555</v>
      </c>
      <c r="AS51" s="1">
        <f t="shared" si="43"/>
        <v>3.7999999999999999E-2</v>
      </c>
      <c r="AT51" s="162">
        <f t="shared" si="44"/>
        <v>4.8000000000000001E-2</v>
      </c>
      <c r="AU51" s="161">
        <f t="shared" si="25"/>
        <v>1.8589352504406551</v>
      </c>
      <c r="AV51" s="1">
        <f t="shared" si="26"/>
        <v>31.679999999999996</v>
      </c>
      <c r="AW51" s="162">
        <f t="shared" si="27"/>
        <v>94.457381438737741</v>
      </c>
    </row>
    <row r="52" spans="17:49" x14ac:dyDescent="0.25">
      <c r="Q52">
        <v>45</v>
      </c>
      <c r="R52" s="161">
        <f t="shared" si="0"/>
        <v>24</v>
      </c>
      <c r="S52" s="1">
        <f t="shared" si="1"/>
        <v>1.3499999999999999</v>
      </c>
      <c r="T52" s="1">
        <f t="shared" si="30"/>
        <v>12</v>
      </c>
      <c r="U52" s="162">
        <f t="shared" si="31"/>
        <v>2.6999999999999997</v>
      </c>
      <c r="V52" s="161">
        <f>IF(Calculations!$B$17=3,2,IF((S52*R52/T52)&lt;((T52*(1-(T52/R52)))/(2*Lm*fsw)),1,2))</f>
        <v>2</v>
      </c>
      <c r="W52" s="1">
        <f t="shared" si="32"/>
        <v>0.5</v>
      </c>
      <c r="X52" s="162">
        <f t="shared" si="33"/>
        <v>0.5</v>
      </c>
      <c r="Y52" s="161">
        <f t="shared" si="34"/>
        <v>2.4</v>
      </c>
      <c r="Z52" s="1">
        <f t="shared" si="13"/>
        <v>3.8999999999999995</v>
      </c>
      <c r="AA52" s="1">
        <f t="shared" si="14"/>
        <v>2.7874719729532704</v>
      </c>
      <c r="AB52" s="1">
        <v>0</v>
      </c>
      <c r="AC52" s="1">
        <f t="shared" si="35"/>
        <v>0.64490999999999987</v>
      </c>
      <c r="AD52" s="162">
        <f t="shared" si="16"/>
        <v>0.64490999999999987</v>
      </c>
      <c r="AE52" s="161">
        <f t="shared" si="28"/>
        <v>1.3499999999999999</v>
      </c>
      <c r="AF52" s="1">
        <f t="shared" si="17"/>
        <v>1.9710403344427021</v>
      </c>
      <c r="AG52" s="1">
        <f t="shared" si="36"/>
        <v>3.8849999999999991E-3</v>
      </c>
      <c r="AH52" s="1">
        <f t="shared" si="37"/>
        <v>0.13034771046592111</v>
      </c>
      <c r="AI52" s="162">
        <f t="shared" si="19"/>
        <v>0.13423271046592111</v>
      </c>
      <c r="AJ52" s="161">
        <f t="shared" si="20"/>
        <v>1.3499999999999999</v>
      </c>
      <c r="AK52" s="1">
        <f t="shared" si="21"/>
        <v>1.9710403344427021</v>
      </c>
      <c r="AL52" s="1">
        <f t="shared" si="38"/>
        <v>3.8849999999999991E-3</v>
      </c>
      <c r="AM52" s="1">
        <f t="shared" si="45"/>
        <v>0.20460000000000003</v>
      </c>
      <c r="AN52" s="169">
        <f t="shared" si="39"/>
        <v>6.239999999999999E-2</v>
      </c>
      <c r="AO52" s="162">
        <f t="shared" si="23"/>
        <v>0.27088500000000004</v>
      </c>
      <c r="AP52" s="161">
        <f t="shared" si="40"/>
        <v>3.1079999999999993E-2</v>
      </c>
      <c r="AQ52" s="170">
        <f t="shared" si="41"/>
        <v>0.64490999999999987</v>
      </c>
      <c r="AR52" s="170">
        <f t="shared" si="42"/>
        <v>0.10556255576286555</v>
      </c>
      <c r="AS52" s="1">
        <f t="shared" si="43"/>
        <v>3.7999999999999999E-2</v>
      </c>
      <c r="AT52" s="162">
        <f t="shared" si="44"/>
        <v>4.8000000000000001E-2</v>
      </c>
      <c r="AU52" s="161">
        <f t="shared" si="25"/>
        <v>1.9175802662287866</v>
      </c>
      <c r="AV52" s="1">
        <f t="shared" si="26"/>
        <v>32.4</v>
      </c>
      <c r="AW52" s="162">
        <f t="shared" si="27"/>
        <v>94.412250947320317</v>
      </c>
    </row>
    <row r="53" spans="17:49" x14ac:dyDescent="0.25">
      <c r="Q53">
        <v>46</v>
      </c>
      <c r="R53" s="161">
        <f t="shared" si="0"/>
        <v>24</v>
      </c>
      <c r="S53" s="1">
        <f t="shared" si="1"/>
        <v>1.38</v>
      </c>
      <c r="T53" s="1">
        <f t="shared" si="30"/>
        <v>12</v>
      </c>
      <c r="U53" s="162">
        <f t="shared" si="31"/>
        <v>2.76</v>
      </c>
      <c r="V53" s="161">
        <f>IF(Calculations!$B$17=3,2,IF((S53*R53/T53)&lt;((T53*(1-(T53/R53)))/(2*Lm*fsw)),1,2))</f>
        <v>2</v>
      </c>
      <c r="W53" s="1">
        <f t="shared" si="32"/>
        <v>0.5</v>
      </c>
      <c r="X53" s="162">
        <f t="shared" si="33"/>
        <v>0.5</v>
      </c>
      <c r="Y53" s="161">
        <f t="shared" si="34"/>
        <v>2.4</v>
      </c>
      <c r="Z53" s="1">
        <f t="shared" si="13"/>
        <v>3.96</v>
      </c>
      <c r="AA53" s="1">
        <f t="shared" si="14"/>
        <v>2.8456282258931855</v>
      </c>
      <c r="AB53" s="1">
        <v>0</v>
      </c>
      <c r="AC53" s="1">
        <f t="shared" si="35"/>
        <v>0.67210079999999983</v>
      </c>
      <c r="AD53" s="162">
        <f t="shared" si="16"/>
        <v>0.67210079999999983</v>
      </c>
      <c r="AE53" s="161">
        <f t="shared" si="28"/>
        <v>1.38</v>
      </c>
      <c r="AF53" s="1">
        <f t="shared" si="17"/>
        <v>2.0121630152649161</v>
      </c>
      <c r="AG53" s="1">
        <f t="shared" si="36"/>
        <v>4.0487999999999991E-3</v>
      </c>
      <c r="AH53" s="1">
        <f t="shared" si="37"/>
        <v>0.13324432625405266</v>
      </c>
      <c r="AI53" s="162">
        <f t="shared" si="19"/>
        <v>0.13729312625405266</v>
      </c>
      <c r="AJ53" s="161">
        <f t="shared" si="20"/>
        <v>1.38</v>
      </c>
      <c r="AK53" s="1">
        <f t="shared" si="21"/>
        <v>2.0121630152649161</v>
      </c>
      <c r="AL53" s="1">
        <f t="shared" si="38"/>
        <v>4.0487999999999991E-3</v>
      </c>
      <c r="AM53" s="1">
        <f t="shared" si="45"/>
        <v>0.20460000000000003</v>
      </c>
      <c r="AN53" s="169">
        <f t="shared" si="39"/>
        <v>6.336E-2</v>
      </c>
      <c r="AO53" s="162">
        <f t="shared" si="23"/>
        <v>0.27200880000000005</v>
      </c>
      <c r="AP53" s="161">
        <f t="shared" si="40"/>
        <v>3.2390399999999993E-2</v>
      </c>
      <c r="AQ53" s="170">
        <f t="shared" si="41"/>
        <v>0.67210079999999983</v>
      </c>
      <c r="AR53" s="170">
        <f t="shared" si="42"/>
        <v>0.10556255576286555</v>
      </c>
      <c r="AS53" s="1">
        <f t="shared" si="43"/>
        <v>3.7999999999999999E-2</v>
      </c>
      <c r="AT53" s="162">
        <f t="shared" si="44"/>
        <v>4.8000000000000001E-2</v>
      </c>
      <c r="AU53" s="161">
        <f t="shared" si="25"/>
        <v>1.977456482016918</v>
      </c>
      <c r="AV53" s="1">
        <f t="shared" si="26"/>
        <v>33.119999999999997</v>
      </c>
      <c r="AW53" s="162">
        <f t="shared" si="27"/>
        <v>94.365812568126927</v>
      </c>
    </row>
    <row r="54" spans="17:49" x14ac:dyDescent="0.25">
      <c r="Q54">
        <v>47</v>
      </c>
      <c r="R54" s="161">
        <f t="shared" si="0"/>
        <v>24</v>
      </c>
      <c r="S54" s="1">
        <f t="shared" si="1"/>
        <v>1.41</v>
      </c>
      <c r="T54" s="1">
        <f t="shared" si="30"/>
        <v>12</v>
      </c>
      <c r="U54" s="162">
        <f t="shared" si="31"/>
        <v>2.82</v>
      </c>
      <c r="V54" s="161">
        <f>IF(Calculations!$B$17=3,2,IF((S54*R54/T54)&lt;((T54*(1-(T54/R54)))/(2*Lm*fsw)),1,2))</f>
        <v>2</v>
      </c>
      <c r="W54" s="1">
        <f t="shared" si="32"/>
        <v>0.5</v>
      </c>
      <c r="X54" s="162">
        <f t="shared" si="33"/>
        <v>0.5</v>
      </c>
      <c r="Y54" s="161">
        <f t="shared" si="34"/>
        <v>2.4</v>
      </c>
      <c r="Z54" s="1">
        <f t="shared" si="13"/>
        <v>4.0199999999999996</v>
      </c>
      <c r="AA54" s="1">
        <f t="shared" si="14"/>
        <v>2.9038595007334633</v>
      </c>
      <c r="AB54" s="1">
        <v>0</v>
      </c>
      <c r="AC54" s="1">
        <f t="shared" si="35"/>
        <v>0.69988919999999999</v>
      </c>
      <c r="AD54" s="162">
        <f t="shared" si="16"/>
        <v>0.69988919999999999</v>
      </c>
      <c r="AE54" s="161">
        <f t="shared" si="28"/>
        <v>1.41</v>
      </c>
      <c r="AF54" s="1">
        <f t="shared" si="17"/>
        <v>2.0533387445816143</v>
      </c>
      <c r="AG54" s="1">
        <f t="shared" si="36"/>
        <v>4.2161999999999998E-3</v>
      </c>
      <c r="AH54" s="1">
        <f t="shared" si="37"/>
        <v>0.13614094204218427</v>
      </c>
      <c r="AI54" s="162">
        <f t="shared" si="19"/>
        <v>0.14035714204218427</v>
      </c>
      <c r="AJ54" s="161">
        <f t="shared" si="20"/>
        <v>1.41</v>
      </c>
      <c r="AK54" s="1">
        <f t="shared" si="21"/>
        <v>2.0533387445816143</v>
      </c>
      <c r="AL54" s="1">
        <f t="shared" si="38"/>
        <v>4.2161999999999998E-3</v>
      </c>
      <c r="AM54" s="1">
        <f t="shared" si="45"/>
        <v>0.20460000000000003</v>
      </c>
      <c r="AN54" s="169">
        <f t="shared" si="39"/>
        <v>6.4319999999999988E-2</v>
      </c>
      <c r="AO54" s="162">
        <f t="shared" si="23"/>
        <v>0.27313620000000005</v>
      </c>
      <c r="AP54" s="161">
        <f t="shared" si="40"/>
        <v>3.3729599999999998E-2</v>
      </c>
      <c r="AQ54" s="170">
        <f t="shared" si="41"/>
        <v>0.69988919999999999</v>
      </c>
      <c r="AR54" s="170">
        <f t="shared" si="42"/>
        <v>0.10556255576286555</v>
      </c>
      <c r="AS54" s="1">
        <f t="shared" si="43"/>
        <v>3.7999999999999999E-2</v>
      </c>
      <c r="AT54" s="162">
        <f t="shared" si="44"/>
        <v>4.8000000000000001E-2</v>
      </c>
      <c r="AU54" s="161">
        <f t="shared" si="25"/>
        <v>2.0385638978050498</v>
      </c>
      <c r="AV54" s="1">
        <f t="shared" si="26"/>
        <v>33.839999999999996</v>
      </c>
      <c r="AW54" s="162">
        <f t="shared" si="27"/>
        <v>94.318156368767703</v>
      </c>
    </row>
    <row r="55" spans="17:49" x14ac:dyDescent="0.25">
      <c r="Q55">
        <v>48</v>
      </c>
      <c r="R55" s="161">
        <f t="shared" si="0"/>
        <v>24</v>
      </c>
      <c r="S55" s="1">
        <f t="shared" si="1"/>
        <v>1.44</v>
      </c>
      <c r="T55" s="1">
        <f t="shared" si="30"/>
        <v>12</v>
      </c>
      <c r="U55" s="162">
        <f t="shared" si="31"/>
        <v>2.8800000000000003</v>
      </c>
      <c r="V55" s="161">
        <f>IF(Calculations!$B$17=3,2,IF((S55*R55/T55)&lt;((T55*(1-(T55/R55)))/(2*Lm*fsw)),1,2))</f>
        <v>2</v>
      </c>
      <c r="W55" s="1">
        <f t="shared" si="32"/>
        <v>0.5</v>
      </c>
      <c r="X55" s="162">
        <f t="shared" si="33"/>
        <v>0.5</v>
      </c>
      <c r="Y55" s="161">
        <f t="shared" si="34"/>
        <v>2.4</v>
      </c>
      <c r="Z55" s="1">
        <f t="shared" si="13"/>
        <v>4.08</v>
      </c>
      <c r="AA55" s="1">
        <f t="shared" si="14"/>
        <v>2.9621613730517793</v>
      </c>
      <c r="AB55" s="1">
        <v>0</v>
      </c>
      <c r="AC55" s="1">
        <f t="shared" si="35"/>
        <v>0.72827520000000023</v>
      </c>
      <c r="AD55" s="162">
        <f t="shared" si="16"/>
        <v>0.72827520000000023</v>
      </c>
      <c r="AE55" s="161">
        <f t="shared" si="28"/>
        <v>1.4400000000000002</v>
      </c>
      <c r="AF55" s="1">
        <f t="shared" si="17"/>
        <v>2.0945643938537675</v>
      </c>
      <c r="AG55" s="1">
        <f t="shared" si="36"/>
        <v>4.3872E-3</v>
      </c>
      <c r="AH55" s="1">
        <f t="shared" si="37"/>
        <v>0.13903755783031585</v>
      </c>
      <c r="AI55" s="162">
        <f t="shared" si="19"/>
        <v>0.14342475783031586</v>
      </c>
      <c r="AJ55" s="161">
        <f t="shared" si="20"/>
        <v>1.4400000000000002</v>
      </c>
      <c r="AK55" s="1">
        <f t="shared" si="21"/>
        <v>2.0945643938537675</v>
      </c>
      <c r="AL55" s="1">
        <f t="shared" si="38"/>
        <v>4.3872E-3</v>
      </c>
      <c r="AM55" s="1">
        <f t="shared" si="45"/>
        <v>0.20460000000000003</v>
      </c>
      <c r="AN55" s="169">
        <f t="shared" si="39"/>
        <v>6.5280000000000005E-2</v>
      </c>
      <c r="AO55" s="162">
        <f t="shared" si="23"/>
        <v>0.27426720000000004</v>
      </c>
      <c r="AP55" s="161">
        <f t="shared" si="40"/>
        <v>3.5097600000000007E-2</v>
      </c>
      <c r="AQ55" s="170">
        <f t="shared" si="41"/>
        <v>0.72827520000000023</v>
      </c>
      <c r="AR55" s="170">
        <f t="shared" si="42"/>
        <v>0.10556255576286555</v>
      </c>
      <c r="AS55" s="1">
        <f t="shared" si="43"/>
        <v>3.7999999999999999E-2</v>
      </c>
      <c r="AT55" s="162">
        <f t="shared" si="44"/>
        <v>4.8000000000000001E-2</v>
      </c>
      <c r="AU55" s="161">
        <f t="shared" si="25"/>
        <v>2.1009025135931818</v>
      </c>
      <c r="AV55" s="1">
        <f t="shared" si="26"/>
        <v>34.56</v>
      </c>
      <c r="AW55" s="162">
        <f t="shared" si="27"/>
        <v>94.269364992271505</v>
      </c>
    </row>
    <row r="56" spans="17:49" x14ac:dyDescent="0.25">
      <c r="Q56">
        <v>49</v>
      </c>
      <c r="R56" s="161">
        <f t="shared" si="0"/>
        <v>24</v>
      </c>
      <c r="S56" s="1">
        <f t="shared" si="1"/>
        <v>1.47</v>
      </c>
      <c r="T56" s="1">
        <f t="shared" si="30"/>
        <v>12</v>
      </c>
      <c r="U56" s="162">
        <f t="shared" si="31"/>
        <v>2.94</v>
      </c>
      <c r="V56" s="161">
        <f>IF(Calculations!$B$17=3,2,IF((S56*R56/T56)&lt;((T56*(1-(T56/R56)))/(2*Lm*fsw)),1,2))</f>
        <v>2</v>
      </c>
      <c r="W56" s="1">
        <f t="shared" si="32"/>
        <v>0.5</v>
      </c>
      <c r="X56" s="162">
        <f t="shared" si="33"/>
        <v>0.5</v>
      </c>
      <c r="Y56" s="161">
        <f t="shared" si="34"/>
        <v>2.4</v>
      </c>
      <c r="Z56" s="1">
        <f t="shared" si="13"/>
        <v>4.1399999999999997</v>
      </c>
      <c r="AA56" s="1">
        <f t="shared" si="14"/>
        <v>3.0205297548608918</v>
      </c>
      <c r="AB56" s="1">
        <v>0</v>
      </c>
      <c r="AC56" s="1">
        <f t="shared" si="35"/>
        <v>0.75725880000000001</v>
      </c>
      <c r="AD56" s="162">
        <f t="shared" si="16"/>
        <v>0.75725880000000001</v>
      </c>
      <c r="AE56" s="161">
        <f t="shared" si="28"/>
        <v>1.47</v>
      </c>
      <c r="AF56" s="1">
        <f t="shared" si="17"/>
        <v>2.1358370724378766</v>
      </c>
      <c r="AG56" s="1">
        <f t="shared" si="36"/>
        <v>4.5617999999999987E-3</v>
      </c>
      <c r="AH56" s="1">
        <f t="shared" si="37"/>
        <v>0.14193417361844743</v>
      </c>
      <c r="AI56" s="162">
        <f t="shared" si="19"/>
        <v>0.14649597361844743</v>
      </c>
      <c r="AJ56" s="161">
        <f t="shared" si="20"/>
        <v>1.47</v>
      </c>
      <c r="AK56" s="1">
        <f t="shared" si="21"/>
        <v>2.1358370724378766</v>
      </c>
      <c r="AL56" s="1">
        <f t="shared" si="38"/>
        <v>4.5617999999999987E-3</v>
      </c>
      <c r="AM56" s="1">
        <f t="shared" si="45"/>
        <v>0.20460000000000003</v>
      </c>
      <c r="AN56" s="169">
        <f t="shared" si="39"/>
        <v>6.6239999999999993E-2</v>
      </c>
      <c r="AO56" s="162">
        <f t="shared" si="23"/>
        <v>0.27540180000000003</v>
      </c>
      <c r="AP56" s="161">
        <f t="shared" si="40"/>
        <v>3.6494399999999996E-2</v>
      </c>
      <c r="AQ56" s="170">
        <f t="shared" si="41"/>
        <v>0.75725880000000001</v>
      </c>
      <c r="AR56" s="170">
        <f t="shared" si="42"/>
        <v>0.10556255576286555</v>
      </c>
      <c r="AS56" s="1">
        <f t="shared" si="43"/>
        <v>3.7999999999999999E-2</v>
      </c>
      <c r="AT56" s="162">
        <f t="shared" si="44"/>
        <v>4.8000000000000001E-2</v>
      </c>
      <c r="AU56" s="161">
        <f t="shared" si="25"/>
        <v>2.1644723293813128</v>
      </c>
      <c r="AV56" s="1">
        <f t="shared" si="26"/>
        <v>35.28</v>
      </c>
      <c r="AW56" s="162">
        <f t="shared" si="27"/>
        <v>94.21951440431188</v>
      </c>
    </row>
    <row r="57" spans="17:49" x14ac:dyDescent="0.25">
      <c r="Q57">
        <v>50</v>
      </c>
      <c r="R57" s="161">
        <f t="shared" si="0"/>
        <v>24</v>
      </c>
      <c r="S57" s="1">
        <f t="shared" si="1"/>
        <v>1.5</v>
      </c>
      <c r="T57" s="1">
        <f t="shared" si="30"/>
        <v>12</v>
      </c>
      <c r="U57" s="162">
        <f t="shared" si="31"/>
        <v>3</v>
      </c>
      <c r="V57" s="161">
        <f>IF(Calculations!$B$17=3,2,IF((S57*R57/T57)&lt;((T57*(1-(T57/R57)))/(2*Lm*fsw)),1,2))</f>
        <v>2</v>
      </c>
      <c r="W57" s="1">
        <f t="shared" si="32"/>
        <v>0.5</v>
      </c>
      <c r="X57" s="162">
        <f t="shared" si="33"/>
        <v>0.5</v>
      </c>
      <c r="Y57" s="161">
        <f t="shared" si="34"/>
        <v>2.4</v>
      </c>
      <c r="Z57" s="1">
        <f t="shared" si="13"/>
        <v>4.2</v>
      </c>
      <c r="AA57" s="1">
        <f t="shared" si="14"/>
        <v>3.0789608636681307</v>
      </c>
      <c r="AB57" s="1">
        <v>0</v>
      </c>
      <c r="AC57" s="1">
        <f t="shared" si="35"/>
        <v>0.78684000000000021</v>
      </c>
      <c r="AD57" s="162">
        <f t="shared" si="16"/>
        <v>0.78684000000000021</v>
      </c>
      <c r="AE57" s="161">
        <f t="shared" si="28"/>
        <v>1.5</v>
      </c>
      <c r="AF57" s="1">
        <f t="shared" si="17"/>
        <v>2.1771541057077242</v>
      </c>
      <c r="AG57" s="1">
        <f t="shared" si="36"/>
        <v>4.7400000000000003E-3</v>
      </c>
      <c r="AH57" s="1">
        <f t="shared" si="37"/>
        <v>0.14483078940657901</v>
      </c>
      <c r="AI57" s="162">
        <f t="shared" si="19"/>
        <v>0.149570789406579</v>
      </c>
      <c r="AJ57" s="161">
        <f t="shared" si="20"/>
        <v>1.5</v>
      </c>
      <c r="AK57" s="1">
        <f t="shared" si="21"/>
        <v>2.1771541057077242</v>
      </c>
      <c r="AL57" s="1">
        <f t="shared" si="38"/>
        <v>4.7400000000000003E-3</v>
      </c>
      <c r="AM57" s="1">
        <f t="shared" si="45"/>
        <v>0.20460000000000003</v>
      </c>
      <c r="AN57" s="169">
        <f t="shared" si="39"/>
        <v>6.720000000000001E-2</v>
      </c>
      <c r="AO57" s="162">
        <f t="shared" si="23"/>
        <v>0.27654000000000001</v>
      </c>
      <c r="AP57" s="161">
        <f t="shared" si="40"/>
        <v>3.7920000000000009E-2</v>
      </c>
      <c r="AQ57" s="170">
        <f t="shared" si="41"/>
        <v>0.78684000000000021</v>
      </c>
      <c r="AR57" s="170">
        <f t="shared" si="42"/>
        <v>0.10556255576286555</v>
      </c>
      <c r="AS57" s="1">
        <f t="shared" si="43"/>
        <v>3.7999999999999999E-2</v>
      </c>
      <c r="AT57" s="162">
        <f t="shared" si="44"/>
        <v>4.8000000000000001E-2</v>
      </c>
      <c r="AU57" s="161">
        <f t="shared" si="25"/>
        <v>2.2292733451694446</v>
      </c>
      <c r="AV57" s="1">
        <f t="shared" si="26"/>
        <v>36</v>
      </c>
      <c r="AW57" s="162">
        <f t="shared" si="27"/>
        <v>94.168674551981439</v>
      </c>
    </row>
    <row r="58" spans="17:49" x14ac:dyDescent="0.25">
      <c r="Q58">
        <v>51</v>
      </c>
      <c r="R58" s="161">
        <f t="shared" si="0"/>
        <v>24</v>
      </c>
      <c r="S58" s="1">
        <f t="shared" si="1"/>
        <v>1.53</v>
      </c>
      <c r="T58" s="1">
        <f t="shared" si="30"/>
        <v>12</v>
      </c>
      <c r="U58" s="162">
        <f t="shared" si="31"/>
        <v>3.06</v>
      </c>
      <c r="V58" s="161">
        <f>IF(Calculations!$B$17=3,2,IF((S58*R58/T58)&lt;((T58*(1-(T58/R58)))/(2*Lm*fsw)),1,2))</f>
        <v>2</v>
      </c>
      <c r="W58" s="1">
        <f t="shared" si="32"/>
        <v>0.5</v>
      </c>
      <c r="X58" s="162">
        <f t="shared" si="33"/>
        <v>0.5</v>
      </c>
      <c r="Y58" s="161">
        <f t="shared" si="34"/>
        <v>2.4</v>
      </c>
      <c r="Z58" s="1">
        <f t="shared" si="13"/>
        <v>4.26</v>
      </c>
      <c r="AA58" s="1">
        <f t="shared" si="14"/>
        <v>3.1374511948395307</v>
      </c>
      <c r="AB58" s="1">
        <v>0</v>
      </c>
      <c r="AC58" s="1">
        <f t="shared" si="35"/>
        <v>0.81701879999999993</v>
      </c>
      <c r="AD58" s="162">
        <f t="shared" si="16"/>
        <v>0.81701879999999993</v>
      </c>
      <c r="AE58" s="161">
        <f t="shared" si="28"/>
        <v>1.53</v>
      </c>
      <c r="AF58" s="1">
        <f t="shared" si="17"/>
        <v>2.2185130155128685</v>
      </c>
      <c r="AG58" s="1">
        <f t="shared" si="36"/>
        <v>4.9218000000000013E-3</v>
      </c>
      <c r="AH58" s="1">
        <f t="shared" si="37"/>
        <v>0.14772740519471059</v>
      </c>
      <c r="AI58" s="162">
        <f t="shared" si="19"/>
        <v>0.15264920519471059</v>
      </c>
      <c r="AJ58" s="161">
        <f t="shared" si="20"/>
        <v>1.53</v>
      </c>
      <c r="AK58" s="1">
        <f t="shared" si="21"/>
        <v>2.2185130155128685</v>
      </c>
      <c r="AL58" s="1">
        <f t="shared" si="38"/>
        <v>4.9218000000000013E-3</v>
      </c>
      <c r="AM58" s="1">
        <f t="shared" si="45"/>
        <v>0.20460000000000003</v>
      </c>
      <c r="AN58" s="169">
        <f t="shared" si="39"/>
        <v>6.8159999999999998E-2</v>
      </c>
      <c r="AO58" s="162">
        <f t="shared" si="23"/>
        <v>0.27768180000000003</v>
      </c>
      <c r="AP58" s="161">
        <f t="shared" si="40"/>
        <v>3.9374399999999997E-2</v>
      </c>
      <c r="AQ58" s="170">
        <f t="shared" si="41"/>
        <v>0.81701879999999993</v>
      </c>
      <c r="AR58" s="170">
        <f t="shared" si="42"/>
        <v>0.10556255576286555</v>
      </c>
      <c r="AS58" s="1">
        <f t="shared" si="43"/>
        <v>3.7999999999999999E-2</v>
      </c>
      <c r="AT58" s="162">
        <f t="shared" si="44"/>
        <v>4.8000000000000001E-2</v>
      </c>
      <c r="AU58" s="161">
        <f t="shared" si="25"/>
        <v>2.2953055609575759</v>
      </c>
      <c r="AV58" s="1">
        <f t="shared" si="26"/>
        <v>36.72</v>
      </c>
      <c r="AW58" s="162">
        <f t="shared" si="27"/>
        <v>94.11690994609441</v>
      </c>
    </row>
    <row r="59" spans="17:49" x14ac:dyDescent="0.25">
      <c r="Q59">
        <v>52</v>
      </c>
      <c r="R59" s="161">
        <f t="shared" si="0"/>
        <v>24</v>
      </c>
      <c r="S59" s="1">
        <f t="shared" si="1"/>
        <v>1.56</v>
      </c>
      <c r="T59" s="1">
        <f t="shared" si="30"/>
        <v>12</v>
      </c>
      <c r="U59" s="162">
        <f t="shared" si="31"/>
        <v>3.1199999999999997</v>
      </c>
      <c r="V59" s="161">
        <f>IF(Calculations!$B$17=3,2,IF((S59*R59/T59)&lt;((T59*(1-(T59/R59)))/(2*Lm*fsw)),1,2))</f>
        <v>2</v>
      </c>
      <c r="W59" s="1">
        <f t="shared" si="32"/>
        <v>0.5</v>
      </c>
      <c r="X59" s="162">
        <f t="shared" si="33"/>
        <v>0.5</v>
      </c>
      <c r="Y59" s="161">
        <f t="shared" si="34"/>
        <v>2.4</v>
      </c>
      <c r="Z59" s="1">
        <f t="shared" si="13"/>
        <v>4.3199999999999994</v>
      </c>
      <c r="AA59" s="1">
        <f t="shared" si="14"/>
        <v>3.1959974968701084</v>
      </c>
      <c r="AB59" s="1">
        <v>0</v>
      </c>
      <c r="AC59" s="1">
        <f t="shared" si="35"/>
        <v>0.84779519999999986</v>
      </c>
      <c r="AD59" s="162">
        <f t="shared" si="16"/>
        <v>0.84779519999999986</v>
      </c>
      <c r="AE59" s="161">
        <f t="shared" si="28"/>
        <v>1.5599999999999998</v>
      </c>
      <c r="AF59" s="1">
        <f t="shared" si="17"/>
        <v>2.2599115026920851</v>
      </c>
      <c r="AG59" s="1">
        <f t="shared" si="36"/>
        <v>5.1071999999999984E-3</v>
      </c>
      <c r="AH59" s="1">
        <f t="shared" si="37"/>
        <v>0.15062402098284217</v>
      </c>
      <c r="AI59" s="162">
        <f t="shared" si="19"/>
        <v>0.15573122098284217</v>
      </c>
      <c r="AJ59" s="161">
        <f t="shared" si="20"/>
        <v>1.5599999999999998</v>
      </c>
      <c r="AK59" s="1">
        <f t="shared" si="21"/>
        <v>2.2599115026920851</v>
      </c>
      <c r="AL59" s="1">
        <f t="shared" si="38"/>
        <v>5.1071999999999984E-3</v>
      </c>
      <c r="AM59" s="1">
        <f t="shared" si="45"/>
        <v>0.20460000000000003</v>
      </c>
      <c r="AN59" s="169">
        <f t="shared" si="39"/>
        <v>6.9119999999999987E-2</v>
      </c>
      <c r="AO59" s="162">
        <f t="shared" si="23"/>
        <v>0.27882720000000005</v>
      </c>
      <c r="AP59" s="161">
        <f t="shared" si="40"/>
        <v>4.0857599999999994E-2</v>
      </c>
      <c r="AQ59" s="170">
        <f t="shared" si="41"/>
        <v>0.84779519999999986</v>
      </c>
      <c r="AR59" s="170">
        <f t="shared" si="42"/>
        <v>0.10556255576286555</v>
      </c>
      <c r="AS59" s="1">
        <f t="shared" si="43"/>
        <v>3.7999999999999999E-2</v>
      </c>
      <c r="AT59" s="162">
        <f t="shared" si="44"/>
        <v>4.8000000000000001E-2</v>
      </c>
      <c r="AU59" s="161">
        <f t="shared" si="25"/>
        <v>2.3625689767457074</v>
      </c>
      <c r="AV59" s="1">
        <f t="shared" si="26"/>
        <v>37.44</v>
      </c>
      <c r="AW59" s="162">
        <f t="shared" si="27"/>
        <v>94.064280177176457</v>
      </c>
    </row>
    <row r="60" spans="17:49" x14ac:dyDescent="0.25">
      <c r="Q60">
        <v>53</v>
      </c>
      <c r="R60" s="161">
        <f t="shared" si="0"/>
        <v>24</v>
      </c>
      <c r="S60" s="1">
        <f t="shared" si="1"/>
        <v>1.5899999999999999</v>
      </c>
      <c r="T60" s="1">
        <f t="shared" si="30"/>
        <v>12</v>
      </c>
      <c r="U60" s="162">
        <f t="shared" si="31"/>
        <v>3.1799999999999997</v>
      </c>
      <c r="V60" s="161">
        <f>IF(Calculations!$B$17=3,2,IF((S60*R60/T60)&lt;((T60*(1-(T60/R60)))/(2*Lm*fsw)),1,2))</f>
        <v>2</v>
      </c>
      <c r="W60" s="1">
        <f t="shared" si="32"/>
        <v>0.5</v>
      </c>
      <c r="X60" s="162">
        <f t="shared" si="33"/>
        <v>0.5</v>
      </c>
      <c r="Y60" s="161">
        <f t="shared" si="34"/>
        <v>2.4</v>
      </c>
      <c r="Z60" s="1">
        <f t="shared" si="13"/>
        <v>4.38</v>
      </c>
      <c r="AA60" s="1">
        <f t="shared" si="14"/>
        <v>3.25459674921487</v>
      </c>
      <c r="AB60" s="1">
        <v>0</v>
      </c>
      <c r="AC60" s="1">
        <f t="shared" si="35"/>
        <v>0.87916919999999998</v>
      </c>
      <c r="AD60" s="162">
        <f t="shared" si="16"/>
        <v>0.87916919999999998</v>
      </c>
      <c r="AE60" s="161">
        <f t="shared" si="28"/>
        <v>1.5899999999999999</v>
      </c>
      <c r="AF60" s="1">
        <f t="shared" si="17"/>
        <v>2.3013474313975282</v>
      </c>
      <c r="AG60" s="1">
        <f t="shared" si="36"/>
        <v>5.2962000000000009E-3</v>
      </c>
      <c r="AH60" s="1">
        <f t="shared" si="37"/>
        <v>0.15352063677097375</v>
      </c>
      <c r="AI60" s="162">
        <f t="shared" si="19"/>
        <v>0.15881683677097375</v>
      </c>
      <c r="AJ60" s="161">
        <f t="shared" si="20"/>
        <v>1.5899999999999999</v>
      </c>
      <c r="AK60" s="1">
        <f t="shared" si="21"/>
        <v>2.3013474313975282</v>
      </c>
      <c r="AL60" s="1">
        <f t="shared" si="38"/>
        <v>5.2962000000000009E-3</v>
      </c>
      <c r="AM60" s="1">
        <f t="shared" si="45"/>
        <v>0.20460000000000003</v>
      </c>
      <c r="AN60" s="169">
        <f t="shared" si="39"/>
        <v>7.0080000000000003E-2</v>
      </c>
      <c r="AO60" s="162">
        <f t="shared" si="23"/>
        <v>0.27997620000000001</v>
      </c>
      <c r="AP60" s="161">
        <f t="shared" si="40"/>
        <v>4.23696E-2</v>
      </c>
      <c r="AQ60" s="170">
        <f t="shared" si="41"/>
        <v>0.87916919999999998</v>
      </c>
      <c r="AR60" s="170">
        <f t="shared" si="42"/>
        <v>0.10556255576286555</v>
      </c>
      <c r="AS60" s="1">
        <f t="shared" si="43"/>
        <v>3.7999999999999999E-2</v>
      </c>
      <c r="AT60" s="162">
        <f t="shared" si="44"/>
        <v>4.8000000000000001E-2</v>
      </c>
      <c r="AU60" s="161">
        <f t="shared" si="25"/>
        <v>2.4310635925338393</v>
      </c>
      <c r="AV60" s="1">
        <f t="shared" si="26"/>
        <v>38.159999999999997</v>
      </c>
      <c r="AW60" s="162">
        <f t="shared" si="27"/>
        <v>94.010840373788582</v>
      </c>
    </row>
    <row r="61" spans="17:49" x14ac:dyDescent="0.25">
      <c r="Q61">
        <v>54</v>
      </c>
      <c r="R61" s="161">
        <f t="shared" si="0"/>
        <v>24</v>
      </c>
      <c r="S61" s="1">
        <f t="shared" si="1"/>
        <v>1.6199999999999999</v>
      </c>
      <c r="T61" s="1">
        <f t="shared" si="30"/>
        <v>12</v>
      </c>
      <c r="U61" s="162">
        <f t="shared" si="31"/>
        <v>3.2399999999999998</v>
      </c>
      <c r="V61" s="161">
        <f>IF(Calculations!$B$17=3,2,IF((S61*R61/T61)&lt;((T61*(1-(T61/R61)))/(2*Lm*fsw)),1,2))</f>
        <v>2</v>
      </c>
      <c r="W61" s="1">
        <f t="shared" si="32"/>
        <v>0.5</v>
      </c>
      <c r="X61" s="162">
        <f t="shared" si="33"/>
        <v>0.5</v>
      </c>
      <c r="Y61" s="161">
        <f t="shared" si="34"/>
        <v>2.4</v>
      </c>
      <c r="Z61" s="1">
        <f t="shared" si="13"/>
        <v>4.4399999999999995</v>
      </c>
      <c r="AA61" s="1">
        <f t="shared" si="14"/>
        <v>3.3132461423806108</v>
      </c>
      <c r="AB61" s="1">
        <v>0</v>
      </c>
      <c r="AC61" s="1">
        <f t="shared" si="35"/>
        <v>0.91114079999999997</v>
      </c>
      <c r="AD61" s="162">
        <f t="shared" si="16"/>
        <v>0.91114079999999997</v>
      </c>
      <c r="AE61" s="161">
        <f t="shared" si="28"/>
        <v>1.6199999999999999</v>
      </c>
      <c r="AF61" s="1">
        <f t="shared" si="17"/>
        <v>2.3428188150174987</v>
      </c>
      <c r="AG61" s="1">
        <f t="shared" si="36"/>
        <v>5.4887999999999968E-3</v>
      </c>
      <c r="AH61" s="1">
        <f t="shared" si="37"/>
        <v>0.1564172525591053</v>
      </c>
      <c r="AI61" s="162">
        <f t="shared" si="19"/>
        <v>0.16190605255910528</v>
      </c>
      <c r="AJ61" s="161">
        <f t="shared" si="20"/>
        <v>1.6199999999999999</v>
      </c>
      <c r="AK61" s="1">
        <f t="shared" si="21"/>
        <v>2.3428188150174987</v>
      </c>
      <c r="AL61" s="1">
        <f t="shared" si="38"/>
        <v>5.4887999999999968E-3</v>
      </c>
      <c r="AM61" s="1">
        <f t="shared" si="45"/>
        <v>0.20460000000000003</v>
      </c>
      <c r="AN61" s="169">
        <f t="shared" si="39"/>
        <v>7.1039999999999992E-2</v>
      </c>
      <c r="AO61" s="162">
        <f t="shared" si="23"/>
        <v>0.28112880000000001</v>
      </c>
      <c r="AP61" s="161">
        <f t="shared" si="40"/>
        <v>4.3910399999999995E-2</v>
      </c>
      <c r="AQ61" s="170">
        <f t="shared" si="41"/>
        <v>0.91114079999999997</v>
      </c>
      <c r="AR61" s="170">
        <f t="shared" si="42"/>
        <v>0.10556255576286555</v>
      </c>
      <c r="AS61" s="1">
        <f t="shared" si="43"/>
        <v>3.7999999999999999E-2</v>
      </c>
      <c r="AT61" s="162">
        <f t="shared" si="44"/>
        <v>4.8000000000000001E-2</v>
      </c>
      <c r="AU61" s="161">
        <f t="shared" si="25"/>
        <v>2.5007894083219706</v>
      </c>
      <c r="AV61" s="1">
        <f t="shared" si="26"/>
        <v>38.879999999999995</v>
      </c>
      <c r="AW61" s="162">
        <f t="shared" si="27"/>
        <v>93.956641610565683</v>
      </c>
    </row>
    <row r="62" spans="17:49" x14ac:dyDescent="0.25">
      <c r="Q62">
        <v>55</v>
      </c>
      <c r="R62" s="161">
        <f t="shared" si="0"/>
        <v>24</v>
      </c>
      <c r="S62" s="1">
        <f t="shared" si="1"/>
        <v>1.65</v>
      </c>
      <c r="T62" s="1">
        <f t="shared" si="30"/>
        <v>12</v>
      </c>
      <c r="U62" s="162">
        <f t="shared" si="31"/>
        <v>3.2999999999999994</v>
      </c>
      <c r="V62" s="161">
        <f>IF(Calculations!$B$17=3,2,IF((S62*R62/T62)&lt;((T62*(1-(T62/R62)))/(2*Lm*fsw)),1,2))</f>
        <v>2</v>
      </c>
      <c r="W62" s="1">
        <f t="shared" si="32"/>
        <v>0.5</v>
      </c>
      <c r="X62" s="162">
        <f t="shared" si="33"/>
        <v>0.5</v>
      </c>
      <c r="Y62" s="161">
        <f t="shared" si="34"/>
        <v>2.4</v>
      </c>
      <c r="Z62" s="1">
        <f t="shared" si="13"/>
        <v>4.4999999999999991</v>
      </c>
      <c r="AA62" s="1">
        <f t="shared" si="14"/>
        <v>3.3719430600174722</v>
      </c>
      <c r="AB62" s="1">
        <v>0</v>
      </c>
      <c r="AC62" s="1">
        <f t="shared" si="35"/>
        <v>0.94370999999999949</v>
      </c>
      <c r="AD62" s="162">
        <f t="shared" si="16"/>
        <v>0.94370999999999949</v>
      </c>
      <c r="AE62" s="161">
        <f t="shared" si="28"/>
        <v>1.6499999999999997</v>
      </c>
      <c r="AF62" s="1">
        <f t="shared" si="17"/>
        <v>2.3843238035132726</v>
      </c>
      <c r="AG62" s="1">
        <f t="shared" si="36"/>
        <v>5.6849999999999991E-3</v>
      </c>
      <c r="AH62" s="1">
        <f t="shared" si="37"/>
        <v>0.15931386834723688</v>
      </c>
      <c r="AI62" s="162">
        <f t="shared" si="19"/>
        <v>0.16499886834723687</v>
      </c>
      <c r="AJ62" s="161">
        <f t="shared" si="20"/>
        <v>1.6499999999999997</v>
      </c>
      <c r="AK62" s="1">
        <f t="shared" si="21"/>
        <v>2.3843238035132726</v>
      </c>
      <c r="AL62" s="1">
        <f t="shared" si="38"/>
        <v>5.6849999999999991E-3</v>
      </c>
      <c r="AM62" s="1">
        <f t="shared" si="45"/>
        <v>0.20460000000000003</v>
      </c>
      <c r="AN62" s="169">
        <f t="shared" si="39"/>
        <v>7.1999999999999981E-2</v>
      </c>
      <c r="AO62" s="162">
        <f t="shared" si="23"/>
        <v>0.28228500000000001</v>
      </c>
      <c r="AP62" s="161">
        <f t="shared" si="40"/>
        <v>4.5479999999999979E-2</v>
      </c>
      <c r="AQ62" s="170">
        <f t="shared" si="41"/>
        <v>0.94370999999999949</v>
      </c>
      <c r="AR62" s="170">
        <f t="shared" si="42"/>
        <v>0.10556255576286555</v>
      </c>
      <c r="AS62" s="1">
        <f t="shared" si="43"/>
        <v>3.7999999999999999E-2</v>
      </c>
      <c r="AT62" s="162">
        <f t="shared" si="44"/>
        <v>4.8000000000000001E-2</v>
      </c>
      <c r="AU62" s="161">
        <f t="shared" si="25"/>
        <v>2.5717464241101013</v>
      </c>
      <c r="AV62" s="1">
        <f t="shared" si="26"/>
        <v>39.599999999999994</v>
      </c>
      <c r="AW62" s="162">
        <f t="shared" si="27"/>
        <v>93.901731272291329</v>
      </c>
    </row>
    <row r="63" spans="17:49" x14ac:dyDescent="0.25">
      <c r="Q63">
        <v>56</v>
      </c>
      <c r="R63" s="161">
        <f t="shared" si="0"/>
        <v>24</v>
      </c>
      <c r="S63" s="1">
        <f t="shared" si="1"/>
        <v>1.68</v>
      </c>
      <c r="T63" s="1">
        <f t="shared" si="30"/>
        <v>12</v>
      </c>
      <c r="U63" s="162">
        <f t="shared" si="31"/>
        <v>3.36</v>
      </c>
      <c r="V63" s="161">
        <f>IF(Calculations!$B$17=3,2,IF((S63*R63/T63)&lt;((T63*(1-(T63/R63)))/(2*Lm*fsw)),1,2))</f>
        <v>2</v>
      </c>
      <c r="W63" s="1">
        <f t="shared" si="32"/>
        <v>0.5</v>
      </c>
      <c r="X63" s="162">
        <f t="shared" si="33"/>
        <v>0.5</v>
      </c>
      <c r="Y63" s="161">
        <f t="shared" si="34"/>
        <v>2.4</v>
      </c>
      <c r="Z63" s="1">
        <f t="shared" si="13"/>
        <v>4.5599999999999996</v>
      </c>
      <c r="AA63" s="1">
        <f t="shared" si="14"/>
        <v>3.4306850627826506</v>
      </c>
      <c r="AB63" s="1">
        <v>0</v>
      </c>
      <c r="AC63" s="1">
        <f t="shared" si="35"/>
        <v>0.97687679999999999</v>
      </c>
      <c r="AD63" s="162">
        <f t="shared" si="16"/>
        <v>0.97687679999999999</v>
      </c>
      <c r="AE63" s="161">
        <f t="shared" si="28"/>
        <v>1.68</v>
      </c>
      <c r="AF63" s="1">
        <f t="shared" si="17"/>
        <v>2.425860672009009</v>
      </c>
      <c r="AG63" s="1">
        <f t="shared" si="36"/>
        <v>5.8848000000000017E-3</v>
      </c>
      <c r="AH63" s="1">
        <f t="shared" si="37"/>
        <v>0.16221048413536848</v>
      </c>
      <c r="AI63" s="162">
        <f t="shared" si="19"/>
        <v>0.16809528413536848</v>
      </c>
      <c r="AJ63" s="161">
        <f t="shared" si="20"/>
        <v>1.68</v>
      </c>
      <c r="AK63" s="1">
        <f t="shared" si="21"/>
        <v>2.425860672009009</v>
      </c>
      <c r="AL63" s="1">
        <f t="shared" si="38"/>
        <v>5.8848000000000017E-3</v>
      </c>
      <c r="AM63" s="1">
        <f t="shared" si="45"/>
        <v>0.20460000000000003</v>
      </c>
      <c r="AN63" s="169">
        <f t="shared" si="39"/>
        <v>7.2959999999999997E-2</v>
      </c>
      <c r="AO63" s="162">
        <f t="shared" si="23"/>
        <v>0.28344480000000005</v>
      </c>
      <c r="AP63" s="161">
        <f t="shared" si="40"/>
        <v>4.7078399999999992E-2</v>
      </c>
      <c r="AQ63" s="170">
        <f t="shared" si="41"/>
        <v>0.97687679999999999</v>
      </c>
      <c r="AR63" s="170">
        <f t="shared" si="42"/>
        <v>0.10556255576286555</v>
      </c>
      <c r="AS63" s="1">
        <f t="shared" si="43"/>
        <v>3.7999999999999999E-2</v>
      </c>
      <c r="AT63" s="162">
        <f t="shared" si="44"/>
        <v>4.8000000000000001E-2</v>
      </c>
      <c r="AU63" s="161">
        <f t="shared" si="25"/>
        <v>2.6439346398982342</v>
      </c>
      <c r="AV63" s="1">
        <f t="shared" si="26"/>
        <v>40.32</v>
      </c>
      <c r="AW63" s="162">
        <f t="shared" si="27"/>
        <v>93.846153379437098</v>
      </c>
    </row>
    <row r="64" spans="17:49" x14ac:dyDescent="0.25">
      <c r="Q64">
        <v>57</v>
      </c>
      <c r="R64" s="161">
        <f t="shared" si="0"/>
        <v>24</v>
      </c>
      <c r="S64" s="1">
        <f t="shared" si="1"/>
        <v>1.71</v>
      </c>
      <c r="T64" s="1">
        <f t="shared" si="30"/>
        <v>12</v>
      </c>
      <c r="U64" s="162">
        <f t="shared" si="31"/>
        <v>3.42</v>
      </c>
      <c r="V64" s="161">
        <f>IF(Calculations!$B$17=3,2,IF((S64*R64/T64)&lt;((T64*(1-(T64/R64)))/(2*Lm*fsw)),1,2))</f>
        <v>2</v>
      </c>
      <c r="W64" s="1">
        <f t="shared" si="32"/>
        <v>0.5</v>
      </c>
      <c r="X64" s="162">
        <f t="shared" si="33"/>
        <v>0.5</v>
      </c>
      <c r="Y64" s="161">
        <f t="shared" si="34"/>
        <v>2.4</v>
      </c>
      <c r="Z64" s="1">
        <f t="shared" si="13"/>
        <v>4.62</v>
      </c>
      <c r="AA64" s="1">
        <f t="shared" si="14"/>
        <v>3.4894698737773906</v>
      </c>
      <c r="AB64" s="1">
        <v>0</v>
      </c>
      <c r="AC64" s="1">
        <f t="shared" si="35"/>
        <v>1.0106411999999998</v>
      </c>
      <c r="AD64" s="162">
        <f t="shared" si="16"/>
        <v>1.0106411999999998</v>
      </c>
      <c r="AE64" s="161">
        <f t="shared" si="28"/>
        <v>1.71</v>
      </c>
      <c r="AF64" s="1">
        <f t="shared" si="17"/>
        <v>2.4674278104941596</v>
      </c>
      <c r="AG64" s="1">
        <f t="shared" si="36"/>
        <v>6.0882000000000028E-3</v>
      </c>
      <c r="AH64" s="1">
        <f t="shared" si="37"/>
        <v>0.16510709992350006</v>
      </c>
      <c r="AI64" s="162">
        <f t="shared" si="19"/>
        <v>0.17119529992350008</v>
      </c>
      <c r="AJ64" s="161">
        <f t="shared" si="20"/>
        <v>1.71</v>
      </c>
      <c r="AK64" s="1">
        <f t="shared" si="21"/>
        <v>2.4674278104941596</v>
      </c>
      <c r="AL64" s="1">
        <f t="shared" si="38"/>
        <v>6.0882000000000028E-3</v>
      </c>
      <c r="AM64" s="1">
        <f t="shared" si="45"/>
        <v>0.20460000000000003</v>
      </c>
      <c r="AN64" s="169">
        <f t="shared" si="39"/>
        <v>7.392E-2</v>
      </c>
      <c r="AO64" s="162">
        <f t="shared" si="23"/>
        <v>0.28460820000000003</v>
      </c>
      <c r="AP64" s="161">
        <f t="shared" si="40"/>
        <v>4.8705599999999988E-2</v>
      </c>
      <c r="AQ64" s="170">
        <f t="shared" si="41"/>
        <v>1.0106411999999998</v>
      </c>
      <c r="AR64" s="170">
        <f t="shared" si="42"/>
        <v>0.10556255576286555</v>
      </c>
      <c r="AS64" s="1">
        <f t="shared" si="43"/>
        <v>3.7999999999999999E-2</v>
      </c>
      <c r="AT64" s="162">
        <f t="shared" si="44"/>
        <v>4.8000000000000001E-2</v>
      </c>
      <c r="AU64" s="161">
        <f t="shared" si="25"/>
        <v>2.7173540556863651</v>
      </c>
      <c r="AV64" s="1">
        <f t="shared" si="26"/>
        <v>41.04</v>
      </c>
      <c r="AW64" s="162">
        <f t="shared" si="27"/>
        <v>93.789948879842655</v>
      </c>
    </row>
    <row r="65" spans="17:49" x14ac:dyDescent="0.25">
      <c r="Q65">
        <v>58</v>
      </c>
      <c r="R65" s="161">
        <f t="shared" si="0"/>
        <v>24</v>
      </c>
      <c r="S65" s="1">
        <f t="shared" si="1"/>
        <v>1.74</v>
      </c>
      <c r="T65" s="1">
        <f t="shared" si="30"/>
        <v>12</v>
      </c>
      <c r="U65" s="162">
        <f t="shared" si="31"/>
        <v>3.48</v>
      </c>
      <c r="V65" s="161">
        <f>IF(Calculations!$B$17=3,2,IF((S65*R65/T65)&lt;((T65*(1-(T65/R65)))/(2*Lm*fsw)),1,2))</f>
        <v>2</v>
      </c>
      <c r="W65" s="1">
        <f t="shared" si="32"/>
        <v>0.5</v>
      </c>
      <c r="X65" s="162">
        <f t="shared" si="33"/>
        <v>0.5</v>
      </c>
      <c r="Y65" s="161">
        <f t="shared" si="34"/>
        <v>2.4</v>
      </c>
      <c r="Z65" s="1">
        <f t="shared" si="13"/>
        <v>4.68</v>
      </c>
      <c r="AA65" s="1">
        <f t="shared" si="14"/>
        <v>3.5482953653832148</v>
      </c>
      <c r="AB65" s="1">
        <v>0</v>
      </c>
      <c r="AC65" s="1">
        <f t="shared" si="35"/>
        <v>1.0450032000000002</v>
      </c>
      <c r="AD65" s="162">
        <f t="shared" si="16"/>
        <v>1.0450032000000002</v>
      </c>
      <c r="AE65" s="161">
        <f t="shared" si="28"/>
        <v>1.74</v>
      </c>
      <c r="AF65" s="1">
        <f t="shared" si="17"/>
        <v>2.5090237145152687</v>
      </c>
      <c r="AG65" s="1">
        <f t="shared" si="36"/>
        <v>6.2951999999999973E-3</v>
      </c>
      <c r="AH65" s="1">
        <f t="shared" si="37"/>
        <v>0.16800371571163164</v>
      </c>
      <c r="AI65" s="162">
        <f t="shared" si="19"/>
        <v>0.17429891571163164</v>
      </c>
      <c r="AJ65" s="161">
        <f t="shared" si="20"/>
        <v>1.74</v>
      </c>
      <c r="AK65" s="1">
        <f t="shared" si="21"/>
        <v>2.5090237145152687</v>
      </c>
      <c r="AL65" s="1">
        <f t="shared" si="38"/>
        <v>6.2951999999999973E-3</v>
      </c>
      <c r="AM65" s="1">
        <f t="shared" si="45"/>
        <v>0.20460000000000003</v>
      </c>
      <c r="AN65" s="169">
        <f t="shared" si="39"/>
        <v>7.4880000000000002E-2</v>
      </c>
      <c r="AO65" s="162">
        <f t="shared" si="23"/>
        <v>0.28577520000000001</v>
      </c>
      <c r="AP65" s="161">
        <f t="shared" si="40"/>
        <v>5.0361600000000013E-2</v>
      </c>
      <c r="AQ65" s="170">
        <f t="shared" si="41"/>
        <v>1.0450032000000002</v>
      </c>
      <c r="AR65" s="170">
        <f t="shared" si="42"/>
        <v>0.10556255576286555</v>
      </c>
      <c r="AS65" s="1">
        <f t="shared" si="43"/>
        <v>3.7999999999999999E-2</v>
      </c>
      <c r="AT65" s="162">
        <f t="shared" si="44"/>
        <v>4.8000000000000001E-2</v>
      </c>
      <c r="AU65" s="161">
        <f t="shared" si="25"/>
        <v>2.7920046714744977</v>
      </c>
      <c r="AV65" s="1">
        <f t="shared" si="26"/>
        <v>41.76</v>
      </c>
      <c r="AW65" s="162">
        <f t="shared" si="27"/>
        <v>93.733155910575348</v>
      </c>
    </row>
    <row r="66" spans="17:49" x14ac:dyDescent="0.25">
      <c r="Q66">
        <v>59</v>
      </c>
      <c r="R66" s="161">
        <f t="shared" si="0"/>
        <v>24</v>
      </c>
      <c r="S66" s="1">
        <f t="shared" si="1"/>
        <v>1.77</v>
      </c>
      <c r="T66" s="1">
        <f t="shared" si="30"/>
        <v>12</v>
      </c>
      <c r="U66" s="162">
        <f t="shared" si="31"/>
        <v>3.5400000000000005</v>
      </c>
      <c r="V66" s="161">
        <f>IF(Calculations!$B$17=3,2,IF((S66*R66/T66)&lt;((T66*(1-(T66/R66)))/(2*Lm*fsw)),1,2))</f>
        <v>2</v>
      </c>
      <c r="W66" s="1">
        <f t="shared" si="32"/>
        <v>0.5</v>
      </c>
      <c r="X66" s="162">
        <f t="shared" si="33"/>
        <v>0.5</v>
      </c>
      <c r="Y66" s="161">
        <f t="shared" si="34"/>
        <v>2.4</v>
      </c>
      <c r="Z66" s="1">
        <f t="shared" si="13"/>
        <v>4.74</v>
      </c>
      <c r="AA66" s="1">
        <f t="shared" si="14"/>
        <v>3.6071595473446973</v>
      </c>
      <c r="AB66" s="1">
        <v>0</v>
      </c>
      <c r="AC66" s="1">
        <f t="shared" si="35"/>
        <v>1.0799628000000001</v>
      </c>
      <c r="AD66" s="162">
        <f t="shared" si="16"/>
        <v>1.0799628000000001</v>
      </c>
      <c r="AE66" s="161">
        <f t="shared" si="28"/>
        <v>1.7700000000000002</v>
      </c>
      <c r="AF66" s="1">
        <f t="shared" si="17"/>
        <v>2.5506469767492326</v>
      </c>
      <c r="AG66" s="1">
        <f t="shared" si="36"/>
        <v>6.5058E-3</v>
      </c>
      <c r="AH66" s="1">
        <f t="shared" si="37"/>
        <v>0.17090033149976325</v>
      </c>
      <c r="AI66" s="162">
        <f t="shared" si="19"/>
        <v>0.17740613149976325</v>
      </c>
      <c r="AJ66" s="161">
        <f t="shared" si="20"/>
        <v>1.7700000000000002</v>
      </c>
      <c r="AK66" s="1">
        <f t="shared" si="21"/>
        <v>2.5506469767492326</v>
      </c>
      <c r="AL66" s="1">
        <f t="shared" si="38"/>
        <v>6.5058E-3</v>
      </c>
      <c r="AM66" s="1">
        <f t="shared" si="45"/>
        <v>0.20460000000000003</v>
      </c>
      <c r="AN66" s="169">
        <f t="shared" si="39"/>
        <v>7.5840000000000005E-2</v>
      </c>
      <c r="AO66" s="162">
        <f t="shared" si="23"/>
        <v>0.28694580000000003</v>
      </c>
      <c r="AP66" s="161">
        <f t="shared" si="40"/>
        <v>5.2046400000000007E-2</v>
      </c>
      <c r="AQ66" s="170">
        <f t="shared" si="41"/>
        <v>1.0799628000000001</v>
      </c>
      <c r="AR66" s="170">
        <f t="shared" si="42"/>
        <v>0.10556255576286555</v>
      </c>
      <c r="AS66" s="1">
        <f t="shared" si="43"/>
        <v>3.7999999999999999E-2</v>
      </c>
      <c r="AT66" s="162">
        <f t="shared" si="44"/>
        <v>4.8000000000000001E-2</v>
      </c>
      <c r="AU66" s="161">
        <f t="shared" si="25"/>
        <v>2.8678864872626293</v>
      </c>
      <c r="AV66" s="1">
        <f t="shared" si="26"/>
        <v>42.480000000000004</v>
      </c>
      <c r="AW66" s="162">
        <f t="shared" si="27"/>
        <v>93.675810033466135</v>
      </c>
    </row>
    <row r="67" spans="17:49" x14ac:dyDescent="0.25">
      <c r="Q67">
        <v>60</v>
      </c>
      <c r="R67" s="161">
        <f t="shared" si="0"/>
        <v>24</v>
      </c>
      <c r="S67" s="1">
        <f t="shared" si="1"/>
        <v>1.7999999999999998</v>
      </c>
      <c r="T67" s="1">
        <f t="shared" si="30"/>
        <v>12</v>
      </c>
      <c r="U67" s="162">
        <f t="shared" si="31"/>
        <v>3.5999999999999996</v>
      </c>
      <c r="V67" s="161">
        <f>IF(Calculations!$B$17=3,2,IF((S67*R67/T67)&lt;((T67*(1-(T67/R67)))/(2*Lm*fsw)),1,2))</f>
        <v>2</v>
      </c>
      <c r="W67" s="1">
        <f t="shared" si="32"/>
        <v>0.5</v>
      </c>
      <c r="X67" s="162">
        <f t="shared" si="33"/>
        <v>0.5</v>
      </c>
      <c r="Y67" s="161">
        <f t="shared" si="34"/>
        <v>2.4</v>
      </c>
      <c r="Z67" s="1">
        <f t="shared" si="13"/>
        <v>4.8</v>
      </c>
      <c r="AA67" s="1">
        <f t="shared" si="14"/>
        <v>3.6660605559646715</v>
      </c>
      <c r="AB67" s="1">
        <v>0</v>
      </c>
      <c r="AC67" s="1">
        <f t="shared" si="35"/>
        <v>1.1155199999999996</v>
      </c>
      <c r="AD67" s="162">
        <f t="shared" si="16"/>
        <v>1.1155199999999996</v>
      </c>
      <c r="AE67" s="161">
        <f t="shared" si="28"/>
        <v>1.7999999999999998</v>
      </c>
      <c r="AF67" s="1">
        <f t="shared" si="17"/>
        <v>2.5922962793631443</v>
      </c>
      <c r="AG67" s="1">
        <f t="shared" si="36"/>
        <v>6.720000000000002E-3</v>
      </c>
      <c r="AH67" s="1">
        <f t="shared" si="37"/>
        <v>0.17379694728789477</v>
      </c>
      <c r="AI67" s="162">
        <f t="shared" si="19"/>
        <v>0.18051694728789477</v>
      </c>
      <c r="AJ67" s="161">
        <f t="shared" si="20"/>
        <v>1.7999999999999998</v>
      </c>
      <c r="AK67" s="1">
        <f t="shared" si="21"/>
        <v>2.5922962793631443</v>
      </c>
      <c r="AL67" s="1">
        <f t="shared" si="38"/>
        <v>6.720000000000002E-3</v>
      </c>
      <c r="AM67" s="1">
        <f t="shared" si="45"/>
        <v>0.20460000000000003</v>
      </c>
      <c r="AN67" s="169">
        <f t="shared" si="39"/>
        <v>7.6799999999999993E-2</v>
      </c>
      <c r="AO67" s="162">
        <f t="shared" si="23"/>
        <v>0.28812000000000004</v>
      </c>
      <c r="AP67" s="161">
        <f t="shared" si="40"/>
        <v>5.3759999999999988E-2</v>
      </c>
      <c r="AQ67" s="170">
        <f t="shared" si="41"/>
        <v>1.1155199999999996</v>
      </c>
      <c r="AR67" s="170">
        <f t="shared" si="42"/>
        <v>0.10556255576286555</v>
      </c>
      <c r="AS67" s="1">
        <f t="shared" si="43"/>
        <v>3.7999999999999999E-2</v>
      </c>
      <c r="AT67" s="162">
        <f t="shared" si="44"/>
        <v>4.8000000000000001E-2</v>
      </c>
      <c r="AU67" s="161">
        <f t="shared" si="25"/>
        <v>2.9449995030507599</v>
      </c>
      <c r="AV67" s="1">
        <f t="shared" si="26"/>
        <v>43.199999999999996</v>
      </c>
      <c r="AW67" s="162">
        <f t="shared" si="27"/>
        <v>93.617944447358681</v>
      </c>
    </row>
    <row r="68" spans="17:49" x14ac:dyDescent="0.25">
      <c r="Q68">
        <v>61</v>
      </c>
      <c r="R68" s="161">
        <f t="shared" si="0"/>
        <v>24</v>
      </c>
      <c r="S68" s="1">
        <f t="shared" si="1"/>
        <v>1.8299999999999998</v>
      </c>
      <c r="T68" s="1">
        <f t="shared" si="30"/>
        <v>12</v>
      </c>
      <c r="U68" s="162">
        <f t="shared" si="31"/>
        <v>3.6599999999999997</v>
      </c>
      <c r="V68" s="161">
        <f>IF(Calculations!$B$17=3,2,IF((S68*R68/T68)&lt;((T68*(1-(T68/R68)))/(2*Lm*fsw)),1,2))</f>
        <v>2</v>
      </c>
      <c r="W68" s="1">
        <f t="shared" si="32"/>
        <v>0.5</v>
      </c>
      <c r="X68" s="162">
        <f t="shared" si="33"/>
        <v>0.5</v>
      </c>
      <c r="Y68" s="161">
        <f t="shared" si="34"/>
        <v>2.4</v>
      </c>
      <c r="Z68" s="1">
        <f t="shared" si="13"/>
        <v>4.8599999999999994</v>
      </c>
      <c r="AA68" s="1">
        <f t="shared" si="14"/>
        <v>3.7249966442937903</v>
      </c>
      <c r="AB68" s="1">
        <v>0</v>
      </c>
      <c r="AC68" s="1">
        <f t="shared" si="35"/>
        <v>1.1516747999999999</v>
      </c>
      <c r="AD68" s="162">
        <f t="shared" si="16"/>
        <v>1.1516747999999999</v>
      </c>
      <c r="AE68" s="161">
        <f t="shared" si="28"/>
        <v>1.8299999999999998</v>
      </c>
      <c r="AF68" s="1">
        <f t="shared" si="17"/>
        <v>2.6339703870772726</v>
      </c>
      <c r="AG68" s="1">
        <f t="shared" si="36"/>
        <v>6.9377999999999974E-3</v>
      </c>
      <c r="AH68" s="1">
        <f t="shared" si="37"/>
        <v>0.17669356307602635</v>
      </c>
      <c r="AI68" s="162">
        <f t="shared" si="19"/>
        <v>0.18363136307602634</v>
      </c>
      <c r="AJ68" s="161">
        <f t="shared" si="20"/>
        <v>1.8299999999999998</v>
      </c>
      <c r="AK68" s="1">
        <f t="shared" si="21"/>
        <v>2.6339703870772726</v>
      </c>
      <c r="AL68" s="1">
        <f t="shared" si="38"/>
        <v>6.9377999999999974E-3</v>
      </c>
      <c r="AM68" s="1">
        <f t="shared" si="45"/>
        <v>0.20460000000000003</v>
      </c>
      <c r="AN68" s="169">
        <f t="shared" si="39"/>
        <v>7.7759999999999996E-2</v>
      </c>
      <c r="AO68" s="162">
        <f t="shared" si="23"/>
        <v>0.28929780000000005</v>
      </c>
      <c r="AP68" s="161">
        <f t="shared" si="40"/>
        <v>5.5502399999999993E-2</v>
      </c>
      <c r="AQ68" s="170">
        <f t="shared" si="41"/>
        <v>1.1516747999999999</v>
      </c>
      <c r="AR68" s="170">
        <f t="shared" si="42"/>
        <v>0.10556255576286555</v>
      </c>
      <c r="AS68" s="1">
        <f t="shared" si="43"/>
        <v>3.7999999999999999E-2</v>
      </c>
      <c r="AT68" s="162">
        <f t="shared" si="44"/>
        <v>4.8000000000000001E-2</v>
      </c>
      <c r="AU68" s="161">
        <f t="shared" si="25"/>
        <v>3.0233437188388916</v>
      </c>
      <c r="AV68" s="1">
        <f t="shared" si="26"/>
        <v>43.919999999999995</v>
      </c>
      <c r="AW68" s="162">
        <f t="shared" si="27"/>
        <v>93.559590179713609</v>
      </c>
    </row>
    <row r="69" spans="17:49" x14ac:dyDescent="0.25">
      <c r="Q69">
        <v>62</v>
      </c>
      <c r="R69" s="161">
        <f t="shared" si="0"/>
        <v>24</v>
      </c>
      <c r="S69" s="1">
        <f t="shared" si="1"/>
        <v>1.8599999999999999</v>
      </c>
      <c r="T69" s="1">
        <f t="shared" si="30"/>
        <v>12</v>
      </c>
      <c r="U69" s="162">
        <f t="shared" si="31"/>
        <v>3.72</v>
      </c>
      <c r="V69" s="161">
        <f>IF(Calculations!$B$17=3,2,IF((S69*R69/T69)&lt;((T69*(1-(T69/R69)))/(2*Lm*fsw)),1,2))</f>
        <v>2</v>
      </c>
      <c r="W69" s="1">
        <f t="shared" si="32"/>
        <v>0.5</v>
      </c>
      <c r="X69" s="162">
        <f t="shared" si="33"/>
        <v>0.5</v>
      </c>
      <c r="Y69" s="161">
        <f t="shared" si="34"/>
        <v>2.4</v>
      </c>
      <c r="Z69" s="1">
        <f t="shared" si="13"/>
        <v>4.92</v>
      </c>
      <c r="AA69" s="1">
        <f t="shared" si="14"/>
        <v>3.7839661732103265</v>
      </c>
      <c r="AB69" s="1">
        <v>0</v>
      </c>
      <c r="AC69" s="1">
        <f t="shared" si="35"/>
        <v>1.1884272000000002</v>
      </c>
      <c r="AD69" s="162">
        <f t="shared" si="16"/>
        <v>1.1884272000000002</v>
      </c>
      <c r="AE69" s="161">
        <f t="shared" si="28"/>
        <v>1.86</v>
      </c>
      <c r="AF69" s="1">
        <f t="shared" si="17"/>
        <v>2.6756681408575314</v>
      </c>
      <c r="AG69" s="1">
        <f t="shared" si="36"/>
        <v>7.1591999999999984E-3</v>
      </c>
      <c r="AH69" s="1">
        <f t="shared" si="37"/>
        <v>0.17959017886415796</v>
      </c>
      <c r="AI69" s="162">
        <f t="shared" si="19"/>
        <v>0.18674937886415796</v>
      </c>
      <c r="AJ69" s="161">
        <f t="shared" si="20"/>
        <v>1.86</v>
      </c>
      <c r="AK69" s="1">
        <f t="shared" si="21"/>
        <v>2.6756681408575314</v>
      </c>
      <c r="AL69" s="1">
        <f t="shared" si="38"/>
        <v>7.1591999999999984E-3</v>
      </c>
      <c r="AM69" s="1">
        <f t="shared" si="45"/>
        <v>0.20460000000000003</v>
      </c>
      <c r="AN69" s="169">
        <f t="shared" si="39"/>
        <v>7.8719999999999998E-2</v>
      </c>
      <c r="AO69" s="162">
        <f t="shared" si="23"/>
        <v>0.29047920000000005</v>
      </c>
      <c r="AP69" s="161">
        <f t="shared" si="40"/>
        <v>5.7273600000000008E-2</v>
      </c>
      <c r="AQ69" s="170">
        <f t="shared" si="41"/>
        <v>1.1884272000000002</v>
      </c>
      <c r="AR69" s="170">
        <f t="shared" si="42"/>
        <v>0.10556255576286555</v>
      </c>
      <c r="AS69" s="1">
        <f t="shared" si="43"/>
        <v>3.7999999999999999E-2</v>
      </c>
      <c r="AT69" s="162">
        <f t="shared" si="44"/>
        <v>4.8000000000000001E-2</v>
      </c>
      <c r="AU69" s="161">
        <f t="shared" si="25"/>
        <v>3.1029191346270242</v>
      </c>
      <c r="AV69" s="1">
        <f t="shared" si="26"/>
        <v>44.64</v>
      </c>
      <c r="AW69" s="162">
        <f t="shared" si="27"/>
        <v>93.500776259873618</v>
      </c>
    </row>
    <row r="70" spans="17:49" x14ac:dyDescent="0.25">
      <c r="Q70">
        <v>63</v>
      </c>
      <c r="R70" s="161">
        <f t="shared" si="0"/>
        <v>24</v>
      </c>
      <c r="S70" s="1">
        <f t="shared" si="1"/>
        <v>1.89</v>
      </c>
      <c r="T70" s="1">
        <f t="shared" si="30"/>
        <v>12</v>
      </c>
      <c r="U70" s="162">
        <f t="shared" si="31"/>
        <v>3.78</v>
      </c>
      <c r="V70" s="161">
        <f>IF(Calculations!$B$17=3,2,IF((S70*R70/T70)&lt;((T70*(1-(T70/R70)))/(2*Lm*fsw)),1,2))</f>
        <v>2</v>
      </c>
      <c r="W70" s="1">
        <f t="shared" si="32"/>
        <v>0.5</v>
      </c>
      <c r="X70" s="162">
        <f t="shared" si="33"/>
        <v>0.5</v>
      </c>
      <c r="Y70" s="161">
        <f t="shared" si="34"/>
        <v>2.4</v>
      </c>
      <c r="Z70" s="1">
        <f t="shared" si="13"/>
        <v>4.9799999999999995</v>
      </c>
      <c r="AA70" s="1">
        <f t="shared" si="14"/>
        <v>3.8429676032982636</v>
      </c>
      <c r="AB70" s="1">
        <v>0</v>
      </c>
      <c r="AC70" s="1">
        <f t="shared" si="35"/>
        <v>1.2257772</v>
      </c>
      <c r="AD70" s="162">
        <f t="shared" si="16"/>
        <v>1.2257772</v>
      </c>
      <c r="AE70" s="161">
        <f t="shared" si="28"/>
        <v>1.89</v>
      </c>
      <c r="AF70" s="1">
        <f t="shared" si="17"/>
        <v>2.7173884521724161</v>
      </c>
      <c r="AG70" s="1">
        <f t="shared" si="36"/>
        <v>7.3841999999999988E-3</v>
      </c>
      <c r="AH70" s="1">
        <f t="shared" si="37"/>
        <v>0.18248679465228954</v>
      </c>
      <c r="AI70" s="162">
        <f t="shared" si="19"/>
        <v>0.18987099465228954</v>
      </c>
      <c r="AJ70" s="161">
        <f t="shared" si="20"/>
        <v>1.89</v>
      </c>
      <c r="AK70" s="1">
        <f t="shared" si="21"/>
        <v>2.7173884521724161</v>
      </c>
      <c r="AL70" s="1">
        <f t="shared" si="38"/>
        <v>7.3841999999999988E-3</v>
      </c>
      <c r="AM70" s="1">
        <f t="shared" si="45"/>
        <v>0.20460000000000003</v>
      </c>
      <c r="AN70" s="169">
        <f t="shared" si="39"/>
        <v>7.9680000000000001E-2</v>
      </c>
      <c r="AO70" s="162">
        <f t="shared" si="23"/>
        <v>0.29166420000000004</v>
      </c>
      <c r="AP70" s="161">
        <f t="shared" si="40"/>
        <v>5.9073599999999997E-2</v>
      </c>
      <c r="AQ70" s="170">
        <f t="shared" si="41"/>
        <v>1.2257772</v>
      </c>
      <c r="AR70" s="170">
        <f t="shared" si="42"/>
        <v>0.10556255576286555</v>
      </c>
      <c r="AS70" s="1">
        <f t="shared" si="43"/>
        <v>3.7999999999999999E-2</v>
      </c>
      <c r="AT70" s="162">
        <f t="shared" si="44"/>
        <v>4.8000000000000001E-2</v>
      </c>
      <c r="AU70" s="161">
        <f t="shared" si="25"/>
        <v>3.1837257504151553</v>
      </c>
      <c r="AV70" s="1">
        <f t="shared" si="26"/>
        <v>45.36</v>
      </c>
      <c r="AW70" s="162">
        <f t="shared" si="27"/>
        <v>93.441529876004765</v>
      </c>
    </row>
    <row r="71" spans="17:49" x14ac:dyDescent="0.25">
      <c r="Q71">
        <v>64</v>
      </c>
      <c r="R71" s="161">
        <f t="shared" ref="R71:R134" si="46">VOUT</f>
        <v>24</v>
      </c>
      <c r="S71" s="1">
        <f t="shared" ref="S71:S134" si="47">Q71*$O$12</f>
        <v>1.92</v>
      </c>
      <c r="T71" s="1">
        <f t="shared" ref="T71:T102" si="48">Vin_vari</f>
        <v>12</v>
      </c>
      <c r="U71" s="162">
        <f t="shared" ref="U71:U102" si="49">(R71*S71)/(T71*EFF_est)</f>
        <v>3.84</v>
      </c>
      <c r="V71" s="161">
        <f>IF(Calculations!$B$17=3,2,IF((S71*R71/T71)&lt;((T71*(1-(T71/R71)))/(2*Lm*fsw)),1,2))</f>
        <v>2</v>
      </c>
      <c r="W71" s="1">
        <f t="shared" ref="W71:W102" si="50">CHOOSE(V71,SQRT((2*S71*Lm*fsw*(R71-T71))/((T71)^2)),1-(T71/R71))</f>
        <v>0.5</v>
      </c>
      <c r="X71" s="162">
        <f t="shared" ref="X71:X102" si="51">CHOOSE(V71,(Lm*Z71*fsw)/(R71-T71),1-W71)</f>
        <v>0.5</v>
      </c>
      <c r="Y71" s="161">
        <f t="shared" ref="Y71:Y102" si="52">(T71*W71)/(Lm*fsw)</f>
        <v>2.4</v>
      </c>
      <c r="Z71" s="1">
        <f t="shared" si="13"/>
        <v>5.04</v>
      </c>
      <c r="AA71" s="1">
        <f t="shared" si="14"/>
        <v>3.9019994874423034</v>
      </c>
      <c r="AB71" s="1">
        <v>0</v>
      </c>
      <c r="AC71" s="1">
        <f t="shared" ref="AC71:AC102" si="53">(AA71^2)*Rdcr</f>
        <v>1.2637247999999999</v>
      </c>
      <c r="AD71" s="162">
        <f t="shared" si="16"/>
        <v>1.2637247999999999</v>
      </c>
      <c r="AE71" s="161">
        <f t="shared" si="28"/>
        <v>1.92</v>
      </c>
      <c r="AF71" s="1">
        <f t="shared" si="17"/>
        <v>2.7591302977568857</v>
      </c>
      <c r="AG71" s="1">
        <f t="shared" ref="AG71:AG102" si="54">(AF71^2)*RDS_on</f>
        <v>7.6128000000000012E-3</v>
      </c>
      <c r="AH71" s="1">
        <f t="shared" ref="AH71:AH102" si="55">((R71*U71)/2)*fsw*(tr_sw+tf_sw)</f>
        <v>0.18538341044042111</v>
      </c>
      <c r="AI71" s="162">
        <f t="shared" si="19"/>
        <v>0.19299621044042112</v>
      </c>
      <c r="AJ71" s="161">
        <f t="shared" si="20"/>
        <v>1.92</v>
      </c>
      <c r="AK71" s="1">
        <f t="shared" si="21"/>
        <v>2.7591302977568857</v>
      </c>
      <c r="AL71" s="1">
        <f t="shared" ref="AL71:AL102" si="56">(AK71^2)*RDS_on_HS</f>
        <v>7.6128000000000012E-3</v>
      </c>
      <c r="AM71" s="1">
        <f t="shared" si="45"/>
        <v>0.20460000000000003</v>
      </c>
      <c r="AN71" s="169">
        <f t="shared" ref="AN71:AN102" si="57">Vd_rect*t_dead*fsw*Z71</f>
        <v>8.0640000000000003E-2</v>
      </c>
      <c r="AO71" s="162">
        <f t="shared" si="23"/>
        <v>0.29285280000000002</v>
      </c>
      <c r="AP71" s="161">
        <f t="shared" ref="AP71:AP102" si="58">(AA71^2)*Rcs</f>
        <v>6.0902399999999995E-2</v>
      </c>
      <c r="AQ71" s="170">
        <f t="shared" ref="AQ71:AQ102" si="59">Rdcr*AA71^2</f>
        <v>1.2637247999999999</v>
      </c>
      <c r="AR71" s="170">
        <f t="shared" ref="AR71:AR102" si="60">ABS(7.759*10^-3*fsw^0.9458*(0.00787*Y71)^2.304)</f>
        <v>0.10556255576286555</v>
      </c>
      <c r="AS71" s="1">
        <f t="shared" ref="AS71:AS102" si="61">(Qg_tot+Qg_tot_HS)*VCC*fsw</f>
        <v>3.7999999999999999E-2</v>
      </c>
      <c r="AT71" s="162">
        <f t="shared" ref="AT71:AT102" si="62">IQ*T71</f>
        <v>4.8000000000000001E-2</v>
      </c>
      <c r="AU71" s="161">
        <f t="shared" si="25"/>
        <v>3.2657635662032862</v>
      </c>
      <c r="AV71" s="1">
        <f t="shared" si="26"/>
        <v>46.08</v>
      </c>
      <c r="AW71" s="162">
        <f t="shared" si="27"/>
        <v>93.381876517480848</v>
      </c>
    </row>
    <row r="72" spans="17:49" x14ac:dyDescent="0.25">
      <c r="Q72">
        <v>65</v>
      </c>
      <c r="R72" s="161">
        <f t="shared" si="46"/>
        <v>24</v>
      </c>
      <c r="S72" s="1">
        <f t="shared" si="47"/>
        <v>1.95</v>
      </c>
      <c r="T72" s="1">
        <f t="shared" si="48"/>
        <v>12</v>
      </c>
      <c r="U72" s="162">
        <f t="shared" si="49"/>
        <v>3.9</v>
      </c>
      <c r="V72" s="161">
        <f>IF(Calculations!$B$17=3,2,IF((S72*R72/T72)&lt;((T72*(1-(T72/R72)))/(2*Lm*fsw)),1,2))</f>
        <v>2</v>
      </c>
      <c r="W72" s="1">
        <f t="shared" si="50"/>
        <v>0.5</v>
      </c>
      <c r="X72" s="162">
        <f t="shared" si="51"/>
        <v>0.5</v>
      </c>
      <c r="Y72" s="161">
        <f t="shared" si="52"/>
        <v>2.4</v>
      </c>
      <c r="Z72" s="1">
        <f t="shared" ref="Z72:Z135" si="63">CHOOSE(V72,Y72,U72+(0.5*Y72))</f>
        <v>5.0999999999999996</v>
      </c>
      <c r="AA72" s="1">
        <f t="shared" ref="AA72:AA135" si="64">CHOOSE(V72,Z72*SQRT((W72+X72)/3),SQRT((U72^2)+((Y72^2)/12)))</f>
        <v>3.9610604640676716</v>
      </c>
      <c r="AB72" s="1">
        <v>0</v>
      </c>
      <c r="AC72" s="1">
        <f t="shared" si="53"/>
        <v>1.3022699999999998</v>
      </c>
      <c r="AD72" s="162">
        <f t="shared" ref="AD72:AD135" si="65">AB72+AC72</f>
        <v>1.3022699999999998</v>
      </c>
      <c r="AE72" s="161">
        <f t="shared" si="28"/>
        <v>1.95</v>
      </c>
      <c r="AF72" s="1">
        <f t="shared" ref="AF72:AF135" si="66">CHOOSE(V72,Z72*SQRT(W72/3),SQRT(W72*((Z72^2)+((Y72^2)/3)-(Z72*Y72))))</f>
        <v>2.8008927148321838</v>
      </c>
      <c r="AG72" s="1">
        <f t="shared" si="54"/>
        <v>7.8450000000000013E-3</v>
      </c>
      <c r="AH72" s="1">
        <f t="shared" si="55"/>
        <v>0.18828002622855269</v>
      </c>
      <c r="AI72" s="162">
        <f t="shared" ref="AI72:AI135" si="67">AG72+AH72</f>
        <v>0.19612502622855268</v>
      </c>
      <c r="AJ72" s="161">
        <f t="shared" ref="AJ72:AJ135" si="68">X72*U72</f>
        <v>1.95</v>
      </c>
      <c r="AK72" s="1">
        <f t="shared" ref="AK72:AK135" si="69">CHOOSE(V72,Z72*SQRT(X72/3),SQRT(X72*((Z72^2)+((Y72^2)/3)-(Y72*Z72))))</f>
        <v>2.8008927148321838</v>
      </c>
      <c r="AL72" s="1">
        <f t="shared" si="56"/>
        <v>7.8450000000000013E-3</v>
      </c>
      <c r="AM72" s="1">
        <f t="shared" ref="AM72:AM103" si="70">CHOOSE(V72,(R72+Vd_rect)*Qrr*fsw,(R72+Vd_rect)*Qrr*fsw)</f>
        <v>0.20460000000000003</v>
      </c>
      <c r="AN72" s="169">
        <f t="shared" si="57"/>
        <v>8.1599999999999992E-2</v>
      </c>
      <c r="AO72" s="162">
        <f t="shared" ref="AO72:AO135" si="71">AL72+AM72+AN72</f>
        <v>0.294045</v>
      </c>
      <c r="AP72" s="161">
        <f t="shared" si="58"/>
        <v>6.2759999999999996E-2</v>
      </c>
      <c r="AQ72" s="170">
        <f t="shared" si="59"/>
        <v>1.3022699999999998</v>
      </c>
      <c r="AR72" s="170">
        <f t="shared" si="60"/>
        <v>0.10556255576286555</v>
      </c>
      <c r="AS72" s="1">
        <f t="shared" si="61"/>
        <v>3.7999999999999999E-2</v>
      </c>
      <c r="AT72" s="162">
        <f t="shared" si="62"/>
        <v>4.8000000000000001E-2</v>
      </c>
      <c r="AU72" s="161">
        <f t="shared" ref="AU72:AU135" si="72">AP72+AO72+AI72+AD72+AS72+AT72+AQ72+AR72</f>
        <v>3.349032581991418</v>
      </c>
      <c r="AV72" s="1">
        <f t="shared" ref="AV72:AV135" si="73">R72*S72</f>
        <v>46.8</v>
      </c>
      <c r="AW72" s="162">
        <f t="shared" ref="AW72:AW135" si="74">(AV72/(AV72+AU72))*100</f>
        <v>93.32184010426144</v>
      </c>
    </row>
    <row r="73" spans="17:49" x14ac:dyDescent="0.25">
      <c r="Q73">
        <v>66</v>
      </c>
      <c r="R73" s="161">
        <f t="shared" si="46"/>
        <v>24</v>
      </c>
      <c r="S73" s="1">
        <f t="shared" si="47"/>
        <v>1.98</v>
      </c>
      <c r="T73" s="1">
        <f t="shared" si="48"/>
        <v>12</v>
      </c>
      <c r="U73" s="162">
        <f t="shared" si="49"/>
        <v>3.9599999999999995</v>
      </c>
      <c r="V73" s="161">
        <f>IF(Calculations!$B$17=3,2,IF((S73*R73/T73)&lt;((T73*(1-(T73/R73)))/(2*Lm*fsw)),1,2))</f>
        <v>2</v>
      </c>
      <c r="W73" s="1">
        <f t="shared" si="50"/>
        <v>0.5</v>
      </c>
      <c r="X73" s="162">
        <f t="shared" si="51"/>
        <v>0.5</v>
      </c>
      <c r="Y73" s="161">
        <f t="shared" si="52"/>
        <v>2.4</v>
      </c>
      <c r="Z73" s="1">
        <f t="shared" si="63"/>
        <v>5.1599999999999993</v>
      </c>
      <c r="AA73" s="1">
        <f t="shared" si="64"/>
        <v>4.0201492509607144</v>
      </c>
      <c r="AB73" s="1">
        <v>0</v>
      </c>
      <c r="AC73" s="1">
        <f t="shared" si="53"/>
        <v>1.3414127999999994</v>
      </c>
      <c r="AD73" s="162">
        <f t="shared" si="65"/>
        <v>1.3414127999999994</v>
      </c>
      <c r="AE73" s="161">
        <f t="shared" ref="AE73:AE136" si="75">U73*W73</f>
        <v>1.9799999999999998</v>
      </c>
      <c r="AF73" s="1">
        <f t="shared" si="66"/>
        <v>2.8426747967363406</v>
      </c>
      <c r="AG73" s="1">
        <f t="shared" si="54"/>
        <v>8.0807999999999956E-3</v>
      </c>
      <c r="AH73" s="1">
        <f t="shared" si="55"/>
        <v>0.19117664201668425</v>
      </c>
      <c r="AI73" s="162">
        <f t="shared" si="67"/>
        <v>0.19925744201668424</v>
      </c>
      <c r="AJ73" s="161">
        <f t="shared" si="68"/>
        <v>1.9799999999999998</v>
      </c>
      <c r="AK73" s="1">
        <f t="shared" si="69"/>
        <v>2.8426747967363406</v>
      </c>
      <c r="AL73" s="1">
        <f t="shared" si="56"/>
        <v>8.0807999999999956E-3</v>
      </c>
      <c r="AM73" s="1">
        <f t="shared" si="70"/>
        <v>0.20460000000000003</v>
      </c>
      <c r="AN73" s="169">
        <f t="shared" si="57"/>
        <v>8.2559999999999995E-2</v>
      </c>
      <c r="AO73" s="162">
        <f t="shared" si="71"/>
        <v>0.29524080000000003</v>
      </c>
      <c r="AP73" s="161">
        <f t="shared" si="58"/>
        <v>6.4646399999999979E-2</v>
      </c>
      <c r="AQ73" s="170">
        <f t="shared" si="59"/>
        <v>1.3414127999999994</v>
      </c>
      <c r="AR73" s="170">
        <f t="shared" si="60"/>
        <v>0.10556255576286555</v>
      </c>
      <c r="AS73" s="1">
        <f t="shared" si="61"/>
        <v>3.7999999999999999E-2</v>
      </c>
      <c r="AT73" s="162">
        <f t="shared" si="62"/>
        <v>4.8000000000000001E-2</v>
      </c>
      <c r="AU73" s="161">
        <f t="shared" si="72"/>
        <v>3.4335327977795487</v>
      </c>
      <c r="AV73" s="1">
        <f t="shared" si="73"/>
        <v>47.519999999999996</v>
      </c>
      <c r="AW73" s="162">
        <f t="shared" si="74"/>
        <v>93.261443104629677</v>
      </c>
    </row>
    <row r="74" spans="17:49" x14ac:dyDescent="0.25">
      <c r="Q74">
        <v>67</v>
      </c>
      <c r="R74" s="161">
        <f t="shared" si="46"/>
        <v>24</v>
      </c>
      <c r="S74" s="1">
        <f t="shared" si="47"/>
        <v>2.0099999999999998</v>
      </c>
      <c r="T74" s="1">
        <f t="shared" si="48"/>
        <v>12</v>
      </c>
      <c r="U74" s="162">
        <f t="shared" si="49"/>
        <v>4.0199999999999996</v>
      </c>
      <c r="V74" s="161">
        <f>IF(Calculations!$B$17=3,2,IF((S74*R74/T74)&lt;((T74*(1-(T74/R74)))/(2*Lm*fsw)),1,2))</f>
        <v>2</v>
      </c>
      <c r="W74" s="1">
        <f t="shared" si="50"/>
        <v>0.5</v>
      </c>
      <c r="X74" s="162">
        <f t="shared" si="51"/>
        <v>0.5</v>
      </c>
      <c r="Y74" s="161">
        <f t="shared" si="52"/>
        <v>2.4</v>
      </c>
      <c r="Z74" s="1">
        <f t="shared" si="63"/>
        <v>5.22</v>
      </c>
      <c r="AA74" s="1">
        <f t="shared" si="64"/>
        <v>4.0792646396133696</v>
      </c>
      <c r="AB74" s="1">
        <v>0</v>
      </c>
      <c r="AC74" s="1">
        <f t="shared" si="53"/>
        <v>1.3811531999999995</v>
      </c>
      <c r="AD74" s="162">
        <f t="shared" si="65"/>
        <v>1.3811531999999995</v>
      </c>
      <c r="AE74" s="161">
        <f t="shared" si="75"/>
        <v>2.0099999999999998</v>
      </c>
      <c r="AF74" s="1">
        <f t="shared" si="66"/>
        <v>2.8844756889251122</v>
      </c>
      <c r="AG74" s="1">
        <f t="shared" si="54"/>
        <v>8.3201999999999998E-3</v>
      </c>
      <c r="AH74" s="1">
        <f t="shared" si="55"/>
        <v>0.19407325780481582</v>
      </c>
      <c r="AI74" s="162">
        <f t="shared" si="67"/>
        <v>0.20239345780481582</v>
      </c>
      <c r="AJ74" s="161">
        <f t="shared" si="68"/>
        <v>2.0099999999999998</v>
      </c>
      <c r="AK74" s="1">
        <f t="shared" si="69"/>
        <v>2.8844756889251122</v>
      </c>
      <c r="AL74" s="1">
        <f t="shared" si="56"/>
        <v>8.3201999999999998E-3</v>
      </c>
      <c r="AM74" s="1">
        <f t="shared" si="70"/>
        <v>0.20460000000000003</v>
      </c>
      <c r="AN74" s="169">
        <f t="shared" si="57"/>
        <v>8.3519999999999997E-2</v>
      </c>
      <c r="AO74" s="162">
        <f t="shared" si="71"/>
        <v>0.29644020000000004</v>
      </c>
      <c r="AP74" s="161">
        <f t="shared" si="58"/>
        <v>6.6561599999999971E-2</v>
      </c>
      <c r="AQ74" s="170">
        <f t="shared" si="59"/>
        <v>1.3811531999999995</v>
      </c>
      <c r="AR74" s="170">
        <f t="shared" si="60"/>
        <v>0.10556255576286555</v>
      </c>
      <c r="AS74" s="1">
        <f t="shared" si="61"/>
        <v>3.7999999999999999E-2</v>
      </c>
      <c r="AT74" s="162">
        <f t="shared" si="62"/>
        <v>4.8000000000000001E-2</v>
      </c>
      <c r="AU74" s="161">
        <f t="shared" si="72"/>
        <v>3.5192642135676802</v>
      </c>
      <c r="AV74" s="1">
        <f t="shared" si="73"/>
        <v>48.239999999999995</v>
      </c>
      <c r="AW74" s="162">
        <f t="shared" si="74"/>
        <v>93.200706642492861</v>
      </c>
    </row>
    <row r="75" spans="17:49" x14ac:dyDescent="0.25">
      <c r="Q75">
        <v>68</v>
      </c>
      <c r="R75" s="161">
        <f t="shared" si="46"/>
        <v>24</v>
      </c>
      <c r="S75" s="1">
        <f t="shared" si="47"/>
        <v>2.04</v>
      </c>
      <c r="T75" s="1">
        <f t="shared" si="48"/>
        <v>12</v>
      </c>
      <c r="U75" s="162">
        <f t="shared" si="49"/>
        <v>4.08</v>
      </c>
      <c r="V75" s="161">
        <f>IF(Calculations!$B$17=3,2,IF((S75*R75/T75)&lt;((T75*(1-(T75/R75)))/(2*Lm*fsw)),1,2))</f>
        <v>2</v>
      </c>
      <c r="W75" s="1">
        <f t="shared" si="50"/>
        <v>0.5</v>
      </c>
      <c r="X75" s="162">
        <f t="shared" si="51"/>
        <v>0.5</v>
      </c>
      <c r="Y75" s="161">
        <f t="shared" si="52"/>
        <v>2.4</v>
      </c>
      <c r="Z75" s="1">
        <f t="shared" si="63"/>
        <v>5.28</v>
      </c>
      <c r="AA75" s="1">
        <f t="shared" si="64"/>
        <v>4.13840549004082</v>
      </c>
      <c r="AB75" s="1">
        <v>0</v>
      </c>
      <c r="AC75" s="1">
        <f t="shared" si="53"/>
        <v>1.4214912000000002</v>
      </c>
      <c r="AD75" s="162">
        <f t="shared" si="65"/>
        <v>1.4214912000000002</v>
      </c>
      <c r="AE75" s="161">
        <f t="shared" si="75"/>
        <v>2.04</v>
      </c>
      <c r="AF75" s="1">
        <f t="shared" si="66"/>
        <v>2.9262945853075011</v>
      </c>
      <c r="AG75" s="1">
        <f t="shared" si="54"/>
        <v>8.5632E-3</v>
      </c>
      <c r="AH75" s="1">
        <f t="shared" si="55"/>
        <v>0.19696987359294746</v>
      </c>
      <c r="AI75" s="162">
        <f t="shared" si="67"/>
        <v>0.20553307359294745</v>
      </c>
      <c r="AJ75" s="161">
        <f t="shared" si="68"/>
        <v>2.04</v>
      </c>
      <c r="AK75" s="1">
        <f t="shared" si="69"/>
        <v>2.9262945853075011</v>
      </c>
      <c r="AL75" s="1">
        <f t="shared" si="56"/>
        <v>8.5632E-3</v>
      </c>
      <c r="AM75" s="1">
        <f t="shared" si="70"/>
        <v>0.20460000000000003</v>
      </c>
      <c r="AN75" s="169">
        <f t="shared" si="57"/>
        <v>8.448E-2</v>
      </c>
      <c r="AO75" s="162">
        <f t="shared" si="71"/>
        <v>0.2976432</v>
      </c>
      <c r="AP75" s="161">
        <f t="shared" si="58"/>
        <v>6.85056E-2</v>
      </c>
      <c r="AQ75" s="170">
        <f t="shared" si="59"/>
        <v>1.4214912000000002</v>
      </c>
      <c r="AR75" s="170">
        <f t="shared" si="60"/>
        <v>0.10556255576286555</v>
      </c>
      <c r="AS75" s="1">
        <f t="shared" si="61"/>
        <v>3.7999999999999999E-2</v>
      </c>
      <c r="AT75" s="162">
        <f t="shared" si="62"/>
        <v>4.8000000000000001E-2</v>
      </c>
      <c r="AU75" s="161">
        <f t="shared" si="72"/>
        <v>3.6062268293558133</v>
      </c>
      <c r="AV75" s="1">
        <f t="shared" si="73"/>
        <v>48.96</v>
      </c>
      <c r="AW75" s="162">
        <f t="shared" si="74"/>
        <v>93.139650595309803</v>
      </c>
    </row>
    <row r="76" spans="17:49" x14ac:dyDescent="0.25">
      <c r="Q76">
        <v>69</v>
      </c>
      <c r="R76" s="161">
        <f t="shared" si="46"/>
        <v>24</v>
      </c>
      <c r="S76" s="1">
        <f t="shared" si="47"/>
        <v>2.0699999999999998</v>
      </c>
      <c r="T76" s="1">
        <f t="shared" si="48"/>
        <v>12</v>
      </c>
      <c r="U76" s="162">
        <f t="shared" si="49"/>
        <v>4.1399999999999997</v>
      </c>
      <c r="V76" s="161">
        <f>IF(Calculations!$B$17=3,2,IF((S76*R76/T76)&lt;((T76*(1-(T76/R76)))/(2*Lm*fsw)),1,2))</f>
        <v>2</v>
      </c>
      <c r="W76" s="1">
        <f t="shared" si="50"/>
        <v>0.5</v>
      </c>
      <c r="X76" s="162">
        <f t="shared" si="51"/>
        <v>0.5</v>
      </c>
      <c r="Y76" s="161">
        <f t="shared" si="52"/>
        <v>2.4</v>
      </c>
      <c r="Z76" s="1">
        <f t="shared" si="63"/>
        <v>5.34</v>
      </c>
      <c r="AA76" s="1">
        <f t="shared" si="64"/>
        <v>4.1975707260271387</v>
      </c>
      <c r="AB76" s="1">
        <v>0</v>
      </c>
      <c r="AC76" s="1">
        <f t="shared" si="53"/>
        <v>1.4624268</v>
      </c>
      <c r="AD76" s="162">
        <f t="shared" si="65"/>
        <v>1.4624268</v>
      </c>
      <c r="AE76" s="161">
        <f t="shared" si="75"/>
        <v>2.0699999999999998</v>
      </c>
      <c r="AF76" s="1">
        <f t="shared" si="66"/>
        <v>2.9681307248839297</v>
      </c>
      <c r="AG76" s="1">
        <f t="shared" si="54"/>
        <v>8.809800000000003E-3</v>
      </c>
      <c r="AH76" s="1">
        <f t="shared" si="55"/>
        <v>0.19986648938107901</v>
      </c>
      <c r="AI76" s="162">
        <f t="shared" si="67"/>
        <v>0.20867628938107902</v>
      </c>
      <c r="AJ76" s="161">
        <f t="shared" si="68"/>
        <v>2.0699999999999998</v>
      </c>
      <c r="AK76" s="1">
        <f t="shared" si="69"/>
        <v>2.9681307248839297</v>
      </c>
      <c r="AL76" s="1">
        <f t="shared" si="56"/>
        <v>8.809800000000003E-3</v>
      </c>
      <c r="AM76" s="1">
        <f t="shared" si="70"/>
        <v>0.20460000000000003</v>
      </c>
      <c r="AN76" s="169">
        <f t="shared" si="57"/>
        <v>8.5440000000000002E-2</v>
      </c>
      <c r="AO76" s="162">
        <f t="shared" si="71"/>
        <v>0.29884980000000005</v>
      </c>
      <c r="AP76" s="161">
        <f t="shared" si="58"/>
        <v>7.0478399999999997E-2</v>
      </c>
      <c r="AQ76" s="170">
        <f t="shared" si="59"/>
        <v>1.4624268</v>
      </c>
      <c r="AR76" s="170">
        <f t="shared" si="60"/>
        <v>0.10556255576286555</v>
      </c>
      <c r="AS76" s="1">
        <f t="shared" si="61"/>
        <v>3.7999999999999999E-2</v>
      </c>
      <c r="AT76" s="162">
        <f t="shared" si="62"/>
        <v>4.8000000000000001E-2</v>
      </c>
      <c r="AU76" s="161">
        <f t="shared" si="72"/>
        <v>3.6944206451439441</v>
      </c>
      <c r="AV76" s="1">
        <f t="shared" si="73"/>
        <v>49.679999999999993</v>
      </c>
      <c r="AW76" s="162">
        <f t="shared" si="74"/>
        <v>93.078293683586679</v>
      </c>
    </row>
    <row r="77" spans="17:49" x14ac:dyDescent="0.25">
      <c r="Q77">
        <v>70</v>
      </c>
      <c r="R77" s="161">
        <f t="shared" si="46"/>
        <v>24</v>
      </c>
      <c r="S77" s="1">
        <f t="shared" si="47"/>
        <v>2.1</v>
      </c>
      <c r="T77" s="1">
        <f t="shared" si="48"/>
        <v>12</v>
      </c>
      <c r="U77" s="162">
        <f t="shared" si="49"/>
        <v>4.2</v>
      </c>
      <c r="V77" s="161">
        <f>IF(Calculations!$B$17=3,2,IF((S77*R77/T77)&lt;((T77*(1-(T77/R77)))/(2*Lm*fsw)),1,2))</f>
        <v>2</v>
      </c>
      <c r="W77" s="1">
        <f t="shared" si="50"/>
        <v>0.5</v>
      </c>
      <c r="X77" s="162">
        <f t="shared" si="51"/>
        <v>0.5</v>
      </c>
      <c r="Y77" s="161">
        <f t="shared" si="52"/>
        <v>2.4</v>
      </c>
      <c r="Z77" s="1">
        <f t="shared" si="63"/>
        <v>5.4</v>
      </c>
      <c r="AA77" s="1">
        <f t="shared" si="64"/>
        <v>4.2567593307585527</v>
      </c>
      <c r="AB77" s="1">
        <v>0</v>
      </c>
      <c r="AC77" s="1">
        <f t="shared" si="53"/>
        <v>1.5039600000000002</v>
      </c>
      <c r="AD77" s="162">
        <f t="shared" si="65"/>
        <v>1.5039600000000002</v>
      </c>
      <c r="AE77" s="161">
        <f t="shared" si="75"/>
        <v>2.1</v>
      </c>
      <c r="AF77" s="1">
        <f t="shared" si="66"/>
        <v>3.0099833886584828</v>
      </c>
      <c r="AG77" s="1">
        <f t="shared" si="54"/>
        <v>9.0600000000000021E-3</v>
      </c>
      <c r="AH77" s="1">
        <f t="shared" si="55"/>
        <v>0.20276310516921064</v>
      </c>
      <c r="AI77" s="162">
        <f t="shared" si="67"/>
        <v>0.21182310516921066</v>
      </c>
      <c r="AJ77" s="161">
        <f t="shared" si="68"/>
        <v>2.1</v>
      </c>
      <c r="AK77" s="1">
        <f t="shared" si="69"/>
        <v>3.0099833886584828</v>
      </c>
      <c r="AL77" s="1">
        <f t="shared" si="56"/>
        <v>9.0600000000000021E-3</v>
      </c>
      <c r="AM77" s="1">
        <f t="shared" si="70"/>
        <v>0.20460000000000003</v>
      </c>
      <c r="AN77" s="169">
        <f t="shared" si="57"/>
        <v>8.6400000000000005E-2</v>
      </c>
      <c r="AO77" s="162">
        <f t="shared" si="71"/>
        <v>0.30006000000000005</v>
      </c>
      <c r="AP77" s="161">
        <f t="shared" si="58"/>
        <v>7.2480000000000003E-2</v>
      </c>
      <c r="AQ77" s="170">
        <f t="shared" si="59"/>
        <v>1.5039600000000002</v>
      </c>
      <c r="AR77" s="170">
        <f t="shared" si="60"/>
        <v>0.10556255576286555</v>
      </c>
      <c r="AS77" s="1">
        <f t="shared" si="61"/>
        <v>3.7999999999999999E-2</v>
      </c>
      <c r="AT77" s="162">
        <f t="shared" si="62"/>
        <v>4.8000000000000001E-2</v>
      </c>
      <c r="AU77" s="161">
        <f t="shared" si="72"/>
        <v>3.7838456609320765</v>
      </c>
      <c r="AV77" s="1">
        <f t="shared" si="73"/>
        <v>50.400000000000006</v>
      </c>
      <c r="AW77" s="162">
        <f t="shared" si="74"/>
        <v>93.016653552775935</v>
      </c>
    </row>
    <row r="78" spans="17:49" x14ac:dyDescent="0.25">
      <c r="Q78">
        <v>71</v>
      </c>
      <c r="R78" s="161">
        <f t="shared" si="46"/>
        <v>24</v>
      </c>
      <c r="S78" s="1">
        <f t="shared" si="47"/>
        <v>2.13</v>
      </c>
      <c r="T78" s="1">
        <f t="shared" si="48"/>
        <v>12</v>
      </c>
      <c r="U78" s="162">
        <f t="shared" si="49"/>
        <v>4.26</v>
      </c>
      <c r="V78" s="161">
        <f>IF(Calculations!$B$17=3,2,IF((S78*R78/T78)&lt;((T78*(1-(T78/R78)))/(2*Lm*fsw)),1,2))</f>
        <v>2</v>
      </c>
      <c r="W78" s="1">
        <f t="shared" si="50"/>
        <v>0.5</v>
      </c>
      <c r="X78" s="162">
        <f t="shared" si="51"/>
        <v>0.5</v>
      </c>
      <c r="Y78" s="161">
        <f t="shared" si="52"/>
        <v>2.4</v>
      </c>
      <c r="Z78" s="1">
        <f t="shared" si="63"/>
        <v>5.46</v>
      </c>
      <c r="AA78" s="1">
        <f t="shared" si="64"/>
        <v>4.3159703428082077</v>
      </c>
      <c r="AB78" s="1">
        <v>0</v>
      </c>
      <c r="AC78" s="1">
        <f t="shared" si="53"/>
        <v>1.5460907999999998</v>
      </c>
      <c r="AD78" s="162">
        <f t="shared" si="65"/>
        <v>1.5460907999999998</v>
      </c>
      <c r="AE78" s="161">
        <f t="shared" si="75"/>
        <v>2.13</v>
      </c>
      <c r="AF78" s="1">
        <f t="shared" si="66"/>
        <v>3.0518518967997119</v>
      </c>
      <c r="AG78" s="1">
        <f t="shared" si="54"/>
        <v>9.3137999999999988E-3</v>
      </c>
      <c r="AH78" s="1">
        <f t="shared" si="55"/>
        <v>0.2056597209573422</v>
      </c>
      <c r="AI78" s="162">
        <f t="shared" si="67"/>
        <v>0.21497352095734221</v>
      </c>
      <c r="AJ78" s="161">
        <f t="shared" si="68"/>
        <v>2.13</v>
      </c>
      <c r="AK78" s="1">
        <f t="shared" si="69"/>
        <v>3.0518518967997119</v>
      </c>
      <c r="AL78" s="1">
        <f t="shared" si="56"/>
        <v>9.3137999999999988E-3</v>
      </c>
      <c r="AM78" s="1">
        <f t="shared" si="70"/>
        <v>0.20460000000000003</v>
      </c>
      <c r="AN78" s="169">
        <f t="shared" si="57"/>
        <v>8.7360000000000007E-2</v>
      </c>
      <c r="AO78" s="162">
        <f t="shared" si="71"/>
        <v>0.30127380000000004</v>
      </c>
      <c r="AP78" s="161">
        <f t="shared" si="58"/>
        <v>7.4510399999999991E-2</v>
      </c>
      <c r="AQ78" s="170">
        <f t="shared" si="59"/>
        <v>1.5460907999999998</v>
      </c>
      <c r="AR78" s="170">
        <f t="shared" si="60"/>
        <v>0.10556255576286555</v>
      </c>
      <c r="AS78" s="1">
        <f t="shared" si="61"/>
        <v>3.7999999999999999E-2</v>
      </c>
      <c r="AT78" s="162">
        <f t="shared" si="62"/>
        <v>4.8000000000000001E-2</v>
      </c>
      <c r="AU78" s="161">
        <f t="shared" si="72"/>
        <v>3.8745018767202066</v>
      </c>
      <c r="AV78" s="1">
        <f t="shared" si="73"/>
        <v>51.12</v>
      </c>
      <c r="AW78" s="162">
        <f t="shared" si="74"/>
        <v>92.954746848320241</v>
      </c>
    </row>
    <row r="79" spans="17:49" x14ac:dyDescent="0.25">
      <c r="Q79">
        <v>72</v>
      </c>
      <c r="R79" s="161">
        <f t="shared" si="46"/>
        <v>24</v>
      </c>
      <c r="S79" s="1">
        <f t="shared" si="47"/>
        <v>2.16</v>
      </c>
      <c r="T79" s="1">
        <f t="shared" si="48"/>
        <v>12</v>
      </c>
      <c r="U79" s="162">
        <f t="shared" si="49"/>
        <v>4.32</v>
      </c>
      <c r="V79" s="161">
        <f>IF(Calculations!$B$17=3,2,IF((S79*R79/T79)&lt;((T79*(1-(T79/R79)))/(2*Lm*fsw)),1,2))</f>
        <v>2</v>
      </c>
      <c r="W79" s="1">
        <f t="shared" si="50"/>
        <v>0.5</v>
      </c>
      <c r="X79" s="162">
        <f t="shared" si="51"/>
        <v>0.5</v>
      </c>
      <c r="Y79" s="161">
        <f t="shared" si="52"/>
        <v>2.4</v>
      </c>
      <c r="Z79" s="1">
        <f t="shared" si="63"/>
        <v>5.5200000000000005</v>
      </c>
      <c r="AA79" s="1">
        <f t="shared" si="64"/>
        <v>4.3752028524401014</v>
      </c>
      <c r="AB79" s="1">
        <v>0</v>
      </c>
      <c r="AC79" s="1">
        <f t="shared" si="53"/>
        <v>1.5888191999999999</v>
      </c>
      <c r="AD79" s="162">
        <f t="shared" si="65"/>
        <v>1.5888191999999999</v>
      </c>
      <c r="AE79" s="161">
        <f t="shared" si="75"/>
        <v>2.16</v>
      </c>
      <c r="AF79" s="1">
        <f t="shared" si="66"/>
        <v>3.0937356060271219</v>
      </c>
      <c r="AG79" s="1">
        <f t="shared" si="54"/>
        <v>9.5712000000000037E-3</v>
      </c>
      <c r="AH79" s="1">
        <f t="shared" si="55"/>
        <v>0.20855633674547377</v>
      </c>
      <c r="AI79" s="162">
        <f t="shared" si="67"/>
        <v>0.21812753674547378</v>
      </c>
      <c r="AJ79" s="161">
        <f t="shared" si="68"/>
        <v>2.16</v>
      </c>
      <c r="AK79" s="1">
        <f t="shared" si="69"/>
        <v>3.0937356060271219</v>
      </c>
      <c r="AL79" s="1">
        <f t="shared" si="56"/>
        <v>9.5712000000000037E-3</v>
      </c>
      <c r="AM79" s="1">
        <f t="shared" si="70"/>
        <v>0.20460000000000003</v>
      </c>
      <c r="AN79" s="169">
        <f t="shared" si="57"/>
        <v>8.832000000000001E-2</v>
      </c>
      <c r="AO79" s="162">
        <f t="shared" si="71"/>
        <v>0.30249120000000007</v>
      </c>
      <c r="AP79" s="161">
        <f t="shared" si="58"/>
        <v>7.6569600000000002E-2</v>
      </c>
      <c r="AQ79" s="170">
        <f t="shared" si="59"/>
        <v>1.5888191999999999</v>
      </c>
      <c r="AR79" s="170">
        <f t="shared" si="60"/>
        <v>0.10556255576286555</v>
      </c>
      <c r="AS79" s="1">
        <f t="shared" si="61"/>
        <v>3.7999999999999999E-2</v>
      </c>
      <c r="AT79" s="162">
        <f t="shared" si="62"/>
        <v>4.8000000000000001E-2</v>
      </c>
      <c r="AU79" s="161">
        <f t="shared" si="72"/>
        <v>3.9663892925083393</v>
      </c>
      <c r="AV79" s="1">
        <f t="shared" si="73"/>
        <v>51.84</v>
      </c>
      <c r="AW79" s="162">
        <f t="shared" si="74"/>
        <v>92.892589284501867</v>
      </c>
    </row>
    <row r="80" spans="17:49" x14ac:dyDescent="0.25">
      <c r="Q80">
        <v>73</v>
      </c>
      <c r="R80" s="161">
        <f t="shared" si="46"/>
        <v>24</v>
      </c>
      <c r="S80" s="1">
        <f t="shared" si="47"/>
        <v>2.19</v>
      </c>
      <c r="T80" s="1">
        <f t="shared" si="48"/>
        <v>12</v>
      </c>
      <c r="U80" s="162">
        <f t="shared" si="49"/>
        <v>4.38</v>
      </c>
      <c r="V80" s="161">
        <f>IF(Calculations!$B$17=3,2,IF((S80*R80/T80)&lt;((T80*(1-(T80/R80)))/(2*Lm*fsw)),1,2))</f>
        <v>2</v>
      </c>
      <c r="W80" s="1">
        <f t="shared" si="50"/>
        <v>0.5</v>
      </c>
      <c r="X80" s="162">
        <f t="shared" si="51"/>
        <v>0.5</v>
      </c>
      <c r="Y80" s="161">
        <f t="shared" si="52"/>
        <v>2.4</v>
      </c>
      <c r="Z80" s="1">
        <f t="shared" si="63"/>
        <v>5.58</v>
      </c>
      <c r="AA80" s="1">
        <f t="shared" si="64"/>
        <v>4.4344559982031617</v>
      </c>
      <c r="AB80" s="1">
        <v>0</v>
      </c>
      <c r="AC80" s="1">
        <f t="shared" si="53"/>
        <v>1.6321452000000001</v>
      </c>
      <c r="AD80" s="162">
        <f t="shared" si="65"/>
        <v>1.6321452000000001</v>
      </c>
      <c r="AE80" s="161">
        <f t="shared" si="75"/>
        <v>2.19</v>
      </c>
      <c r="AF80" s="1">
        <f t="shared" si="66"/>
        <v>3.1356339072028168</v>
      </c>
      <c r="AG80" s="1">
        <f t="shared" si="54"/>
        <v>9.8322000000000027E-3</v>
      </c>
      <c r="AH80" s="1">
        <f t="shared" si="55"/>
        <v>0.21145295253360535</v>
      </c>
      <c r="AI80" s="162">
        <f t="shared" si="67"/>
        <v>0.22128515253360537</v>
      </c>
      <c r="AJ80" s="161">
        <f t="shared" si="68"/>
        <v>2.19</v>
      </c>
      <c r="AK80" s="1">
        <f t="shared" si="69"/>
        <v>3.1356339072028168</v>
      </c>
      <c r="AL80" s="1">
        <f t="shared" si="56"/>
        <v>9.8322000000000027E-3</v>
      </c>
      <c r="AM80" s="1">
        <f t="shared" si="70"/>
        <v>0.20460000000000003</v>
      </c>
      <c r="AN80" s="169">
        <f t="shared" si="57"/>
        <v>8.9279999999999998E-2</v>
      </c>
      <c r="AO80" s="162">
        <f t="shared" si="71"/>
        <v>0.30371220000000004</v>
      </c>
      <c r="AP80" s="161">
        <f t="shared" si="58"/>
        <v>7.8657600000000008E-2</v>
      </c>
      <c r="AQ80" s="170">
        <f t="shared" si="59"/>
        <v>1.6321452000000001</v>
      </c>
      <c r="AR80" s="170">
        <f t="shared" si="60"/>
        <v>0.10556255576286555</v>
      </c>
      <c r="AS80" s="1">
        <f t="shared" si="61"/>
        <v>3.7999999999999999E-2</v>
      </c>
      <c r="AT80" s="162">
        <f t="shared" si="62"/>
        <v>4.8000000000000001E-2</v>
      </c>
      <c r="AU80" s="161">
        <f t="shared" si="72"/>
        <v>4.0595079082964709</v>
      </c>
      <c r="AV80" s="1">
        <f t="shared" si="73"/>
        <v>52.56</v>
      </c>
      <c r="AW80" s="162">
        <f t="shared" si="74"/>
        <v>92.830195707685363</v>
      </c>
    </row>
    <row r="81" spans="17:49" x14ac:dyDescent="0.25">
      <c r="Q81">
        <v>74</v>
      </c>
      <c r="R81" s="161">
        <f t="shared" si="46"/>
        <v>24</v>
      </c>
      <c r="S81" s="1">
        <f t="shared" si="47"/>
        <v>2.2199999999999998</v>
      </c>
      <c r="T81" s="1">
        <f t="shared" si="48"/>
        <v>12</v>
      </c>
      <c r="U81" s="162">
        <f t="shared" si="49"/>
        <v>4.4399999999999995</v>
      </c>
      <c r="V81" s="161">
        <f>IF(Calculations!$B$17=3,2,IF((S81*R81/T81)&lt;((T81*(1-(T81/R81)))/(2*Lm*fsw)),1,2))</f>
        <v>2</v>
      </c>
      <c r="W81" s="1">
        <f t="shared" si="50"/>
        <v>0.5</v>
      </c>
      <c r="X81" s="162">
        <f t="shared" si="51"/>
        <v>0.5</v>
      </c>
      <c r="Y81" s="161">
        <f t="shared" si="52"/>
        <v>2.4</v>
      </c>
      <c r="Z81" s="1">
        <f t="shared" si="63"/>
        <v>5.64</v>
      </c>
      <c r="AA81" s="1">
        <f t="shared" si="64"/>
        <v>4.4937289637894269</v>
      </c>
      <c r="AB81" s="1">
        <v>0</v>
      </c>
      <c r="AC81" s="1">
        <f t="shared" si="53"/>
        <v>1.6760687999999997</v>
      </c>
      <c r="AD81" s="162">
        <f t="shared" si="65"/>
        <v>1.6760687999999997</v>
      </c>
      <c r="AE81" s="161">
        <f t="shared" si="75"/>
        <v>2.2199999999999998</v>
      </c>
      <c r="AF81" s="1">
        <f t="shared" si="66"/>
        <v>3.1775462231099012</v>
      </c>
      <c r="AG81" s="1">
        <f t="shared" si="54"/>
        <v>1.0096799999999998E-2</v>
      </c>
      <c r="AH81" s="1">
        <f t="shared" si="55"/>
        <v>0.21434956832173691</v>
      </c>
      <c r="AI81" s="162">
        <f t="shared" si="67"/>
        <v>0.22444636832173689</v>
      </c>
      <c r="AJ81" s="161">
        <f t="shared" si="68"/>
        <v>2.2199999999999998</v>
      </c>
      <c r="AK81" s="1">
        <f t="shared" si="69"/>
        <v>3.1775462231099012</v>
      </c>
      <c r="AL81" s="1">
        <f t="shared" si="56"/>
        <v>1.0096799999999998E-2</v>
      </c>
      <c r="AM81" s="1">
        <f t="shared" si="70"/>
        <v>0.20460000000000003</v>
      </c>
      <c r="AN81" s="169">
        <f t="shared" si="57"/>
        <v>9.0240000000000001E-2</v>
      </c>
      <c r="AO81" s="162">
        <f t="shared" si="71"/>
        <v>0.30493680000000001</v>
      </c>
      <c r="AP81" s="161">
        <f t="shared" si="58"/>
        <v>8.0774399999999982E-2</v>
      </c>
      <c r="AQ81" s="170">
        <f t="shared" si="59"/>
        <v>1.6760687999999997</v>
      </c>
      <c r="AR81" s="170">
        <f t="shared" si="60"/>
        <v>0.10556255576286555</v>
      </c>
      <c r="AS81" s="1">
        <f t="shared" si="61"/>
        <v>3.7999999999999999E-2</v>
      </c>
      <c r="AT81" s="162">
        <f t="shared" si="62"/>
        <v>4.8000000000000001E-2</v>
      </c>
      <c r="AU81" s="161">
        <f t="shared" si="72"/>
        <v>4.1538577240846024</v>
      </c>
      <c r="AV81" s="1">
        <f t="shared" si="73"/>
        <v>53.279999999999994</v>
      </c>
      <c r="AW81" s="162">
        <f t="shared" si="74"/>
        <v>92.767580154479674</v>
      </c>
    </row>
    <row r="82" spans="17:49" x14ac:dyDescent="0.25">
      <c r="Q82">
        <v>75</v>
      </c>
      <c r="R82" s="161">
        <f t="shared" si="46"/>
        <v>24</v>
      </c>
      <c r="S82" s="1">
        <f t="shared" si="47"/>
        <v>2.25</v>
      </c>
      <c r="T82" s="1">
        <f t="shared" si="48"/>
        <v>12</v>
      </c>
      <c r="U82" s="162">
        <f t="shared" si="49"/>
        <v>4.5</v>
      </c>
      <c r="V82" s="161">
        <f>IF(Calculations!$B$17=3,2,IF((S82*R82/T82)&lt;((T82*(1-(T82/R82)))/(2*Lm*fsw)),1,2))</f>
        <v>2</v>
      </c>
      <c r="W82" s="1">
        <f t="shared" si="50"/>
        <v>0.5</v>
      </c>
      <c r="X82" s="162">
        <f t="shared" si="51"/>
        <v>0.5</v>
      </c>
      <c r="Y82" s="161">
        <f t="shared" si="52"/>
        <v>2.4</v>
      </c>
      <c r="Z82" s="1">
        <f t="shared" si="63"/>
        <v>5.7</v>
      </c>
      <c r="AA82" s="1">
        <f t="shared" si="64"/>
        <v>4.5530209751328838</v>
      </c>
      <c r="AB82" s="1">
        <v>0</v>
      </c>
      <c r="AC82" s="1">
        <f t="shared" si="53"/>
        <v>1.7205899999999998</v>
      </c>
      <c r="AD82" s="162">
        <f t="shared" si="65"/>
        <v>1.7205899999999998</v>
      </c>
      <c r="AE82" s="161">
        <f t="shared" si="75"/>
        <v>2.25</v>
      </c>
      <c r="AF82" s="1">
        <f t="shared" si="66"/>
        <v>3.21947200640105</v>
      </c>
      <c r="AG82" s="1">
        <f t="shared" si="54"/>
        <v>1.0365000000000003E-2</v>
      </c>
      <c r="AH82" s="1">
        <f t="shared" si="55"/>
        <v>0.21724618410986851</v>
      </c>
      <c r="AI82" s="162">
        <f t="shared" si="67"/>
        <v>0.22761118410986853</v>
      </c>
      <c r="AJ82" s="161">
        <f t="shared" si="68"/>
        <v>2.25</v>
      </c>
      <c r="AK82" s="1">
        <f t="shared" si="69"/>
        <v>3.21947200640105</v>
      </c>
      <c r="AL82" s="1">
        <f t="shared" si="56"/>
        <v>1.0365000000000003E-2</v>
      </c>
      <c r="AM82" s="1">
        <f t="shared" si="70"/>
        <v>0.20460000000000003</v>
      </c>
      <c r="AN82" s="169">
        <f t="shared" si="57"/>
        <v>9.1200000000000003E-2</v>
      </c>
      <c r="AO82" s="162">
        <f t="shared" si="71"/>
        <v>0.30616500000000002</v>
      </c>
      <c r="AP82" s="161">
        <f t="shared" si="58"/>
        <v>8.2919999999999994E-2</v>
      </c>
      <c r="AQ82" s="170">
        <f t="shared" si="59"/>
        <v>1.7205899999999998</v>
      </c>
      <c r="AR82" s="170">
        <f t="shared" si="60"/>
        <v>0.10556255576286555</v>
      </c>
      <c r="AS82" s="1">
        <f t="shared" si="61"/>
        <v>3.7999999999999999E-2</v>
      </c>
      <c r="AT82" s="162">
        <f t="shared" si="62"/>
        <v>4.8000000000000001E-2</v>
      </c>
      <c r="AU82" s="161">
        <f t="shared" si="72"/>
        <v>4.2494387398727342</v>
      </c>
      <c r="AV82" s="1">
        <f t="shared" si="73"/>
        <v>54</v>
      </c>
      <c r="AW82" s="162">
        <f t="shared" si="74"/>
        <v>92.704755905289232</v>
      </c>
    </row>
    <row r="83" spans="17:49" x14ac:dyDescent="0.25">
      <c r="Q83">
        <v>76</v>
      </c>
      <c r="R83" s="161">
        <f t="shared" si="46"/>
        <v>24</v>
      </c>
      <c r="S83" s="1">
        <f t="shared" si="47"/>
        <v>2.2799999999999998</v>
      </c>
      <c r="T83" s="1">
        <f t="shared" si="48"/>
        <v>12</v>
      </c>
      <c r="U83" s="162">
        <f t="shared" si="49"/>
        <v>4.5599999999999996</v>
      </c>
      <c r="V83" s="161">
        <f>IF(Calculations!$B$17=3,2,IF((S83*R83/T83)&lt;((T83*(1-(T83/R83)))/(2*Lm*fsw)),1,2))</f>
        <v>2</v>
      </c>
      <c r="W83" s="1">
        <f t="shared" si="50"/>
        <v>0.5</v>
      </c>
      <c r="X83" s="162">
        <f t="shared" si="51"/>
        <v>0.5</v>
      </c>
      <c r="Y83" s="161">
        <f t="shared" si="52"/>
        <v>2.4</v>
      </c>
      <c r="Z83" s="1">
        <f t="shared" si="63"/>
        <v>5.76</v>
      </c>
      <c r="AA83" s="1">
        <f t="shared" si="64"/>
        <v>4.6123312977278639</v>
      </c>
      <c r="AB83" s="1">
        <v>0</v>
      </c>
      <c r="AC83" s="1">
        <f t="shared" si="53"/>
        <v>1.7657088000000003</v>
      </c>
      <c r="AD83" s="162">
        <f t="shared" si="65"/>
        <v>1.7657088000000003</v>
      </c>
      <c r="AE83" s="161">
        <f t="shared" si="75"/>
        <v>2.2799999999999998</v>
      </c>
      <c r="AF83" s="1">
        <f t="shared" si="66"/>
        <v>3.2614107377023216</v>
      </c>
      <c r="AG83" s="1">
        <f t="shared" si="54"/>
        <v>1.0636800000000002E-2</v>
      </c>
      <c r="AH83" s="1">
        <f t="shared" si="55"/>
        <v>0.22014279989800009</v>
      </c>
      <c r="AI83" s="162">
        <f t="shared" si="67"/>
        <v>0.23077959989800009</v>
      </c>
      <c r="AJ83" s="161">
        <f t="shared" si="68"/>
        <v>2.2799999999999998</v>
      </c>
      <c r="AK83" s="1">
        <f t="shared" si="69"/>
        <v>3.2614107377023216</v>
      </c>
      <c r="AL83" s="1">
        <f t="shared" si="56"/>
        <v>1.0636800000000002E-2</v>
      </c>
      <c r="AM83" s="1">
        <f t="shared" si="70"/>
        <v>0.20460000000000003</v>
      </c>
      <c r="AN83" s="169">
        <f t="shared" si="57"/>
        <v>9.2159999999999992E-2</v>
      </c>
      <c r="AO83" s="162">
        <f t="shared" si="71"/>
        <v>0.30739680000000003</v>
      </c>
      <c r="AP83" s="161">
        <f t="shared" si="58"/>
        <v>8.5094400000000014E-2</v>
      </c>
      <c r="AQ83" s="170">
        <f t="shared" si="59"/>
        <v>1.7657088000000003</v>
      </c>
      <c r="AR83" s="170">
        <f t="shared" si="60"/>
        <v>0.10556255576286555</v>
      </c>
      <c r="AS83" s="1">
        <f t="shared" si="61"/>
        <v>3.7999999999999999E-2</v>
      </c>
      <c r="AT83" s="162">
        <f t="shared" si="62"/>
        <v>4.8000000000000001E-2</v>
      </c>
      <c r="AU83" s="161">
        <f t="shared" si="72"/>
        <v>4.3462509556608664</v>
      </c>
      <c r="AV83" s="1">
        <f t="shared" si="73"/>
        <v>54.72</v>
      </c>
      <c r="AW83" s="162">
        <f t="shared" si="74"/>
        <v>92.64173553367479</v>
      </c>
    </row>
    <row r="84" spans="17:49" x14ac:dyDescent="0.25">
      <c r="Q84">
        <v>77</v>
      </c>
      <c r="R84" s="161">
        <f t="shared" si="46"/>
        <v>24</v>
      </c>
      <c r="S84" s="1">
        <f t="shared" si="47"/>
        <v>2.31</v>
      </c>
      <c r="T84" s="1">
        <f t="shared" si="48"/>
        <v>12</v>
      </c>
      <c r="U84" s="162">
        <f t="shared" si="49"/>
        <v>4.62</v>
      </c>
      <c r="V84" s="161">
        <f>IF(Calculations!$B$17=3,2,IF((S84*R84/T84)&lt;((T84*(1-(T84/R84)))/(2*Lm*fsw)),1,2))</f>
        <v>2</v>
      </c>
      <c r="W84" s="1">
        <f t="shared" si="50"/>
        <v>0.5</v>
      </c>
      <c r="X84" s="162">
        <f t="shared" si="51"/>
        <v>0.5</v>
      </c>
      <c r="Y84" s="161">
        <f t="shared" si="52"/>
        <v>2.4</v>
      </c>
      <c r="Z84" s="1">
        <f t="shared" si="63"/>
        <v>5.82</v>
      </c>
      <c r="AA84" s="1">
        <f t="shared" si="64"/>
        <v>4.6716592341479704</v>
      </c>
      <c r="AB84" s="1">
        <v>0</v>
      </c>
      <c r="AC84" s="1">
        <f t="shared" si="53"/>
        <v>1.8114252000000002</v>
      </c>
      <c r="AD84" s="162">
        <f t="shared" si="65"/>
        <v>1.8114252000000002</v>
      </c>
      <c r="AE84" s="161">
        <f t="shared" si="75"/>
        <v>2.31</v>
      </c>
      <c r="AF84" s="1">
        <f t="shared" si="66"/>
        <v>3.3033619238587835</v>
      </c>
      <c r="AG84" s="1">
        <f t="shared" si="54"/>
        <v>1.0912200000000004E-2</v>
      </c>
      <c r="AH84" s="1">
        <f t="shared" si="55"/>
        <v>0.22303941568613167</v>
      </c>
      <c r="AI84" s="162">
        <f t="shared" si="67"/>
        <v>0.23395161568613168</v>
      </c>
      <c r="AJ84" s="161">
        <f t="shared" si="68"/>
        <v>2.31</v>
      </c>
      <c r="AK84" s="1">
        <f t="shared" si="69"/>
        <v>3.3033619238587835</v>
      </c>
      <c r="AL84" s="1">
        <f t="shared" si="56"/>
        <v>1.0912200000000004E-2</v>
      </c>
      <c r="AM84" s="1">
        <f t="shared" si="70"/>
        <v>0.20460000000000003</v>
      </c>
      <c r="AN84" s="169">
        <f t="shared" si="57"/>
        <v>9.3120000000000008E-2</v>
      </c>
      <c r="AO84" s="162">
        <f t="shared" si="71"/>
        <v>0.30863220000000002</v>
      </c>
      <c r="AP84" s="161">
        <f t="shared" si="58"/>
        <v>8.7297600000000003E-2</v>
      </c>
      <c r="AQ84" s="170">
        <f t="shared" si="59"/>
        <v>1.8114252000000002</v>
      </c>
      <c r="AR84" s="170">
        <f t="shared" si="60"/>
        <v>0.10556255576286555</v>
      </c>
      <c r="AS84" s="1">
        <f t="shared" si="61"/>
        <v>3.7999999999999999E-2</v>
      </c>
      <c r="AT84" s="162">
        <f t="shared" si="62"/>
        <v>4.8000000000000001E-2</v>
      </c>
      <c r="AU84" s="161">
        <f t="shared" si="72"/>
        <v>4.444294371448998</v>
      </c>
      <c r="AV84" s="1">
        <f t="shared" si="73"/>
        <v>55.44</v>
      </c>
      <c r="AW84" s="162">
        <f t="shared" si="74"/>
        <v>92.578530951901968</v>
      </c>
    </row>
    <row r="85" spans="17:49" x14ac:dyDescent="0.25">
      <c r="Q85">
        <v>78</v>
      </c>
      <c r="R85" s="161">
        <f t="shared" si="46"/>
        <v>24</v>
      </c>
      <c r="S85" s="1">
        <f t="shared" si="47"/>
        <v>2.34</v>
      </c>
      <c r="T85" s="1">
        <f t="shared" si="48"/>
        <v>12</v>
      </c>
      <c r="U85" s="162">
        <f t="shared" si="49"/>
        <v>4.68</v>
      </c>
      <c r="V85" s="161">
        <f>IF(Calculations!$B$17=3,2,IF((S85*R85/T85)&lt;((T85*(1-(T85/R85)))/(2*Lm*fsw)),1,2))</f>
        <v>2</v>
      </c>
      <c r="W85" s="1">
        <f t="shared" si="50"/>
        <v>0.5</v>
      </c>
      <c r="X85" s="162">
        <f t="shared" si="51"/>
        <v>0.5</v>
      </c>
      <c r="Y85" s="161">
        <f t="shared" si="52"/>
        <v>2.4</v>
      </c>
      <c r="Z85" s="1">
        <f t="shared" si="63"/>
        <v>5.88</v>
      </c>
      <c r="AA85" s="1">
        <f t="shared" si="64"/>
        <v>4.7310041217483629</v>
      </c>
      <c r="AB85" s="1">
        <v>0</v>
      </c>
      <c r="AC85" s="1">
        <f t="shared" si="53"/>
        <v>1.8577392000000001</v>
      </c>
      <c r="AD85" s="162">
        <f t="shared" si="65"/>
        <v>1.8577392000000001</v>
      </c>
      <c r="AE85" s="161">
        <f t="shared" si="75"/>
        <v>2.34</v>
      </c>
      <c r="AF85" s="1">
        <f t="shared" si="66"/>
        <v>3.3453250963097738</v>
      </c>
      <c r="AG85" s="1">
        <f t="shared" si="54"/>
        <v>1.1191199999999997E-2</v>
      </c>
      <c r="AH85" s="1">
        <f t="shared" si="55"/>
        <v>0.22593603147426325</v>
      </c>
      <c r="AI85" s="162">
        <f t="shared" si="67"/>
        <v>0.23712723147426323</v>
      </c>
      <c r="AJ85" s="161">
        <f t="shared" si="68"/>
        <v>2.34</v>
      </c>
      <c r="AK85" s="1">
        <f t="shared" si="69"/>
        <v>3.3453250963097738</v>
      </c>
      <c r="AL85" s="1">
        <f t="shared" si="56"/>
        <v>1.1191199999999997E-2</v>
      </c>
      <c r="AM85" s="1">
        <f t="shared" si="70"/>
        <v>0.20460000000000003</v>
      </c>
      <c r="AN85" s="169">
        <f t="shared" si="57"/>
        <v>9.4079999999999997E-2</v>
      </c>
      <c r="AO85" s="162">
        <f t="shared" si="71"/>
        <v>0.30987120000000001</v>
      </c>
      <c r="AP85" s="161">
        <f t="shared" si="58"/>
        <v>8.9529600000000001E-2</v>
      </c>
      <c r="AQ85" s="170">
        <f t="shared" si="59"/>
        <v>1.8577392000000001</v>
      </c>
      <c r="AR85" s="170">
        <f t="shared" si="60"/>
        <v>0.10556255576286555</v>
      </c>
      <c r="AS85" s="1">
        <f t="shared" si="61"/>
        <v>3.7999999999999999E-2</v>
      </c>
      <c r="AT85" s="162">
        <f t="shared" si="62"/>
        <v>4.8000000000000001E-2</v>
      </c>
      <c r="AU85" s="161">
        <f t="shared" si="72"/>
        <v>4.5435689872371299</v>
      </c>
      <c r="AV85" s="1">
        <f t="shared" si="73"/>
        <v>56.16</v>
      </c>
      <c r="AW85" s="162">
        <f t="shared" si="74"/>
        <v>92.515153453016225</v>
      </c>
    </row>
    <row r="86" spans="17:49" x14ac:dyDescent="0.25">
      <c r="Q86">
        <v>79</v>
      </c>
      <c r="R86" s="161">
        <f t="shared" si="46"/>
        <v>24</v>
      </c>
      <c r="S86" s="1">
        <f t="shared" si="47"/>
        <v>2.37</v>
      </c>
      <c r="T86" s="1">
        <f t="shared" si="48"/>
        <v>12</v>
      </c>
      <c r="U86" s="162">
        <f t="shared" si="49"/>
        <v>4.74</v>
      </c>
      <c r="V86" s="161">
        <f>IF(Calculations!$B$17=3,2,IF((S86*R86/T86)&lt;((T86*(1-(T86/R86)))/(2*Lm*fsw)),1,2))</f>
        <v>2</v>
      </c>
      <c r="W86" s="1">
        <f t="shared" si="50"/>
        <v>0.5</v>
      </c>
      <c r="X86" s="162">
        <f t="shared" si="51"/>
        <v>0.5</v>
      </c>
      <c r="Y86" s="161">
        <f t="shared" si="52"/>
        <v>2.4</v>
      </c>
      <c r="Z86" s="1">
        <f t="shared" si="63"/>
        <v>5.94</v>
      </c>
      <c r="AA86" s="1">
        <f t="shared" si="64"/>
        <v>4.7903653305358667</v>
      </c>
      <c r="AB86" s="1">
        <v>0</v>
      </c>
      <c r="AC86" s="1">
        <f t="shared" si="53"/>
        <v>1.9046508000000002</v>
      </c>
      <c r="AD86" s="162">
        <f t="shared" si="65"/>
        <v>1.9046508000000002</v>
      </c>
      <c r="AE86" s="161">
        <f t="shared" si="75"/>
        <v>2.37</v>
      </c>
      <c r="AF86" s="1">
        <f t="shared" si="66"/>
        <v>3.3872998095828488</v>
      </c>
      <c r="AG86" s="1">
        <f t="shared" si="54"/>
        <v>1.1473800000000004E-2</v>
      </c>
      <c r="AH86" s="1">
        <f t="shared" si="55"/>
        <v>0.22883264726239483</v>
      </c>
      <c r="AI86" s="162">
        <f t="shared" si="67"/>
        <v>0.24030644726239483</v>
      </c>
      <c r="AJ86" s="161">
        <f t="shared" si="68"/>
        <v>2.37</v>
      </c>
      <c r="AK86" s="1">
        <f t="shared" si="69"/>
        <v>3.3872998095828488</v>
      </c>
      <c r="AL86" s="1">
        <f t="shared" si="56"/>
        <v>1.1473800000000004E-2</v>
      </c>
      <c r="AM86" s="1">
        <f t="shared" si="70"/>
        <v>0.20460000000000003</v>
      </c>
      <c r="AN86" s="169">
        <f t="shared" si="57"/>
        <v>9.5040000000000013E-2</v>
      </c>
      <c r="AO86" s="162">
        <f t="shared" si="71"/>
        <v>0.31111380000000005</v>
      </c>
      <c r="AP86" s="161">
        <f t="shared" si="58"/>
        <v>9.1790400000000008E-2</v>
      </c>
      <c r="AQ86" s="170">
        <f t="shared" si="59"/>
        <v>1.9046508000000002</v>
      </c>
      <c r="AR86" s="170">
        <f t="shared" si="60"/>
        <v>0.10556255576286555</v>
      </c>
      <c r="AS86" s="1">
        <f t="shared" si="61"/>
        <v>3.7999999999999999E-2</v>
      </c>
      <c r="AT86" s="162">
        <f t="shared" si="62"/>
        <v>4.8000000000000001E-2</v>
      </c>
      <c r="AU86" s="161">
        <f t="shared" si="72"/>
        <v>4.6440748030252612</v>
      </c>
      <c r="AV86" s="1">
        <f t="shared" si="73"/>
        <v>56.88</v>
      </c>
      <c r="AW86" s="162">
        <f t="shared" si="74"/>
        <v>92.451613749749711</v>
      </c>
    </row>
    <row r="87" spans="17:49" x14ac:dyDescent="0.25">
      <c r="Q87">
        <v>80</v>
      </c>
      <c r="R87" s="161">
        <f t="shared" si="46"/>
        <v>24</v>
      </c>
      <c r="S87" s="1">
        <f t="shared" si="47"/>
        <v>2.4</v>
      </c>
      <c r="T87" s="1">
        <f t="shared" si="48"/>
        <v>12</v>
      </c>
      <c r="U87" s="162">
        <f t="shared" si="49"/>
        <v>4.8</v>
      </c>
      <c r="V87" s="161">
        <f>IF(Calculations!$B$17=3,2,IF((S87*R87/T87)&lt;((T87*(1-(T87/R87)))/(2*Lm*fsw)),1,2))</f>
        <v>2</v>
      </c>
      <c r="W87" s="1">
        <f t="shared" si="50"/>
        <v>0.5</v>
      </c>
      <c r="X87" s="162">
        <f t="shared" si="51"/>
        <v>0.5</v>
      </c>
      <c r="Y87" s="161">
        <f t="shared" si="52"/>
        <v>2.4</v>
      </c>
      <c r="Z87" s="1">
        <f t="shared" si="63"/>
        <v>6</v>
      </c>
      <c r="AA87" s="1">
        <f t="shared" si="64"/>
        <v>4.8497422611928567</v>
      </c>
      <c r="AB87" s="1">
        <v>0</v>
      </c>
      <c r="AC87" s="1">
        <f t="shared" si="53"/>
        <v>1.9521600000000003</v>
      </c>
      <c r="AD87" s="162">
        <f t="shared" si="65"/>
        <v>1.9521600000000003</v>
      </c>
      <c r="AE87" s="161">
        <f t="shared" si="75"/>
        <v>2.4</v>
      </c>
      <c r="AF87" s="1">
        <f t="shared" si="66"/>
        <v>3.4292856398964497</v>
      </c>
      <c r="AG87" s="1">
        <f t="shared" si="54"/>
        <v>1.1760000000000003E-2</v>
      </c>
      <c r="AH87" s="1">
        <f t="shared" si="55"/>
        <v>0.23172926305052638</v>
      </c>
      <c r="AI87" s="162">
        <f t="shared" si="67"/>
        <v>0.24348926305052637</v>
      </c>
      <c r="AJ87" s="161">
        <f t="shared" si="68"/>
        <v>2.4</v>
      </c>
      <c r="AK87" s="1">
        <f t="shared" si="69"/>
        <v>3.4292856398964497</v>
      </c>
      <c r="AL87" s="1">
        <f t="shared" si="56"/>
        <v>1.1760000000000003E-2</v>
      </c>
      <c r="AM87" s="1">
        <f t="shared" si="70"/>
        <v>0.20460000000000003</v>
      </c>
      <c r="AN87" s="169">
        <f t="shared" si="57"/>
        <v>9.6000000000000002E-2</v>
      </c>
      <c r="AO87" s="162">
        <f t="shared" si="71"/>
        <v>0.31236000000000003</v>
      </c>
      <c r="AP87" s="161">
        <f t="shared" si="58"/>
        <v>9.4080000000000011E-2</v>
      </c>
      <c r="AQ87" s="170">
        <f t="shared" si="59"/>
        <v>1.9521600000000003</v>
      </c>
      <c r="AR87" s="170">
        <f t="shared" si="60"/>
        <v>0.10556255576286555</v>
      </c>
      <c r="AS87" s="1">
        <f t="shared" si="61"/>
        <v>3.7999999999999999E-2</v>
      </c>
      <c r="AT87" s="162">
        <f t="shared" si="62"/>
        <v>4.8000000000000001E-2</v>
      </c>
      <c r="AU87" s="161">
        <f t="shared" si="72"/>
        <v>4.7458118188133929</v>
      </c>
      <c r="AV87" s="1">
        <f t="shared" si="73"/>
        <v>57.599999999999994</v>
      </c>
      <c r="AW87" s="162">
        <f t="shared" si="74"/>
        <v>92.387922010534623</v>
      </c>
    </row>
    <row r="88" spans="17:49" x14ac:dyDescent="0.25">
      <c r="Q88">
        <v>81</v>
      </c>
      <c r="R88" s="161">
        <f t="shared" si="46"/>
        <v>24</v>
      </c>
      <c r="S88" s="1">
        <f t="shared" si="47"/>
        <v>2.4299999999999997</v>
      </c>
      <c r="T88" s="1">
        <f t="shared" si="48"/>
        <v>12</v>
      </c>
      <c r="U88" s="162">
        <f t="shared" si="49"/>
        <v>4.8599999999999994</v>
      </c>
      <c r="V88" s="161">
        <f>IF(Calculations!$B$17=3,2,IF((S88*R88/T88)&lt;((T88*(1-(T88/R88)))/(2*Lm*fsw)),1,2))</f>
        <v>2</v>
      </c>
      <c r="W88" s="1">
        <f t="shared" si="50"/>
        <v>0.5</v>
      </c>
      <c r="X88" s="162">
        <f t="shared" si="51"/>
        <v>0.5</v>
      </c>
      <c r="Y88" s="161">
        <f t="shared" si="52"/>
        <v>2.4</v>
      </c>
      <c r="Z88" s="1">
        <f t="shared" si="63"/>
        <v>6.06</v>
      </c>
      <c r="AA88" s="1">
        <f t="shared" si="64"/>
        <v>4.9091343432421972</v>
      </c>
      <c r="AB88" s="1">
        <v>0</v>
      </c>
      <c r="AC88" s="1">
        <f t="shared" si="53"/>
        <v>2.0002667999999999</v>
      </c>
      <c r="AD88" s="162">
        <f t="shared" si="65"/>
        <v>2.0002667999999999</v>
      </c>
      <c r="AE88" s="161">
        <f t="shared" si="75"/>
        <v>2.4299999999999997</v>
      </c>
      <c r="AF88" s="1">
        <f t="shared" si="66"/>
        <v>3.4712821838623262</v>
      </c>
      <c r="AG88" s="1">
        <f t="shared" si="54"/>
        <v>1.2049800000000001E-2</v>
      </c>
      <c r="AH88" s="1">
        <f t="shared" si="55"/>
        <v>0.23462587883865796</v>
      </c>
      <c r="AI88" s="162">
        <f t="shared" si="67"/>
        <v>0.24667567883865796</v>
      </c>
      <c r="AJ88" s="161">
        <f t="shared" si="68"/>
        <v>2.4299999999999997</v>
      </c>
      <c r="AK88" s="1">
        <f t="shared" si="69"/>
        <v>3.4712821838623262</v>
      </c>
      <c r="AL88" s="1">
        <f t="shared" si="56"/>
        <v>1.2049800000000001E-2</v>
      </c>
      <c r="AM88" s="1">
        <f t="shared" si="70"/>
        <v>0.20460000000000003</v>
      </c>
      <c r="AN88" s="169">
        <f t="shared" si="57"/>
        <v>9.6959999999999991E-2</v>
      </c>
      <c r="AO88" s="162">
        <f t="shared" si="71"/>
        <v>0.31360980000000005</v>
      </c>
      <c r="AP88" s="161">
        <f t="shared" si="58"/>
        <v>9.6398399999999995E-2</v>
      </c>
      <c r="AQ88" s="170">
        <f t="shared" si="59"/>
        <v>2.0002667999999999</v>
      </c>
      <c r="AR88" s="170">
        <f t="shared" si="60"/>
        <v>0.10556255576286555</v>
      </c>
      <c r="AS88" s="1">
        <f t="shared" si="61"/>
        <v>3.7999999999999999E-2</v>
      </c>
      <c r="AT88" s="162">
        <f t="shared" si="62"/>
        <v>4.8000000000000001E-2</v>
      </c>
      <c r="AU88" s="161">
        <f t="shared" si="72"/>
        <v>4.8487800346015231</v>
      </c>
      <c r="AV88" s="1">
        <f t="shared" si="73"/>
        <v>58.319999999999993</v>
      </c>
      <c r="AW88" s="162">
        <f t="shared" si="74"/>
        <v>92.324087892871219</v>
      </c>
    </row>
    <row r="89" spans="17:49" x14ac:dyDescent="0.25">
      <c r="Q89">
        <v>82</v>
      </c>
      <c r="R89" s="161">
        <f t="shared" si="46"/>
        <v>24</v>
      </c>
      <c r="S89" s="1">
        <f t="shared" si="47"/>
        <v>2.46</v>
      </c>
      <c r="T89" s="1">
        <f t="shared" si="48"/>
        <v>12</v>
      </c>
      <c r="U89" s="162">
        <f t="shared" si="49"/>
        <v>4.92</v>
      </c>
      <c r="V89" s="161">
        <f>IF(Calculations!$B$17=3,2,IF((S89*R89/T89)&lt;((T89*(1-(T89/R89)))/(2*Lm*fsw)),1,2))</f>
        <v>2</v>
      </c>
      <c r="W89" s="1">
        <f t="shared" si="50"/>
        <v>0.5</v>
      </c>
      <c r="X89" s="162">
        <f t="shared" si="51"/>
        <v>0.5</v>
      </c>
      <c r="Y89" s="161">
        <f t="shared" si="52"/>
        <v>2.4</v>
      </c>
      <c r="Z89" s="1">
        <f t="shared" si="63"/>
        <v>6.12</v>
      </c>
      <c r="AA89" s="1">
        <f t="shared" si="64"/>
        <v>4.9685410333416788</v>
      </c>
      <c r="AB89" s="1">
        <v>0</v>
      </c>
      <c r="AC89" s="1">
        <f t="shared" si="53"/>
        <v>2.0489712</v>
      </c>
      <c r="AD89" s="162">
        <f t="shared" si="65"/>
        <v>2.0489712</v>
      </c>
      <c r="AE89" s="161">
        <f t="shared" si="75"/>
        <v>2.46</v>
      </c>
      <c r="AF89" s="1">
        <f t="shared" si="66"/>
        <v>3.5132890572795175</v>
      </c>
      <c r="AG89" s="1">
        <f t="shared" si="54"/>
        <v>1.2343200000000002E-2</v>
      </c>
      <c r="AH89" s="1">
        <f t="shared" si="55"/>
        <v>0.23752249462678957</v>
      </c>
      <c r="AI89" s="162">
        <f t="shared" si="67"/>
        <v>0.24986569462678956</v>
      </c>
      <c r="AJ89" s="161">
        <f t="shared" si="68"/>
        <v>2.46</v>
      </c>
      <c r="AK89" s="1">
        <f t="shared" si="69"/>
        <v>3.5132890572795175</v>
      </c>
      <c r="AL89" s="1">
        <f t="shared" si="56"/>
        <v>1.2343200000000002E-2</v>
      </c>
      <c r="AM89" s="1">
        <f t="shared" si="70"/>
        <v>0.20460000000000003</v>
      </c>
      <c r="AN89" s="169">
        <f t="shared" si="57"/>
        <v>9.7920000000000007E-2</v>
      </c>
      <c r="AO89" s="162">
        <f t="shared" si="71"/>
        <v>0.31486320000000001</v>
      </c>
      <c r="AP89" s="161">
        <f t="shared" si="58"/>
        <v>9.8745600000000003E-2</v>
      </c>
      <c r="AQ89" s="170">
        <f t="shared" si="59"/>
        <v>2.0489712</v>
      </c>
      <c r="AR89" s="170">
        <f t="shared" si="60"/>
        <v>0.10556255576286555</v>
      </c>
      <c r="AS89" s="1">
        <f t="shared" si="61"/>
        <v>3.7999999999999999E-2</v>
      </c>
      <c r="AT89" s="162">
        <f t="shared" si="62"/>
        <v>4.8000000000000001E-2</v>
      </c>
      <c r="AU89" s="161">
        <f t="shared" si="72"/>
        <v>4.9529794503896554</v>
      </c>
      <c r="AV89" s="1">
        <f t="shared" si="73"/>
        <v>59.04</v>
      </c>
      <c r="AW89" s="162">
        <f t="shared" si="74"/>
        <v>92.260120574274183</v>
      </c>
    </row>
    <row r="90" spans="17:49" x14ac:dyDescent="0.25">
      <c r="Q90">
        <v>83</v>
      </c>
      <c r="R90" s="161">
        <f t="shared" si="46"/>
        <v>24</v>
      </c>
      <c r="S90" s="1">
        <f t="shared" si="47"/>
        <v>2.4899999999999998</v>
      </c>
      <c r="T90" s="1">
        <f t="shared" si="48"/>
        <v>12</v>
      </c>
      <c r="U90" s="162">
        <f t="shared" si="49"/>
        <v>4.9799999999999995</v>
      </c>
      <c r="V90" s="161">
        <f>IF(Calculations!$B$17=3,2,IF((S90*R90/T90)&lt;((T90*(1-(T90/R90)))/(2*Lm*fsw)),1,2))</f>
        <v>2</v>
      </c>
      <c r="W90" s="1">
        <f t="shared" si="50"/>
        <v>0.5</v>
      </c>
      <c r="X90" s="162">
        <f t="shared" si="51"/>
        <v>0.5</v>
      </c>
      <c r="Y90" s="161">
        <f t="shared" si="52"/>
        <v>2.4</v>
      </c>
      <c r="Z90" s="1">
        <f t="shared" si="63"/>
        <v>6.18</v>
      </c>
      <c r="AA90" s="1">
        <f t="shared" si="64"/>
        <v>5.0279618136974742</v>
      </c>
      <c r="AB90" s="1">
        <v>0</v>
      </c>
      <c r="AC90" s="1">
        <f t="shared" si="53"/>
        <v>2.0982731999999995</v>
      </c>
      <c r="AD90" s="162">
        <f t="shared" si="65"/>
        <v>2.0982731999999995</v>
      </c>
      <c r="AE90" s="161">
        <f t="shared" si="75"/>
        <v>2.4899999999999998</v>
      </c>
      <c r="AF90" s="1">
        <f t="shared" si="66"/>
        <v>3.5553058940124971</v>
      </c>
      <c r="AG90" s="1">
        <f t="shared" si="54"/>
        <v>1.2640200000000002E-2</v>
      </c>
      <c r="AH90" s="1">
        <f t="shared" si="55"/>
        <v>0.24041911041492112</v>
      </c>
      <c r="AI90" s="162">
        <f t="shared" si="67"/>
        <v>0.25305931041492113</v>
      </c>
      <c r="AJ90" s="161">
        <f t="shared" si="68"/>
        <v>2.4899999999999998</v>
      </c>
      <c r="AK90" s="1">
        <f t="shared" si="69"/>
        <v>3.5553058940124971</v>
      </c>
      <c r="AL90" s="1">
        <f t="shared" si="56"/>
        <v>1.2640200000000002E-2</v>
      </c>
      <c r="AM90" s="1">
        <f t="shared" si="70"/>
        <v>0.20460000000000003</v>
      </c>
      <c r="AN90" s="169">
        <f t="shared" si="57"/>
        <v>9.8879999999999996E-2</v>
      </c>
      <c r="AO90" s="162">
        <f t="shared" si="71"/>
        <v>0.31612020000000002</v>
      </c>
      <c r="AP90" s="161">
        <f t="shared" si="58"/>
        <v>0.10112159999999998</v>
      </c>
      <c r="AQ90" s="170">
        <f t="shared" si="59"/>
        <v>2.0982731999999995</v>
      </c>
      <c r="AR90" s="170">
        <f t="shared" si="60"/>
        <v>0.10556255576286555</v>
      </c>
      <c r="AS90" s="1">
        <f t="shared" si="61"/>
        <v>3.7999999999999999E-2</v>
      </c>
      <c r="AT90" s="162">
        <f t="shared" si="62"/>
        <v>4.8000000000000001E-2</v>
      </c>
      <c r="AU90" s="161">
        <f t="shared" si="72"/>
        <v>5.0584100661777853</v>
      </c>
      <c r="AV90" s="1">
        <f t="shared" si="73"/>
        <v>59.759999999999991</v>
      </c>
      <c r="AW90" s="162">
        <f t="shared" si="74"/>
        <v>92.196028781000194</v>
      </c>
    </row>
    <row r="91" spans="17:49" x14ac:dyDescent="0.25">
      <c r="Q91">
        <v>84</v>
      </c>
      <c r="R91" s="161">
        <f t="shared" si="46"/>
        <v>24</v>
      </c>
      <c r="S91" s="1">
        <f t="shared" si="47"/>
        <v>2.52</v>
      </c>
      <c r="T91" s="1">
        <f t="shared" si="48"/>
        <v>12</v>
      </c>
      <c r="U91" s="162">
        <f t="shared" si="49"/>
        <v>5.04</v>
      </c>
      <c r="V91" s="161">
        <f>IF(Calculations!$B$17=3,2,IF((S91*R91/T91)&lt;((T91*(1-(T91/R91)))/(2*Lm*fsw)),1,2))</f>
        <v>2</v>
      </c>
      <c r="W91" s="1">
        <f t="shared" si="50"/>
        <v>0.5</v>
      </c>
      <c r="X91" s="162">
        <f t="shared" si="51"/>
        <v>0.5</v>
      </c>
      <c r="Y91" s="161">
        <f t="shared" si="52"/>
        <v>2.4</v>
      </c>
      <c r="Z91" s="1">
        <f t="shared" si="63"/>
        <v>6.24</v>
      </c>
      <c r="AA91" s="1">
        <f t="shared" si="64"/>
        <v>5.0873961905870866</v>
      </c>
      <c r="AB91" s="1">
        <v>0</v>
      </c>
      <c r="AC91" s="1">
        <f t="shared" si="53"/>
        <v>2.1481728000000002</v>
      </c>
      <c r="AD91" s="162">
        <f t="shared" si="65"/>
        <v>2.1481728000000002</v>
      </c>
      <c r="AE91" s="161">
        <f t="shared" si="75"/>
        <v>2.52</v>
      </c>
      <c r="AF91" s="1">
        <f t="shared" si="66"/>
        <v>3.5973323449467389</v>
      </c>
      <c r="AG91" s="1">
        <f t="shared" si="54"/>
        <v>1.2940800000000004E-2</v>
      </c>
      <c r="AH91" s="1">
        <f t="shared" si="55"/>
        <v>0.24331572620305275</v>
      </c>
      <c r="AI91" s="162">
        <f t="shared" si="67"/>
        <v>0.25625652620305278</v>
      </c>
      <c r="AJ91" s="161">
        <f t="shared" si="68"/>
        <v>2.52</v>
      </c>
      <c r="AK91" s="1">
        <f t="shared" si="69"/>
        <v>3.5973323449467389</v>
      </c>
      <c r="AL91" s="1">
        <f t="shared" si="56"/>
        <v>1.2940800000000004E-2</v>
      </c>
      <c r="AM91" s="1">
        <f t="shared" si="70"/>
        <v>0.20460000000000003</v>
      </c>
      <c r="AN91" s="169">
        <f t="shared" si="57"/>
        <v>9.9840000000000012E-2</v>
      </c>
      <c r="AO91" s="162">
        <f t="shared" si="71"/>
        <v>0.31738080000000002</v>
      </c>
      <c r="AP91" s="161">
        <f t="shared" si="58"/>
        <v>0.10352639999999999</v>
      </c>
      <c r="AQ91" s="170">
        <f t="shared" si="59"/>
        <v>2.1481728000000002</v>
      </c>
      <c r="AR91" s="170">
        <f t="shared" si="60"/>
        <v>0.10556255576286555</v>
      </c>
      <c r="AS91" s="1">
        <f t="shared" si="61"/>
        <v>3.7999999999999999E-2</v>
      </c>
      <c r="AT91" s="162">
        <f t="shared" si="62"/>
        <v>4.8000000000000001E-2</v>
      </c>
      <c r="AU91" s="161">
        <f t="shared" si="72"/>
        <v>5.1650718819659183</v>
      </c>
      <c r="AV91" s="1">
        <f t="shared" si="73"/>
        <v>60.480000000000004</v>
      </c>
      <c r="AW91" s="162">
        <f t="shared" si="74"/>
        <v>92.131820814739839</v>
      </c>
    </row>
    <row r="92" spans="17:49" x14ac:dyDescent="0.25">
      <c r="Q92">
        <v>85</v>
      </c>
      <c r="R92" s="161">
        <f t="shared" si="46"/>
        <v>24</v>
      </c>
      <c r="S92" s="1">
        <f t="shared" si="47"/>
        <v>2.5499999999999998</v>
      </c>
      <c r="T92" s="1">
        <f t="shared" si="48"/>
        <v>12</v>
      </c>
      <c r="U92" s="162">
        <f t="shared" si="49"/>
        <v>5.0999999999999996</v>
      </c>
      <c r="V92" s="161">
        <f>IF(Calculations!$B$17=3,2,IF((S92*R92/T92)&lt;((T92*(1-(T92/R92)))/(2*Lm*fsw)),1,2))</f>
        <v>2</v>
      </c>
      <c r="W92" s="1">
        <f t="shared" si="50"/>
        <v>0.5</v>
      </c>
      <c r="X92" s="162">
        <f t="shared" si="51"/>
        <v>0.5</v>
      </c>
      <c r="Y92" s="161">
        <f t="shared" si="52"/>
        <v>2.4</v>
      </c>
      <c r="Z92" s="1">
        <f t="shared" si="63"/>
        <v>6.3</v>
      </c>
      <c r="AA92" s="1">
        <f t="shared" si="64"/>
        <v>5.1468436929831078</v>
      </c>
      <c r="AB92" s="1">
        <v>0</v>
      </c>
      <c r="AC92" s="1">
        <f t="shared" si="53"/>
        <v>2.1986699999999999</v>
      </c>
      <c r="AD92" s="162">
        <f t="shared" si="65"/>
        <v>2.1986699999999999</v>
      </c>
      <c r="AE92" s="161">
        <f t="shared" si="75"/>
        <v>2.5499999999999998</v>
      </c>
      <c r="AF92" s="1">
        <f t="shared" si="66"/>
        <v>3.6393680770155692</v>
      </c>
      <c r="AG92" s="1">
        <f t="shared" si="54"/>
        <v>1.3245000000000003E-2</v>
      </c>
      <c r="AH92" s="1">
        <f t="shared" si="55"/>
        <v>0.24621234199118427</v>
      </c>
      <c r="AI92" s="162">
        <f t="shared" si="67"/>
        <v>0.25945734199118425</v>
      </c>
      <c r="AJ92" s="161">
        <f t="shared" si="68"/>
        <v>2.5499999999999998</v>
      </c>
      <c r="AK92" s="1">
        <f t="shared" si="69"/>
        <v>3.6393680770155692</v>
      </c>
      <c r="AL92" s="1">
        <f t="shared" si="56"/>
        <v>1.3245000000000003E-2</v>
      </c>
      <c r="AM92" s="1">
        <f t="shared" si="70"/>
        <v>0.20460000000000003</v>
      </c>
      <c r="AN92" s="169">
        <f t="shared" si="57"/>
        <v>0.1008</v>
      </c>
      <c r="AO92" s="162">
        <f t="shared" si="71"/>
        <v>0.31864500000000007</v>
      </c>
      <c r="AP92" s="161">
        <f t="shared" si="58"/>
        <v>0.10595999999999998</v>
      </c>
      <c r="AQ92" s="170">
        <f t="shared" si="59"/>
        <v>2.1986699999999999</v>
      </c>
      <c r="AR92" s="170">
        <f t="shared" si="60"/>
        <v>0.10556255576286555</v>
      </c>
      <c r="AS92" s="1">
        <f t="shared" si="61"/>
        <v>3.7999999999999999E-2</v>
      </c>
      <c r="AT92" s="162">
        <f t="shared" si="62"/>
        <v>4.8000000000000001E-2</v>
      </c>
      <c r="AU92" s="161">
        <f t="shared" si="72"/>
        <v>5.2729648977540498</v>
      </c>
      <c r="AV92" s="1">
        <f t="shared" si="73"/>
        <v>61.199999999999996</v>
      </c>
      <c r="AW92" s="162">
        <f t="shared" si="74"/>
        <v>92.067504577440317</v>
      </c>
    </row>
    <row r="93" spans="17:49" x14ac:dyDescent="0.25">
      <c r="Q93">
        <v>86</v>
      </c>
      <c r="R93" s="161">
        <f t="shared" si="46"/>
        <v>24</v>
      </c>
      <c r="S93" s="1">
        <f t="shared" si="47"/>
        <v>2.58</v>
      </c>
      <c r="T93" s="1">
        <f t="shared" si="48"/>
        <v>12</v>
      </c>
      <c r="U93" s="162">
        <f t="shared" si="49"/>
        <v>5.16</v>
      </c>
      <c r="V93" s="161">
        <f>IF(Calculations!$B$17=3,2,IF((S93*R93/T93)&lt;((T93*(1-(T93/R93)))/(2*Lm*fsw)),1,2))</f>
        <v>2</v>
      </c>
      <c r="W93" s="1">
        <f t="shared" si="50"/>
        <v>0.5</v>
      </c>
      <c r="X93" s="162">
        <f t="shared" si="51"/>
        <v>0.5</v>
      </c>
      <c r="Y93" s="161">
        <f t="shared" si="52"/>
        <v>2.4</v>
      </c>
      <c r="Z93" s="1">
        <f t="shared" si="63"/>
        <v>6.36</v>
      </c>
      <c r="AA93" s="1">
        <f t="shared" si="64"/>
        <v>5.2063038712699052</v>
      </c>
      <c r="AB93" s="1">
        <v>0</v>
      </c>
      <c r="AC93" s="1">
        <f t="shared" si="53"/>
        <v>2.2497648000000003</v>
      </c>
      <c r="AD93" s="162">
        <f t="shared" si="65"/>
        <v>2.2497648000000003</v>
      </c>
      <c r="AE93" s="161">
        <f t="shared" si="75"/>
        <v>2.58</v>
      </c>
      <c r="AF93" s="1">
        <f t="shared" si="66"/>
        <v>3.6814127722927243</v>
      </c>
      <c r="AG93" s="1">
        <f t="shared" si="54"/>
        <v>1.3552800000000004E-2</v>
      </c>
      <c r="AH93" s="1">
        <f t="shared" si="55"/>
        <v>0.24910895777931588</v>
      </c>
      <c r="AI93" s="162">
        <f t="shared" si="67"/>
        <v>0.26266175777931589</v>
      </c>
      <c r="AJ93" s="161">
        <f t="shared" si="68"/>
        <v>2.58</v>
      </c>
      <c r="AK93" s="1">
        <f t="shared" si="69"/>
        <v>3.6814127722927243</v>
      </c>
      <c r="AL93" s="1">
        <f t="shared" si="56"/>
        <v>1.3552800000000004E-2</v>
      </c>
      <c r="AM93" s="1">
        <f t="shared" si="70"/>
        <v>0.20460000000000003</v>
      </c>
      <c r="AN93" s="169">
        <f t="shared" si="57"/>
        <v>0.10176</v>
      </c>
      <c r="AO93" s="162">
        <f t="shared" si="71"/>
        <v>0.31991280000000005</v>
      </c>
      <c r="AP93" s="161">
        <f t="shared" si="58"/>
        <v>0.10842240000000002</v>
      </c>
      <c r="AQ93" s="170">
        <f t="shared" si="59"/>
        <v>2.2497648000000003</v>
      </c>
      <c r="AR93" s="170">
        <f t="shared" si="60"/>
        <v>0.10556255576286555</v>
      </c>
      <c r="AS93" s="1">
        <f t="shared" si="61"/>
        <v>3.7999999999999999E-2</v>
      </c>
      <c r="AT93" s="162">
        <f t="shared" si="62"/>
        <v>4.8000000000000001E-2</v>
      </c>
      <c r="AU93" s="161">
        <f t="shared" si="72"/>
        <v>5.3820891135421824</v>
      </c>
      <c r="AV93" s="1">
        <f t="shared" si="73"/>
        <v>61.92</v>
      </c>
      <c r="AW93" s="162">
        <f t="shared" si="74"/>
        <v>92.003087594409877</v>
      </c>
    </row>
    <row r="94" spans="17:49" x14ac:dyDescent="0.25">
      <c r="Q94">
        <v>87</v>
      </c>
      <c r="R94" s="161">
        <f t="shared" si="46"/>
        <v>24</v>
      </c>
      <c r="S94" s="1">
        <f t="shared" si="47"/>
        <v>2.61</v>
      </c>
      <c r="T94" s="1">
        <f t="shared" si="48"/>
        <v>12</v>
      </c>
      <c r="U94" s="162">
        <f t="shared" si="49"/>
        <v>5.22</v>
      </c>
      <c r="V94" s="161">
        <f>IF(Calculations!$B$17=3,2,IF((S94*R94/T94)&lt;((T94*(1-(T94/R94)))/(2*Lm*fsw)),1,2))</f>
        <v>2</v>
      </c>
      <c r="W94" s="1">
        <f t="shared" si="50"/>
        <v>0.5</v>
      </c>
      <c r="X94" s="162">
        <f t="shared" si="51"/>
        <v>0.5</v>
      </c>
      <c r="Y94" s="161">
        <f t="shared" si="52"/>
        <v>2.4</v>
      </c>
      <c r="Z94" s="1">
        <f t="shared" si="63"/>
        <v>6.42</v>
      </c>
      <c r="AA94" s="1">
        <f t="shared" si="64"/>
        <v>5.2657762960460062</v>
      </c>
      <c r="AB94" s="1">
        <v>0</v>
      </c>
      <c r="AC94" s="1">
        <f t="shared" si="53"/>
        <v>2.3014571999999998</v>
      </c>
      <c r="AD94" s="162">
        <f t="shared" si="65"/>
        <v>2.3014571999999998</v>
      </c>
      <c r="AE94" s="161">
        <f t="shared" si="75"/>
        <v>2.61</v>
      </c>
      <c r="AF94" s="1">
        <f t="shared" si="66"/>
        <v>3.7234661271455125</v>
      </c>
      <c r="AG94" s="1">
        <f t="shared" si="54"/>
        <v>1.3864200000000002E-2</v>
      </c>
      <c r="AH94" s="1">
        <f t="shared" si="55"/>
        <v>0.25200557356744746</v>
      </c>
      <c r="AI94" s="162">
        <f t="shared" si="67"/>
        <v>0.26586977356744745</v>
      </c>
      <c r="AJ94" s="161">
        <f t="shared" si="68"/>
        <v>2.61</v>
      </c>
      <c r="AK94" s="1">
        <f t="shared" si="69"/>
        <v>3.7234661271455125</v>
      </c>
      <c r="AL94" s="1">
        <f t="shared" si="56"/>
        <v>1.3864200000000002E-2</v>
      </c>
      <c r="AM94" s="1">
        <f t="shared" si="70"/>
        <v>0.20460000000000003</v>
      </c>
      <c r="AN94" s="169">
        <f t="shared" si="57"/>
        <v>0.10272000000000001</v>
      </c>
      <c r="AO94" s="162">
        <f t="shared" si="71"/>
        <v>0.32118420000000003</v>
      </c>
      <c r="AP94" s="161">
        <f t="shared" si="58"/>
        <v>0.11091359999999999</v>
      </c>
      <c r="AQ94" s="170">
        <f t="shared" si="59"/>
        <v>2.3014571999999998</v>
      </c>
      <c r="AR94" s="170">
        <f t="shared" si="60"/>
        <v>0.10556255576286555</v>
      </c>
      <c r="AS94" s="1">
        <f t="shared" si="61"/>
        <v>3.7999999999999999E-2</v>
      </c>
      <c r="AT94" s="162">
        <f t="shared" si="62"/>
        <v>4.8000000000000001E-2</v>
      </c>
      <c r="AU94" s="161">
        <f t="shared" si="72"/>
        <v>5.4924445293303128</v>
      </c>
      <c r="AV94" s="1">
        <f t="shared" si="73"/>
        <v>62.64</v>
      </c>
      <c r="AW94" s="162">
        <f t="shared" si="74"/>
        <v>91.938577035841021</v>
      </c>
    </row>
    <row r="95" spans="17:49" x14ac:dyDescent="0.25">
      <c r="Q95">
        <v>88</v>
      </c>
      <c r="R95" s="161">
        <f t="shared" si="46"/>
        <v>24</v>
      </c>
      <c r="S95" s="1">
        <f t="shared" si="47"/>
        <v>2.6399999999999997</v>
      </c>
      <c r="T95" s="1">
        <f t="shared" si="48"/>
        <v>12</v>
      </c>
      <c r="U95" s="162">
        <f t="shared" si="49"/>
        <v>5.2799999999999994</v>
      </c>
      <c r="V95" s="161">
        <f>IF(Calculations!$B$17=3,2,IF((S95*R95/T95)&lt;((T95*(1-(T95/R95)))/(2*Lm*fsw)),1,2))</f>
        <v>2</v>
      </c>
      <c r="W95" s="1">
        <f t="shared" si="50"/>
        <v>0.5</v>
      </c>
      <c r="X95" s="162">
        <f t="shared" si="51"/>
        <v>0.5</v>
      </c>
      <c r="Y95" s="161">
        <f t="shared" si="52"/>
        <v>2.4</v>
      </c>
      <c r="Z95" s="1">
        <f t="shared" si="63"/>
        <v>6.4799999999999995</v>
      </c>
      <c r="AA95" s="1">
        <f t="shared" si="64"/>
        <v>5.3252605570056373</v>
      </c>
      <c r="AB95" s="1">
        <v>0</v>
      </c>
      <c r="AC95" s="1">
        <f t="shared" si="53"/>
        <v>2.353747199999999</v>
      </c>
      <c r="AD95" s="162">
        <f t="shared" si="65"/>
        <v>2.353747199999999</v>
      </c>
      <c r="AE95" s="161">
        <f t="shared" si="75"/>
        <v>2.6399999999999997</v>
      </c>
      <c r="AF95" s="1">
        <f t="shared" si="66"/>
        <v>3.7655278514439376</v>
      </c>
      <c r="AG95" s="1">
        <f t="shared" si="54"/>
        <v>1.4179199999999998E-2</v>
      </c>
      <c r="AH95" s="1">
        <f t="shared" si="55"/>
        <v>0.25490218935557901</v>
      </c>
      <c r="AI95" s="162">
        <f t="shared" si="67"/>
        <v>0.26908138935557901</v>
      </c>
      <c r="AJ95" s="161">
        <f t="shared" si="68"/>
        <v>2.6399999999999997</v>
      </c>
      <c r="AK95" s="1">
        <f t="shared" si="69"/>
        <v>3.7655278514439376</v>
      </c>
      <c r="AL95" s="1">
        <f t="shared" si="56"/>
        <v>1.4179199999999998E-2</v>
      </c>
      <c r="AM95" s="1">
        <f t="shared" si="70"/>
        <v>0.20460000000000003</v>
      </c>
      <c r="AN95" s="169">
        <f t="shared" si="57"/>
        <v>0.10367999999999999</v>
      </c>
      <c r="AO95" s="162">
        <f t="shared" si="71"/>
        <v>0.32245920000000006</v>
      </c>
      <c r="AP95" s="161">
        <f t="shared" si="58"/>
        <v>0.11343359999999995</v>
      </c>
      <c r="AQ95" s="170">
        <f t="shared" si="59"/>
        <v>2.353747199999999</v>
      </c>
      <c r="AR95" s="170">
        <f t="shared" si="60"/>
        <v>0.10556255576286555</v>
      </c>
      <c r="AS95" s="1">
        <f t="shared" si="61"/>
        <v>3.7999999999999999E-2</v>
      </c>
      <c r="AT95" s="162">
        <f t="shared" si="62"/>
        <v>4.8000000000000001E-2</v>
      </c>
      <c r="AU95" s="161">
        <f t="shared" si="72"/>
        <v>5.6040311451184426</v>
      </c>
      <c r="AV95" s="1">
        <f t="shared" si="73"/>
        <v>63.359999999999992</v>
      </c>
      <c r="AW95" s="162">
        <f t="shared" si="74"/>
        <v>91.873979736877487</v>
      </c>
    </row>
    <row r="96" spans="17:49" x14ac:dyDescent="0.25">
      <c r="Q96">
        <v>89</v>
      </c>
      <c r="R96" s="161">
        <f t="shared" si="46"/>
        <v>24</v>
      </c>
      <c r="S96" s="1">
        <f t="shared" si="47"/>
        <v>2.67</v>
      </c>
      <c r="T96" s="1">
        <f t="shared" si="48"/>
        <v>12</v>
      </c>
      <c r="U96" s="162">
        <f t="shared" si="49"/>
        <v>5.34</v>
      </c>
      <c r="V96" s="161">
        <f>IF(Calculations!$B$17=3,2,IF((S96*R96/T96)&lt;((T96*(1-(T96/R96)))/(2*Lm*fsw)),1,2))</f>
        <v>2</v>
      </c>
      <c r="W96" s="1">
        <f t="shared" si="50"/>
        <v>0.5</v>
      </c>
      <c r="X96" s="162">
        <f t="shared" si="51"/>
        <v>0.5</v>
      </c>
      <c r="Y96" s="161">
        <f t="shared" si="52"/>
        <v>2.4</v>
      </c>
      <c r="Z96" s="1">
        <f t="shared" si="63"/>
        <v>6.54</v>
      </c>
      <c r="AA96" s="1">
        <f t="shared" si="64"/>
        <v>5.3847562618933829</v>
      </c>
      <c r="AB96" s="1">
        <v>0</v>
      </c>
      <c r="AC96" s="1">
        <f t="shared" si="53"/>
        <v>2.4066348</v>
      </c>
      <c r="AD96" s="162">
        <f t="shared" si="65"/>
        <v>2.4066348</v>
      </c>
      <c r="AE96" s="161">
        <f t="shared" si="75"/>
        <v>2.67</v>
      </c>
      <c r="AF96" s="1">
        <f t="shared" si="66"/>
        <v>3.8075976678215362</v>
      </c>
      <c r="AG96" s="1">
        <f t="shared" si="54"/>
        <v>1.4497800000000002E-2</v>
      </c>
      <c r="AH96" s="1">
        <f t="shared" si="55"/>
        <v>0.25779880514371062</v>
      </c>
      <c r="AI96" s="162">
        <f t="shared" si="67"/>
        <v>0.27229660514371062</v>
      </c>
      <c r="AJ96" s="161">
        <f t="shared" si="68"/>
        <v>2.67</v>
      </c>
      <c r="AK96" s="1">
        <f t="shared" si="69"/>
        <v>3.8075976678215362</v>
      </c>
      <c r="AL96" s="1">
        <f t="shared" si="56"/>
        <v>1.4497800000000002E-2</v>
      </c>
      <c r="AM96" s="1">
        <f t="shared" si="70"/>
        <v>0.20460000000000003</v>
      </c>
      <c r="AN96" s="169">
        <f t="shared" si="57"/>
        <v>0.10464</v>
      </c>
      <c r="AO96" s="162">
        <f t="shared" si="71"/>
        <v>0.32373780000000002</v>
      </c>
      <c r="AP96" s="161">
        <f t="shared" si="58"/>
        <v>0.1159824</v>
      </c>
      <c r="AQ96" s="170">
        <f t="shared" si="59"/>
        <v>2.4066348</v>
      </c>
      <c r="AR96" s="170">
        <f t="shared" si="60"/>
        <v>0.10556255576286555</v>
      </c>
      <c r="AS96" s="1">
        <f t="shared" si="61"/>
        <v>3.7999999999999999E-2</v>
      </c>
      <c r="AT96" s="162">
        <f t="shared" si="62"/>
        <v>4.8000000000000001E-2</v>
      </c>
      <c r="AU96" s="161">
        <f t="shared" si="72"/>
        <v>5.7168489609065762</v>
      </c>
      <c r="AV96" s="1">
        <f t="shared" si="73"/>
        <v>64.08</v>
      </c>
      <c r="AW96" s="162">
        <f t="shared" si="74"/>
        <v>91.809302216338452</v>
      </c>
    </row>
    <row r="97" spans="17:49" x14ac:dyDescent="0.25">
      <c r="Q97">
        <v>90</v>
      </c>
      <c r="R97" s="161">
        <f t="shared" si="46"/>
        <v>24</v>
      </c>
      <c r="S97" s="1">
        <f t="shared" si="47"/>
        <v>2.6999999999999997</v>
      </c>
      <c r="T97" s="1">
        <f t="shared" si="48"/>
        <v>12</v>
      </c>
      <c r="U97" s="162">
        <f t="shared" si="49"/>
        <v>5.3999999999999995</v>
      </c>
      <c r="V97" s="161">
        <f>IF(Calculations!$B$17=3,2,IF((S97*R97/T97)&lt;((T97*(1-(T97/R97)))/(2*Lm*fsw)),1,2))</f>
        <v>2</v>
      </c>
      <c r="W97" s="1">
        <f t="shared" si="50"/>
        <v>0.5</v>
      </c>
      <c r="X97" s="162">
        <f t="shared" si="51"/>
        <v>0.5</v>
      </c>
      <c r="Y97" s="161">
        <f t="shared" si="52"/>
        <v>2.4</v>
      </c>
      <c r="Z97" s="1">
        <f t="shared" si="63"/>
        <v>6.6</v>
      </c>
      <c r="AA97" s="1">
        <f t="shared" si="64"/>
        <v>5.4442630355264789</v>
      </c>
      <c r="AB97" s="1">
        <v>0</v>
      </c>
      <c r="AC97" s="1">
        <f t="shared" si="53"/>
        <v>2.4601199999999994</v>
      </c>
      <c r="AD97" s="162">
        <f t="shared" si="65"/>
        <v>2.4601199999999994</v>
      </c>
      <c r="AE97" s="161">
        <f t="shared" si="75"/>
        <v>2.6999999999999997</v>
      </c>
      <c r="AF97" s="1">
        <f t="shared" si="66"/>
        <v>3.8496753109840314</v>
      </c>
      <c r="AG97" s="1">
        <f t="shared" si="54"/>
        <v>1.4819999999999998E-2</v>
      </c>
      <c r="AH97" s="1">
        <f t="shared" si="55"/>
        <v>0.26069542093184223</v>
      </c>
      <c r="AI97" s="162">
        <f t="shared" si="67"/>
        <v>0.27551542093184223</v>
      </c>
      <c r="AJ97" s="161">
        <f t="shared" si="68"/>
        <v>2.6999999999999997</v>
      </c>
      <c r="AK97" s="1">
        <f t="shared" si="69"/>
        <v>3.8496753109840314</v>
      </c>
      <c r="AL97" s="1">
        <f t="shared" si="56"/>
        <v>1.4819999999999998E-2</v>
      </c>
      <c r="AM97" s="1">
        <f t="shared" si="70"/>
        <v>0.20460000000000003</v>
      </c>
      <c r="AN97" s="169">
        <f t="shared" si="57"/>
        <v>0.1056</v>
      </c>
      <c r="AO97" s="162">
        <f t="shared" si="71"/>
        <v>0.32502000000000003</v>
      </c>
      <c r="AP97" s="161">
        <f t="shared" si="58"/>
        <v>0.11855999999999996</v>
      </c>
      <c r="AQ97" s="170">
        <f t="shared" si="59"/>
        <v>2.4601199999999994</v>
      </c>
      <c r="AR97" s="170">
        <f t="shared" si="60"/>
        <v>0.10556255576286555</v>
      </c>
      <c r="AS97" s="1">
        <f t="shared" si="61"/>
        <v>3.7999999999999999E-2</v>
      </c>
      <c r="AT97" s="162">
        <f t="shared" si="62"/>
        <v>4.8000000000000001E-2</v>
      </c>
      <c r="AU97" s="161">
        <f t="shared" si="72"/>
        <v>5.8308979766947067</v>
      </c>
      <c r="AV97" s="1">
        <f t="shared" si="73"/>
        <v>64.8</v>
      </c>
      <c r="AW97" s="162">
        <f t="shared" si="74"/>
        <v>91.744550694203753</v>
      </c>
    </row>
    <row r="98" spans="17:49" x14ac:dyDescent="0.25">
      <c r="Q98">
        <v>91</v>
      </c>
      <c r="R98" s="161">
        <f t="shared" si="46"/>
        <v>24</v>
      </c>
      <c r="S98" s="1">
        <f t="shared" si="47"/>
        <v>2.73</v>
      </c>
      <c r="T98" s="1">
        <f t="shared" si="48"/>
        <v>12</v>
      </c>
      <c r="U98" s="162">
        <f t="shared" si="49"/>
        <v>5.46</v>
      </c>
      <c r="V98" s="161">
        <f>IF(Calculations!$B$17=3,2,IF((S98*R98/T98)&lt;((T98*(1-(T98/R98)))/(2*Lm*fsw)),1,2))</f>
        <v>2</v>
      </c>
      <c r="W98" s="1">
        <f t="shared" si="50"/>
        <v>0.5</v>
      </c>
      <c r="X98" s="162">
        <f t="shared" si="51"/>
        <v>0.5</v>
      </c>
      <c r="Y98" s="161">
        <f t="shared" si="52"/>
        <v>2.4</v>
      </c>
      <c r="Z98" s="1">
        <f t="shared" si="63"/>
        <v>6.66</v>
      </c>
      <c r="AA98" s="1">
        <f t="shared" si="64"/>
        <v>5.5037805188797275</v>
      </c>
      <c r="AB98" s="1">
        <v>0</v>
      </c>
      <c r="AC98" s="1">
        <f t="shared" si="53"/>
        <v>2.5142028000000005</v>
      </c>
      <c r="AD98" s="162">
        <f t="shared" si="65"/>
        <v>2.5142028000000005</v>
      </c>
      <c r="AE98" s="161">
        <f t="shared" si="75"/>
        <v>2.73</v>
      </c>
      <c r="AF98" s="1">
        <f t="shared" si="66"/>
        <v>3.8917605270622704</v>
      </c>
      <c r="AG98" s="1">
        <f t="shared" si="54"/>
        <v>1.5145800000000001E-2</v>
      </c>
      <c r="AH98" s="1">
        <f t="shared" si="55"/>
        <v>0.26359203671997378</v>
      </c>
      <c r="AI98" s="162">
        <f t="shared" si="67"/>
        <v>0.27873783671997376</v>
      </c>
      <c r="AJ98" s="161">
        <f t="shared" si="68"/>
        <v>2.73</v>
      </c>
      <c r="AK98" s="1">
        <f t="shared" si="69"/>
        <v>3.8917605270622704</v>
      </c>
      <c r="AL98" s="1">
        <f t="shared" si="56"/>
        <v>1.5145800000000001E-2</v>
      </c>
      <c r="AM98" s="1">
        <f t="shared" si="70"/>
        <v>0.20460000000000003</v>
      </c>
      <c r="AN98" s="169">
        <f t="shared" si="57"/>
        <v>0.10656</v>
      </c>
      <c r="AO98" s="162">
        <f t="shared" si="71"/>
        <v>0.32630580000000003</v>
      </c>
      <c r="AP98" s="161">
        <f t="shared" si="58"/>
        <v>0.12116640000000001</v>
      </c>
      <c r="AQ98" s="170">
        <f t="shared" si="59"/>
        <v>2.5142028000000005</v>
      </c>
      <c r="AR98" s="170">
        <f t="shared" si="60"/>
        <v>0.10556255576286555</v>
      </c>
      <c r="AS98" s="1">
        <f t="shared" si="61"/>
        <v>3.7999999999999999E-2</v>
      </c>
      <c r="AT98" s="162">
        <f t="shared" si="62"/>
        <v>4.8000000000000001E-2</v>
      </c>
      <c r="AU98" s="161">
        <f t="shared" si="72"/>
        <v>5.9461781924828401</v>
      </c>
      <c r="AV98" s="1">
        <f t="shared" si="73"/>
        <v>65.52</v>
      </c>
      <c r="AW98" s="162">
        <f t="shared" si="74"/>
        <v>91.679731107954666</v>
      </c>
    </row>
    <row r="99" spans="17:49" x14ac:dyDescent="0.25">
      <c r="Q99">
        <v>92</v>
      </c>
      <c r="R99" s="161">
        <f t="shared" si="46"/>
        <v>24</v>
      </c>
      <c r="S99" s="1">
        <f t="shared" si="47"/>
        <v>2.76</v>
      </c>
      <c r="T99" s="1">
        <f t="shared" si="48"/>
        <v>12</v>
      </c>
      <c r="U99" s="162">
        <f t="shared" si="49"/>
        <v>5.52</v>
      </c>
      <c r="V99" s="161">
        <f>IF(Calculations!$B$17=3,2,IF((S99*R99/T99)&lt;((T99*(1-(T99/R99)))/(2*Lm*fsw)),1,2))</f>
        <v>2</v>
      </c>
      <c r="W99" s="1">
        <f t="shared" si="50"/>
        <v>0.5</v>
      </c>
      <c r="X99" s="162">
        <f t="shared" si="51"/>
        <v>0.5</v>
      </c>
      <c r="Y99" s="161">
        <f t="shared" si="52"/>
        <v>2.4</v>
      </c>
      <c r="Z99" s="1">
        <f t="shared" si="63"/>
        <v>6.72</v>
      </c>
      <c r="AA99" s="1">
        <f t="shared" si="64"/>
        <v>5.5633083682283866</v>
      </c>
      <c r="AB99" s="1">
        <v>0</v>
      </c>
      <c r="AC99" s="1">
        <f t="shared" si="53"/>
        <v>2.5688831999999997</v>
      </c>
      <c r="AD99" s="162">
        <f t="shared" si="65"/>
        <v>2.5688831999999997</v>
      </c>
      <c r="AE99" s="161">
        <f t="shared" si="75"/>
        <v>2.76</v>
      </c>
      <c r="AF99" s="1">
        <f t="shared" si="66"/>
        <v>3.9338530730061585</v>
      </c>
      <c r="AG99" s="1">
        <f t="shared" si="54"/>
        <v>1.5475199999999998E-2</v>
      </c>
      <c r="AH99" s="1">
        <f t="shared" si="55"/>
        <v>0.26648865250810533</v>
      </c>
      <c r="AI99" s="162">
        <f t="shared" si="67"/>
        <v>0.28196385250810535</v>
      </c>
      <c r="AJ99" s="161">
        <f t="shared" si="68"/>
        <v>2.76</v>
      </c>
      <c r="AK99" s="1">
        <f t="shared" si="69"/>
        <v>3.9338530730061585</v>
      </c>
      <c r="AL99" s="1">
        <f t="shared" si="56"/>
        <v>1.5475199999999998E-2</v>
      </c>
      <c r="AM99" s="1">
        <f t="shared" si="70"/>
        <v>0.20460000000000003</v>
      </c>
      <c r="AN99" s="169">
        <f t="shared" si="57"/>
        <v>0.10752</v>
      </c>
      <c r="AO99" s="162">
        <f t="shared" si="71"/>
        <v>0.32759520000000003</v>
      </c>
      <c r="AP99" s="161">
        <f t="shared" si="58"/>
        <v>0.12380159999999998</v>
      </c>
      <c r="AQ99" s="170">
        <f t="shared" si="59"/>
        <v>2.5688831999999997</v>
      </c>
      <c r="AR99" s="170">
        <f t="shared" si="60"/>
        <v>0.10556255576286555</v>
      </c>
      <c r="AS99" s="1">
        <f t="shared" si="61"/>
        <v>3.7999999999999999E-2</v>
      </c>
      <c r="AT99" s="162">
        <f t="shared" si="62"/>
        <v>4.8000000000000001E-2</v>
      </c>
      <c r="AU99" s="161">
        <f t="shared" si="72"/>
        <v>6.0626896082709703</v>
      </c>
      <c r="AV99" s="1">
        <f t="shared" si="73"/>
        <v>66.239999999999995</v>
      </c>
      <c r="AW99" s="162">
        <f t="shared" si="74"/>
        <v>91.614849127856729</v>
      </c>
    </row>
    <row r="100" spans="17:49" x14ac:dyDescent="0.25">
      <c r="Q100">
        <v>93</v>
      </c>
      <c r="R100" s="161">
        <f t="shared" si="46"/>
        <v>24</v>
      </c>
      <c r="S100" s="1">
        <f t="shared" si="47"/>
        <v>2.79</v>
      </c>
      <c r="T100" s="1">
        <f t="shared" si="48"/>
        <v>12</v>
      </c>
      <c r="U100" s="162">
        <f t="shared" si="49"/>
        <v>5.580000000000001</v>
      </c>
      <c r="V100" s="161">
        <f>IF(Calculations!$B$17=3,2,IF((S100*R100/T100)&lt;((T100*(1-(T100/R100)))/(2*Lm*fsw)),1,2))</f>
        <v>2</v>
      </c>
      <c r="W100" s="1">
        <f t="shared" si="50"/>
        <v>0.5</v>
      </c>
      <c r="X100" s="162">
        <f t="shared" si="51"/>
        <v>0.5</v>
      </c>
      <c r="Y100" s="161">
        <f t="shared" si="52"/>
        <v>2.4</v>
      </c>
      <c r="Z100" s="1">
        <f t="shared" si="63"/>
        <v>6.7800000000000011</v>
      </c>
      <c r="AA100" s="1">
        <f t="shared" si="64"/>
        <v>5.622846254344859</v>
      </c>
      <c r="AB100" s="1">
        <v>0</v>
      </c>
      <c r="AC100" s="1">
        <f t="shared" si="53"/>
        <v>2.624161200000001</v>
      </c>
      <c r="AD100" s="162">
        <f t="shared" si="65"/>
        <v>2.624161200000001</v>
      </c>
      <c r="AE100" s="161">
        <f t="shared" si="75"/>
        <v>2.7900000000000005</v>
      </c>
      <c r="AF100" s="1">
        <f t="shared" si="66"/>
        <v>3.975952716016629</v>
      </c>
      <c r="AG100" s="1">
        <f t="shared" si="54"/>
        <v>1.5808200000000008E-2</v>
      </c>
      <c r="AH100" s="1">
        <f t="shared" si="55"/>
        <v>0.26938526829623699</v>
      </c>
      <c r="AI100" s="162">
        <f t="shared" si="67"/>
        <v>0.28519346829623698</v>
      </c>
      <c r="AJ100" s="161">
        <f t="shared" si="68"/>
        <v>2.7900000000000005</v>
      </c>
      <c r="AK100" s="1">
        <f t="shared" si="69"/>
        <v>3.975952716016629</v>
      </c>
      <c r="AL100" s="1">
        <f t="shared" si="56"/>
        <v>1.5808200000000008E-2</v>
      </c>
      <c r="AM100" s="1">
        <f t="shared" si="70"/>
        <v>0.20460000000000003</v>
      </c>
      <c r="AN100" s="169">
        <f t="shared" si="57"/>
        <v>0.10848000000000002</v>
      </c>
      <c r="AO100" s="162">
        <f t="shared" si="71"/>
        <v>0.32888820000000007</v>
      </c>
      <c r="AP100" s="161">
        <f t="shared" si="58"/>
        <v>0.12646560000000004</v>
      </c>
      <c r="AQ100" s="170">
        <f t="shared" si="59"/>
        <v>2.624161200000001</v>
      </c>
      <c r="AR100" s="170">
        <f t="shared" si="60"/>
        <v>0.10556255576286555</v>
      </c>
      <c r="AS100" s="1">
        <f t="shared" si="61"/>
        <v>3.7999999999999999E-2</v>
      </c>
      <c r="AT100" s="162">
        <f t="shared" si="62"/>
        <v>4.8000000000000001E-2</v>
      </c>
      <c r="AU100" s="161">
        <f t="shared" si="72"/>
        <v>6.1804322240591052</v>
      </c>
      <c r="AV100" s="1">
        <f t="shared" si="73"/>
        <v>66.960000000000008</v>
      </c>
      <c r="AW100" s="162">
        <f t="shared" si="74"/>
        <v>91.549910171263534</v>
      </c>
    </row>
    <row r="101" spans="17:49" x14ac:dyDescent="0.25">
      <c r="Q101">
        <v>94</v>
      </c>
      <c r="R101" s="161">
        <f t="shared" si="46"/>
        <v>24</v>
      </c>
      <c r="S101" s="1">
        <f t="shared" si="47"/>
        <v>2.82</v>
      </c>
      <c r="T101" s="1">
        <f t="shared" si="48"/>
        <v>12</v>
      </c>
      <c r="U101" s="162">
        <f t="shared" si="49"/>
        <v>5.64</v>
      </c>
      <c r="V101" s="161">
        <f>IF(Calculations!$B$17=3,2,IF((S101*R101/T101)&lt;((T101*(1-(T101/R101)))/(2*Lm*fsw)),1,2))</f>
        <v>2</v>
      </c>
      <c r="W101" s="1">
        <f t="shared" si="50"/>
        <v>0.5</v>
      </c>
      <c r="X101" s="162">
        <f t="shared" si="51"/>
        <v>0.5</v>
      </c>
      <c r="Y101" s="161">
        <f t="shared" si="52"/>
        <v>2.4</v>
      </c>
      <c r="Z101" s="1">
        <f t="shared" si="63"/>
        <v>6.84</v>
      </c>
      <c r="AA101" s="1">
        <f t="shared" si="64"/>
        <v>5.6823938617452407</v>
      </c>
      <c r="AB101" s="1">
        <v>0</v>
      </c>
      <c r="AC101" s="1">
        <f t="shared" si="53"/>
        <v>2.6800367999999994</v>
      </c>
      <c r="AD101" s="162">
        <f t="shared" si="65"/>
        <v>2.6800367999999994</v>
      </c>
      <c r="AE101" s="161">
        <f t="shared" si="75"/>
        <v>2.82</v>
      </c>
      <c r="AF101" s="1">
        <f t="shared" si="66"/>
        <v>4.018059233012873</v>
      </c>
      <c r="AG101" s="1">
        <f t="shared" si="54"/>
        <v>1.6144799999999997E-2</v>
      </c>
      <c r="AH101" s="1">
        <f t="shared" si="55"/>
        <v>0.27228188408436854</v>
      </c>
      <c r="AI101" s="162">
        <f t="shared" si="67"/>
        <v>0.28842668408436856</v>
      </c>
      <c r="AJ101" s="161">
        <f t="shared" si="68"/>
        <v>2.82</v>
      </c>
      <c r="AK101" s="1">
        <f t="shared" si="69"/>
        <v>4.018059233012873</v>
      </c>
      <c r="AL101" s="1">
        <f t="shared" si="56"/>
        <v>1.6144799999999997E-2</v>
      </c>
      <c r="AM101" s="1">
        <f t="shared" si="70"/>
        <v>0.20460000000000003</v>
      </c>
      <c r="AN101" s="169">
        <f t="shared" si="57"/>
        <v>0.10944</v>
      </c>
      <c r="AO101" s="162">
        <f t="shared" si="71"/>
        <v>0.3301848</v>
      </c>
      <c r="AP101" s="161">
        <f t="shared" si="58"/>
        <v>0.12915839999999998</v>
      </c>
      <c r="AQ101" s="170">
        <f t="shared" si="59"/>
        <v>2.6800367999999994</v>
      </c>
      <c r="AR101" s="170">
        <f t="shared" si="60"/>
        <v>0.10556255576286555</v>
      </c>
      <c r="AS101" s="1">
        <f t="shared" si="61"/>
        <v>3.7999999999999999E-2</v>
      </c>
      <c r="AT101" s="162">
        <f t="shared" si="62"/>
        <v>4.8000000000000001E-2</v>
      </c>
      <c r="AU101" s="161">
        <f t="shared" si="72"/>
        <v>6.2994060398472334</v>
      </c>
      <c r="AV101" s="1">
        <f t="shared" si="73"/>
        <v>67.679999999999993</v>
      </c>
      <c r="AW101" s="162">
        <f t="shared" si="74"/>
        <v>91.484919416013952</v>
      </c>
    </row>
    <row r="102" spans="17:49" x14ac:dyDescent="0.25">
      <c r="Q102">
        <v>95</v>
      </c>
      <c r="R102" s="161">
        <f t="shared" si="46"/>
        <v>24</v>
      </c>
      <c r="S102" s="1">
        <f t="shared" si="47"/>
        <v>2.85</v>
      </c>
      <c r="T102" s="1">
        <f t="shared" si="48"/>
        <v>12</v>
      </c>
      <c r="U102" s="162">
        <f t="shared" si="49"/>
        <v>5.7</v>
      </c>
      <c r="V102" s="161">
        <f>IF(Calculations!$B$17=3,2,IF((S102*R102/T102)&lt;((T102*(1-(T102/R102)))/(2*Lm*fsw)),1,2))</f>
        <v>2</v>
      </c>
      <c r="W102" s="1">
        <f t="shared" si="50"/>
        <v>0.5</v>
      </c>
      <c r="X102" s="162">
        <f t="shared" si="51"/>
        <v>0.5</v>
      </c>
      <c r="Y102" s="161">
        <f t="shared" si="52"/>
        <v>2.4</v>
      </c>
      <c r="Z102" s="1">
        <f t="shared" si="63"/>
        <v>6.9</v>
      </c>
      <c r="AA102" s="1">
        <f t="shared" si="64"/>
        <v>5.7419508879822372</v>
      </c>
      <c r="AB102" s="1">
        <v>0</v>
      </c>
      <c r="AC102" s="1">
        <f t="shared" si="53"/>
        <v>2.73651</v>
      </c>
      <c r="AD102" s="162">
        <f t="shared" si="65"/>
        <v>2.73651</v>
      </c>
      <c r="AE102" s="161">
        <f t="shared" si="75"/>
        <v>2.85</v>
      </c>
      <c r="AF102" s="1">
        <f t="shared" si="66"/>
        <v>4.0601724101323589</v>
      </c>
      <c r="AG102" s="1">
        <f t="shared" si="54"/>
        <v>1.6485000000000007E-2</v>
      </c>
      <c r="AH102" s="1">
        <f t="shared" si="55"/>
        <v>0.27517849987250009</v>
      </c>
      <c r="AI102" s="162">
        <f t="shared" si="67"/>
        <v>0.29166349987250012</v>
      </c>
      <c r="AJ102" s="161">
        <f t="shared" si="68"/>
        <v>2.85</v>
      </c>
      <c r="AK102" s="1">
        <f t="shared" si="69"/>
        <v>4.0601724101323589</v>
      </c>
      <c r="AL102" s="1">
        <f t="shared" si="56"/>
        <v>1.6485000000000007E-2</v>
      </c>
      <c r="AM102" s="1">
        <f t="shared" si="70"/>
        <v>0.20460000000000003</v>
      </c>
      <c r="AN102" s="169">
        <f t="shared" si="57"/>
        <v>0.11040000000000001</v>
      </c>
      <c r="AO102" s="162">
        <f t="shared" si="71"/>
        <v>0.33148500000000003</v>
      </c>
      <c r="AP102" s="161">
        <f t="shared" si="58"/>
        <v>0.13188</v>
      </c>
      <c r="AQ102" s="170">
        <f t="shared" si="59"/>
        <v>2.73651</v>
      </c>
      <c r="AR102" s="170">
        <f t="shared" si="60"/>
        <v>0.10556255576286555</v>
      </c>
      <c r="AS102" s="1">
        <f t="shared" si="61"/>
        <v>3.7999999999999999E-2</v>
      </c>
      <c r="AT102" s="162">
        <f t="shared" si="62"/>
        <v>4.8000000000000001E-2</v>
      </c>
      <c r="AU102" s="161">
        <f t="shared" si="72"/>
        <v>6.4196110556353663</v>
      </c>
      <c r="AV102" s="1">
        <f t="shared" si="73"/>
        <v>68.400000000000006</v>
      </c>
      <c r="AW102" s="162">
        <f t="shared" si="74"/>
        <v>91.419881812989118</v>
      </c>
    </row>
    <row r="103" spans="17:49" x14ac:dyDescent="0.25">
      <c r="Q103">
        <v>96</v>
      </c>
      <c r="R103" s="161">
        <f t="shared" si="46"/>
        <v>24</v>
      </c>
      <c r="S103" s="1">
        <f t="shared" si="47"/>
        <v>2.88</v>
      </c>
      <c r="T103" s="1">
        <f t="shared" ref="T103:T134" si="76">Vin_vari</f>
        <v>12</v>
      </c>
      <c r="U103" s="162">
        <f t="shared" ref="U103:U134" si="77">(R103*S103)/(T103*EFF_est)</f>
        <v>5.7600000000000007</v>
      </c>
      <c r="V103" s="161">
        <f>IF(Calculations!$B$17=3,2,IF((S103*R103/T103)&lt;((T103*(1-(T103/R103)))/(2*Lm*fsw)),1,2))</f>
        <v>2</v>
      </c>
      <c r="W103" s="1">
        <f t="shared" ref="W103:W134" si="78">CHOOSE(V103,SQRT((2*S103*Lm*fsw*(R103-T103))/((T103)^2)),1-(T103/R103))</f>
        <v>0.5</v>
      </c>
      <c r="X103" s="162">
        <f t="shared" ref="X103:X134" si="79">CHOOSE(V103,(Lm*Z103*fsw)/(R103-T103),1-W103)</f>
        <v>0.5</v>
      </c>
      <c r="Y103" s="161">
        <f t="shared" ref="Y103:Y134" si="80">(T103*W103)/(Lm*fsw)</f>
        <v>2.4</v>
      </c>
      <c r="Z103" s="1">
        <f t="shared" si="63"/>
        <v>6.9600000000000009</v>
      </c>
      <c r="AA103" s="1">
        <f t="shared" si="64"/>
        <v>5.8015170429810858</v>
      </c>
      <c r="AB103" s="1">
        <v>0</v>
      </c>
      <c r="AC103" s="1">
        <f t="shared" ref="AC103:AC134" si="81">(AA103^2)*Rdcr</f>
        <v>2.7935808000000004</v>
      </c>
      <c r="AD103" s="162">
        <f t="shared" si="65"/>
        <v>2.7935808000000004</v>
      </c>
      <c r="AE103" s="161">
        <f t="shared" si="75"/>
        <v>2.8800000000000003</v>
      </c>
      <c r="AF103" s="1">
        <f t="shared" si="66"/>
        <v>4.1022920422612534</v>
      </c>
      <c r="AG103" s="1">
        <f t="shared" ref="AG103:AG134" si="82">(AF103^2)*RDS_on</f>
        <v>1.6828800000000005E-2</v>
      </c>
      <c r="AH103" s="1">
        <f t="shared" ref="AH103:AH134" si="83">((R103*U103)/2)*fsw*(tr_sw+tf_sw)</f>
        <v>0.2780751156606317</v>
      </c>
      <c r="AI103" s="162">
        <f t="shared" si="67"/>
        <v>0.29490391566063168</v>
      </c>
      <c r="AJ103" s="161">
        <f t="shared" si="68"/>
        <v>2.8800000000000003</v>
      </c>
      <c r="AK103" s="1">
        <f t="shared" si="69"/>
        <v>4.1022920422612534</v>
      </c>
      <c r="AL103" s="1">
        <f t="shared" ref="AL103:AL134" si="84">(AK103^2)*RDS_on_HS</f>
        <v>1.6828800000000005E-2</v>
      </c>
      <c r="AM103" s="1">
        <f t="shared" si="70"/>
        <v>0.20460000000000003</v>
      </c>
      <c r="AN103" s="169">
        <f t="shared" ref="AN103:AN134" si="85">Vd_rect*t_dead*fsw*Z103</f>
        <v>0.11136000000000001</v>
      </c>
      <c r="AO103" s="162">
        <f t="shared" si="71"/>
        <v>0.33278880000000005</v>
      </c>
      <c r="AP103" s="161">
        <f t="shared" ref="AP103:AP134" si="86">(AA103^2)*Rcs</f>
        <v>0.13463040000000001</v>
      </c>
      <c r="AQ103" s="170">
        <f t="shared" ref="AQ103:AQ134" si="87">Rdcr*AA103^2</f>
        <v>2.7935808000000004</v>
      </c>
      <c r="AR103" s="170">
        <f t="shared" ref="AR103:AR134" si="88">ABS(7.759*10^-3*fsw^0.9458*(0.00787*Y103)^2.304)</f>
        <v>0.10556255576286555</v>
      </c>
      <c r="AS103" s="1">
        <f t="shared" ref="AS103:AS134" si="89">(Qg_tot+Qg_tot_HS)*VCC*fsw</f>
        <v>3.7999999999999999E-2</v>
      </c>
      <c r="AT103" s="162">
        <f t="shared" ref="AT103:AT134" si="90">IQ*T103</f>
        <v>4.8000000000000001E-2</v>
      </c>
      <c r="AU103" s="161">
        <f t="shared" si="72"/>
        <v>6.5410472714234977</v>
      </c>
      <c r="AV103" s="1">
        <f t="shared" si="73"/>
        <v>69.12</v>
      </c>
      <c r="AW103" s="162">
        <f t="shared" si="74"/>
        <v>91.354802097890087</v>
      </c>
    </row>
    <row r="104" spans="17:49" x14ac:dyDescent="0.25">
      <c r="Q104">
        <v>97</v>
      </c>
      <c r="R104" s="161">
        <f t="shared" si="46"/>
        <v>24</v>
      </c>
      <c r="S104" s="1">
        <f t="shared" si="47"/>
        <v>2.9099999999999997</v>
      </c>
      <c r="T104" s="1">
        <f t="shared" si="76"/>
        <v>12</v>
      </c>
      <c r="U104" s="162">
        <f t="shared" si="77"/>
        <v>5.8199999999999994</v>
      </c>
      <c r="V104" s="161">
        <f>IF(Calculations!$B$17=3,2,IF((S104*R104/T104)&lt;((T104*(1-(T104/R104)))/(2*Lm*fsw)),1,2))</f>
        <v>2</v>
      </c>
      <c r="W104" s="1">
        <f t="shared" si="78"/>
        <v>0.5</v>
      </c>
      <c r="X104" s="162">
        <f t="shared" si="79"/>
        <v>0.5</v>
      </c>
      <c r="Y104" s="161">
        <f t="shared" si="80"/>
        <v>2.4</v>
      </c>
      <c r="Z104" s="1">
        <f t="shared" si="63"/>
        <v>7.02</v>
      </c>
      <c r="AA104" s="1">
        <f t="shared" si="64"/>
        <v>5.86109204841555</v>
      </c>
      <c r="AB104" s="1">
        <v>0</v>
      </c>
      <c r="AC104" s="1">
        <f t="shared" si="81"/>
        <v>2.8512491999999994</v>
      </c>
      <c r="AD104" s="162">
        <f t="shared" si="65"/>
        <v>2.8512491999999994</v>
      </c>
      <c r="AE104" s="161">
        <f t="shared" si="75"/>
        <v>2.9099999999999997</v>
      </c>
      <c r="AF104" s="1">
        <f t="shared" si="66"/>
        <v>4.1444179325931882</v>
      </c>
      <c r="AG104" s="1">
        <f t="shared" si="82"/>
        <v>1.7176199999999999E-2</v>
      </c>
      <c r="AH104" s="1">
        <f t="shared" si="83"/>
        <v>0.2809717314487632</v>
      </c>
      <c r="AI104" s="162">
        <f t="shared" si="67"/>
        <v>0.29814793144876317</v>
      </c>
      <c r="AJ104" s="161">
        <f t="shared" si="68"/>
        <v>2.9099999999999997</v>
      </c>
      <c r="AK104" s="1">
        <f t="shared" si="69"/>
        <v>4.1444179325931882</v>
      </c>
      <c r="AL104" s="1">
        <f t="shared" si="84"/>
        <v>1.7176199999999999E-2</v>
      </c>
      <c r="AM104" s="1">
        <f t="shared" ref="AM104:AM135" si="91">CHOOSE(V104,(R104+Vd_rect)*Qrr*fsw,(R104+Vd_rect)*Qrr*fsw)</f>
        <v>0.20460000000000003</v>
      </c>
      <c r="AN104" s="169">
        <f t="shared" si="85"/>
        <v>0.11231999999999999</v>
      </c>
      <c r="AO104" s="162">
        <f t="shared" si="71"/>
        <v>0.33409620000000001</v>
      </c>
      <c r="AP104" s="161">
        <f t="shared" si="86"/>
        <v>0.13740959999999997</v>
      </c>
      <c r="AQ104" s="170">
        <f t="shared" si="87"/>
        <v>2.8512491999999994</v>
      </c>
      <c r="AR104" s="170">
        <f t="shared" si="88"/>
        <v>0.10556255576286555</v>
      </c>
      <c r="AS104" s="1">
        <f t="shared" si="89"/>
        <v>3.7999999999999999E-2</v>
      </c>
      <c r="AT104" s="162">
        <f t="shared" si="90"/>
        <v>4.8000000000000001E-2</v>
      </c>
      <c r="AU104" s="161">
        <f t="shared" si="72"/>
        <v>6.6637146872116277</v>
      </c>
      <c r="AV104" s="1">
        <f t="shared" si="73"/>
        <v>69.839999999999989</v>
      </c>
      <c r="AW104" s="162">
        <f t="shared" si="74"/>
        <v>91.28968480229166</v>
      </c>
    </row>
    <row r="105" spans="17:49" x14ac:dyDescent="0.25">
      <c r="Q105">
        <v>98</v>
      </c>
      <c r="R105" s="161">
        <f t="shared" si="46"/>
        <v>24</v>
      </c>
      <c r="S105" s="1">
        <f t="shared" si="47"/>
        <v>2.94</v>
      </c>
      <c r="T105" s="1">
        <f t="shared" si="76"/>
        <v>12</v>
      </c>
      <c r="U105" s="162">
        <f t="shared" si="77"/>
        <v>5.88</v>
      </c>
      <c r="V105" s="161">
        <f>IF(Calculations!$B$17=3,2,IF((S105*R105/T105)&lt;((T105*(1-(T105/R105)))/(2*Lm*fsw)),1,2))</f>
        <v>2</v>
      </c>
      <c r="W105" s="1">
        <f t="shared" si="78"/>
        <v>0.5</v>
      </c>
      <c r="X105" s="162">
        <f t="shared" si="79"/>
        <v>0.5</v>
      </c>
      <c r="Y105" s="161">
        <f t="shared" si="80"/>
        <v>2.4</v>
      </c>
      <c r="Z105" s="1">
        <f t="shared" si="63"/>
        <v>7.08</v>
      </c>
      <c r="AA105" s="1">
        <f t="shared" si="64"/>
        <v>5.9206756371211551</v>
      </c>
      <c r="AB105" s="1">
        <v>0</v>
      </c>
      <c r="AC105" s="1">
        <f t="shared" si="81"/>
        <v>2.9095151999999995</v>
      </c>
      <c r="AD105" s="162">
        <f t="shared" si="65"/>
        <v>2.9095151999999995</v>
      </c>
      <c r="AE105" s="161">
        <f t="shared" si="75"/>
        <v>2.94</v>
      </c>
      <c r="AF105" s="1">
        <f t="shared" si="66"/>
        <v>4.1865498922143516</v>
      </c>
      <c r="AG105" s="1">
        <f t="shared" si="82"/>
        <v>1.75272E-2</v>
      </c>
      <c r="AH105" s="1">
        <f t="shared" si="83"/>
        <v>0.28386834723689486</v>
      </c>
      <c r="AI105" s="162">
        <f t="shared" si="67"/>
        <v>0.30139554723689488</v>
      </c>
      <c r="AJ105" s="161">
        <f t="shared" si="68"/>
        <v>2.94</v>
      </c>
      <c r="AK105" s="1">
        <f t="shared" si="69"/>
        <v>4.1865498922143516</v>
      </c>
      <c r="AL105" s="1">
        <f t="shared" si="84"/>
        <v>1.75272E-2</v>
      </c>
      <c r="AM105" s="1">
        <f t="shared" si="91"/>
        <v>0.20460000000000003</v>
      </c>
      <c r="AN105" s="169">
        <f t="shared" si="85"/>
        <v>0.11328000000000001</v>
      </c>
      <c r="AO105" s="162">
        <f t="shared" si="71"/>
        <v>0.33540720000000002</v>
      </c>
      <c r="AP105" s="161">
        <f t="shared" si="86"/>
        <v>0.14021759999999997</v>
      </c>
      <c r="AQ105" s="170">
        <f t="shared" si="87"/>
        <v>2.9095151999999995</v>
      </c>
      <c r="AR105" s="170">
        <f t="shared" si="88"/>
        <v>0.10556255576286555</v>
      </c>
      <c r="AS105" s="1">
        <f t="shared" si="89"/>
        <v>3.7999999999999999E-2</v>
      </c>
      <c r="AT105" s="162">
        <f t="shared" si="90"/>
        <v>4.8000000000000001E-2</v>
      </c>
      <c r="AU105" s="161">
        <f t="shared" si="72"/>
        <v>6.787613302999759</v>
      </c>
      <c r="AV105" s="1">
        <f t="shared" si="73"/>
        <v>70.56</v>
      </c>
      <c r="AW105" s="162">
        <f t="shared" si="74"/>
        <v>91.224534264024257</v>
      </c>
    </row>
    <row r="106" spans="17:49" x14ac:dyDescent="0.25">
      <c r="Q106">
        <v>99</v>
      </c>
      <c r="R106" s="161">
        <f t="shared" si="46"/>
        <v>24</v>
      </c>
      <c r="S106" s="1">
        <f t="shared" si="47"/>
        <v>2.9699999999999998</v>
      </c>
      <c r="T106" s="1">
        <f t="shared" si="76"/>
        <v>12</v>
      </c>
      <c r="U106" s="162">
        <f t="shared" si="77"/>
        <v>5.94</v>
      </c>
      <c r="V106" s="161">
        <f>IF(Calculations!$B$17=3,2,IF((S106*R106/T106)&lt;((T106*(1-(T106/R106)))/(2*Lm*fsw)),1,2))</f>
        <v>2</v>
      </c>
      <c r="W106" s="1">
        <f t="shared" si="78"/>
        <v>0.5</v>
      </c>
      <c r="X106" s="162">
        <f t="shared" si="79"/>
        <v>0.5</v>
      </c>
      <c r="Y106" s="161">
        <f t="shared" si="80"/>
        <v>2.4</v>
      </c>
      <c r="Z106" s="1">
        <f t="shared" si="63"/>
        <v>7.1400000000000006</v>
      </c>
      <c r="AA106" s="1">
        <f t="shared" si="64"/>
        <v>5.9802675525431139</v>
      </c>
      <c r="AB106" s="1">
        <v>0</v>
      </c>
      <c r="AC106" s="1">
        <f t="shared" si="81"/>
        <v>2.9683788000000004</v>
      </c>
      <c r="AD106" s="162">
        <f t="shared" si="65"/>
        <v>2.9683788000000004</v>
      </c>
      <c r="AE106" s="161">
        <f t="shared" si="75"/>
        <v>2.97</v>
      </c>
      <c r="AF106" s="1">
        <f t="shared" si="66"/>
        <v>4.2286877397131137</v>
      </c>
      <c r="AG106" s="1">
        <f t="shared" si="82"/>
        <v>1.7881800000000003E-2</v>
      </c>
      <c r="AH106" s="1">
        <f t="shared" si="83"/>
        <v>0.28676496302502641</v>
      </c>
      <c r="AI106" s="162">
        <f t="shared" si="67"/>
        <v>0.30464676302502641</v>
      </c>
      <c r="AJ106" s="161">
        <f t="shared" si="68"/>
        <v>2.97</v>
      </c>
      <c r="AK106" s="1">
        <f t="shared" si="69"/>
        <v>4.2286877397131137</v>
      </c>
      <c r="AL106" s="1">
        <f t="shared" si="84"/>
        <v>1.7881800000000003E-2</v>
      </c>
      <c r="AM106" s="1">
        <f t="shared" si="91"/>
        <v>0.20460000000000003</v>
      </c>
      <c r="AN106" s="169">
        <f t="shared" si="85"/>
        <v>0.11424000000000001</v>
      </c>
      <c r="AO106" s="162">
        <f t="shared" si="71"/>
        <v>0.33672180000000007</v>
      </c>
      <c r="AP106" s="161">
        <f t="shared" si="86"/>
        <v>0.14305440000000003</v>
      </c>
      <c r="AQ106" s="170">
        <f t="shared" si="87"/>
        <v>2.9683788000000004</v>
      </c>
      <c r="AR106" s="170">
        <f t="shared" si="88"/>
        <v>0.10556255576286555</v>
      </c>
      <c r="AS106" s="1">
        <f t="shared" si="89"/>
        <v>3.7999999999999999E-2</v>
      </c>
      <c r="AT106" s="162">
        <f t="shared" si="90"/>
        <v>4.8000000000000001E-2</v>
      </c>
      <c r="AU106" s="161">
        <f t="shared" si="72"/>
        <v>6.9127431187878932</v>
      </c>
      <c r="AV106" s="1">
        <f t="shared" si="73"/>
        <v>71.28</v>
      </c>
      <c r="AW106" s="162">
        <f t="shared" si="74"/>
        <v>91.159354636930601</v>
      </c>
    </row>
    <row r="107" spans="17:49" x14ac:dyDescent="0.25">
      <c r="Q107">
        <v>100</v>
      </c>
      <c r="R107" s="161">
        <f t="shared" si="46"/>
        <v>24</v>
      </c>
      <c r="S107" s="1">
        <f t="shared" si="47"/>
        <v>3</v>
      </c>
      <c r="T107" s="1">
        <f t="shared" si="76"/>
        <v>12</v>
      </c>
      <c r="U107" s="162">
        <f t="shared" si="77"/>
        <v>6</v>
      </c>
      <c r="V107" s="161">
        <f>IF(Calculations!$B$17=3,2,IF((S107*R107/T107)&lt;((T107*(1-(T107/R107)))/(2*Lm*fsw)),1,2))</f>
        <v>2</v>
      </c>
      <c r="W107" s="1">
        <f t="shared" si="78"/>
        <v>0.5</v>
      </c>
      <c r="X107" s="162">
        <f t="shared" si="79"/>
        <v>0.5</v>
      </c>
      <c r="Y107" s="161">
        <f t="shared" si="80"/>
        <v>2.4</v>
      </c>
      <c r="Z107" s="1">
        <f t="shared" si="63"/>
        <v>7.2</v>
      </c>
      <c r="AA107" s="1">
        <f t="shared" si="64"/>
        <v>6.0398675482165993</v>
      </c>
      <c r="AB107" s="1">
        <v>0</v>
      </c>
      <c r="AC107" s="1">
        <f t="shared" si="81"/>
        <v>3.0278399999999999</v>
      </c>
      <c r="AD107" s="162">
        <f t="shared" si="65"/>
        <v>3.0278399999999999</v>
      </c>
      <c r="AE107" s="161">
        <f t="shared" si="75"/>
        <v>3</v>
      </c>
      <c r="AF107" s="1">
        <f t="shared" si="66"/>
        <v>4.2708313008125245</v>
      </c>
      <c r="AG107" s="1">
        <f t="shared" si="82"/>
        <v>1.8239999999999999E-2</v>
      </c>
      <c r="AH107" s="1">
        <f t="shared" si="83"/>
        <v>0.28966157881315802</v>
      </c>
      <c r="AI107" s="162">
        <f t="shared" si="67"/>
        <v>0.30790157881315799</v>
      </c>
      <c r="AJ107" s="161">
        <f t="shared" si="68"/>
        <v>3</v>
      </c>
      <c r="AK107" s="1">
        <f t="shared" si="69"/>
        <v>4.2708313008125245</v>
      </c>
      <c r="AL107" s="1">
        <f t="shared" si="84"/>
        <v>1.8239999999999999E-2</v>
      </c>
      <c r="AM107" s="1">
        <f t="shared" si="91"/>
        <v>0.20460000000000003</v>
      </c>
      <c r="AN107" s="169">
        <f t="shared" si="85"/>
        <v>0.11520000000000001</v>
      </c>
      <c r="AO107" s="162">
        <f t="shared" si="71"/>
        <v>0.33804000000000006</v>
      </c>
      <c r="AP107" s="161">
        <f t="shared" si="86"/>
        <v>0.14591999999999999</v>
      </c>
      <c r="AQ107" s="170">
        <f t="shared" si="87"/>
        <v>3.0278399999999999</v>
      </c>
      <c r="AR107" s="170">
        <f t="shared" si="88"/>
        <v>0.10556255576286555</v>
      </c>
      <c r="AS107" s="1">
        <f t="shared" si="89"/>
        <v>3.7999999999999999E-2</v>
      </c>
      <c r="AT107" s="162">
        <f t="shared" si="90"/>
        <v>4.8000000000000001E-2</v>
      </c>
      <c r="AU107" s="161">
        <f t="shared" si="72"/>
        <v>7.0391041345760232</v>
      </c>
      <c r="AV107" s="1">
        <f t="shared" si="73"/>
        <v>72</v>
      </c>
      <c r="AW107" s="162">
        <f t="shared" si="74"/>
        <v>91.094149900040762</v>
      </c>
    </row>
    <row r="108" spans="17:49" x14ac:dyDescent="0.25">
      <c r="Q108">
        <v>101</v>
      </c>
      <c r="R108" s="161">
        <f t="shared" si="46"/>
        <v>24</v>
      </c>
      <c r="S108" s="1">
        <f t="shared" si="47"/>
        <v>3.03</v>
      </c>
      <c r="T108" s="1">
        <f t="shared" si="76"/>
        <v>12</v>
      </c>
      <c r="U108" s="162">
        <f t="shared" si="77"/>
        <v>6.06</v>
      </c>
      <c r="V108" s="161">
        <f>IF(Calculations!$B$17=3,2,IF((S108*R108/T108)&lt;((T108*(1-(T108/R108)))/(2*Lm*fsw)),1,2))</f>
        <v>2</v>
      </c>
      <c r="W108" s="1">
        <f t="shared" si="78"/>
        <v>0.5</v>
      </c>
      <c r="X108" s="162">
        <f t="shared" si="79"/>
        <v>0.5</v>
      </c>
      <c r="Y108" s="161">
        <f t="shared" si="80"/>
        <v>2.4</v>
      </c>
      <c r="Z108" s="1">
        <f t="shared" si="63"/>
        <v>7.26</v>
      </c>
      <c r="AA108" s="1">
        <f t="shared" si="64"/>
        <v>6.0994753872771712</v>
      </c>
      <c r="AB108" s="1">
        <v>0</v>
      </c>
      <c r="AC108" s="1">
        <f t="shared" si="81"/>
        <v>3.0878987999999996</v>
      </c>
      <c r="AD108" s="162">
        <f t="shared" si="65"/>
        <v>3.0878987999999996</v>
      </c>
      <c r="AE108" s="161">
        <f t="shared" si="75"/>
        <v>3.03</v>
      </c>
      <c r="AF108" s="1">
        <f t="shared" si="66"/>
        <v>4.3129804080241314</v>
      </c>
      <c r="AG108" s="1">
        <f t="shared" si="82"/>
        <v>1.8601800000000005E-2</v>
      </c>
      <c r="AH108" s="1">
        <f t="shared" si="83"/>
        <v>0.29255819460128957</v>
      </c>
      <c r="AI108" s="162">
        <f t="shared" si="67"/>
        <v>0.31115999460128957</v>
      </c>
      <c r="AJ108" s="161">
        <f t="shared" si="68"/>
        <v>3.03</v>
      </c>
      <c r="AK108" s="1">
        <f t="shared" si="69"/>
        <v>4.3129804080241314</v>
      </c>
      <c r="AL108" s="1">
        <f t="shared" si="84"/>
        <v>1.8601800000000005E-2</v>
      </c>
      <c r="AM108" s="1">
        <f t="shared" si="91"/>
        <v>0.20460000000000003</v>
      </c>
      <c r="AN108" s="169">
        <f t="shared" si="85"/>
        <v>0.11616</v>
      </c>
      <c r="AO108" s="162">
        <f t="shared" si="71"/>
        <v>0.33936180000000005</v>
      </c>
      <c r="AP108" s="161">
        <f t="shared" si="86"/>
        <v>0.14881439999999999</v>
      </c>
      <c r="AQ108" s="170">
        <f t="shared" si="87"/>
        <v>3.0878987999999996</v>
      </c>
      <c r="AR108" s="170">
        <f t="shared" si="88"/>
        <v>0.10556255576286555</v>
      </c>
      <c r="AS108" s="1">
        <f t="shared" si="89"/>
        <v>3.7999999999999999E-2</v>
      </c>
      <c r="AT108" s="162">
        <f t="shared" si="90"/>
        <v>4.8000000000000001E-2</v>
      </c>
      <c r="AU108" s="161">
        <f t="shared" si="72"/>
        <v>7.1666963503641545</v>
      </c>
      <c r="AV108" s="1">
        <f t="shared" si="73"/>
        <v>72.72</v>
      </c>
      <c r="AW108" s="162">
        <f t="shared" si="74"/>
        <v>91.028923866205815</v>
      </c>
    </row>
    <row r="109" spans="17:49" x14ac:dyDescent="0.25">
      <c r="Q109">
        <v>102</v>
      </c>
      <c r="R109" s="161">
        <f t="shared" si="46"/>
        <v>24</v>
      </c>
      <c r="S109" s="1">
        <f t="shared" si="47"/>
        <v>3.06</v>
      </c>
      <c r="T109" s="1">
        <f t="shared" si="76"/>
        <v>12</v>
      </c>
      <c r="U109" s="162">
        <f t="shared" si="77"/>
        <v>6.12</v>
      </c>
      <c r="V109" s="161">
        <f>IF(Calculations!$B$17=3,2,IF((S109*R109/T109)&lt;((T109*(1-(T109/R109)))/(2*Lm*fsw)),1,2))</f>
        <v>2</v>
      </c>
      <c r="W109" s="1">
        <f t="shared" si="78"/>
        <v>0.5</v>
      </c>
      <c r="X109" s="162">
        <f t="shared" si="79"/>
        <v>0.5</v>
      </c>
      <c r="Y109" s="161">
        <f t="shared" si="80"/>
        <v>2.4</v>
      </c>
      <c r="Z109" s="1">
        <f t="shared" si="63"/>
        <v>7.32</v>
      </c>
      <c r="AA109" s="1">
        <f t="shared" si="64"/>
        <v>6.1590908419993289</v>
      </c>
      <c r="AB109" s="1">
        <v>0</v>
      </c>
      <c r="AC109" s="1">
        <f t="shared" si="81"/>
        <v>3.1485552000000006</v>
      </c>
      <c r="AD109" s="162">
        <f t="shared" si="65"/>
        <v>3.1485552000000006</v>
      </c>
      <c r="AE109" s="161">
        <f t="shared" si="75"/>
        <v>3.06</v>
      </c>
      <c r="AF109" s="1">
        <f t="shared" si="66"/>
        <v>4.3551349003216888</v>
      </c>
      <c r="AG109" s="1">
        <f t="shared" si="82"/>
        <v>1.8967200000000007E-2</v>
      </c>
      <c r="AH109" s="1">
        <f t="shared" si="83"/>
        <v>0.29545481038942117</v>
      </c>
      <c r="AI109" s="162">
        <f t="shared" si="67"/>
        <v>0.31442201038942119</v>
      </c>
      <c r="AJ109" s="161">
        <f t="shared" si="68"/>
        <v>3.06</v>
      </c>
      <c r="AK109" s="1">
        <f t="shared" si="69"/>
        <v>4.3551349003216888</v>
      </c>
      <c r="AL109" s="1">
        <f t="shared" si="84"/>
        <v>1.8967200000000007E-2</v>
      </c>
      <c r="AM109" s="1">
        <f t="shared" si="91"/>
        <v>0.20460000000000003</v>
      </c>
      <c r="AN109" s="169">
        <f t="shared" si="85"/>
        <v>0.11712</v>
      </c>
      <c r="AO109" s="162">
        <f t="shared" si="71"/>
        <v>0.34068720000000008</v>
      </c>
      <c r="AP109" s="161">
        <f t="shared" si="86"/>
        <v>0.15173760000000003</v>
      </c>
      <c r="AQ109" s="170">
        <f t="shared" si="87"/>
        <v>3.1485552000000006</v>
      </c>
      <c r="AR109" s="170">
        <f t="shared" si="88"/>
        <v>0.10556255576286555</v>
      </c>
      <c r="AS109" s="1">
        <f t="shared" si="89"/>
        <v>3.7999999999999999E-2</v>
      </c>
      <c r="AT109" s="162">
        <f t="shared" si="90"/>
        <v>4.8000000000000001E-2</v>
      </c>
      <c r="AU109" s="161">
        <f t="shared" si="72"/>
        <v>7.2955197661522879</v>
      </c>
      <c r="AV109" s="1">
        <f t="shared" si="73"/>
        <v>73.44</v>
      </c>
      <c r="AW109" s="162">
        <f t="shared" si="74"/>
        <v>90.963680190226668</v>
      </c>
    </row>
    <row r="110" spans="17:49" x14ac:dyDescent="0.25">
      <c r="Q110">
        <v>103</v>
      </c>
      <c r="R110" s="161">
        <f t="shared" si="46"/>
        <v>24</v>
      </c>
      <c r="S110" s="1">
        <f t="shared" si="47"/>
        <v>3.09</v>
      </c>
      <c r="T110" s="1">
        <f t="shared" si="76"/>
        <v>12</v>
      </c>
      <c r="U110" s="162">
        <f t="shared" si="77"/>
        <v>6.18</v>
      </c>
      <c r="V110" s="161">
        <f>IF(Calculations!$B$17=3,2,IF((S110*R110/T110)&lt;((T110*(1-(T110/R110)))/(2*Lm*fsw)),1,2))</f>
        <v>2</v>
      </c>
      <c r="W110" s="1">
        <f t="shared" si="78"/>
        <v>0.5</v>
      </c>
      <c r="X110" s="162">
        <f t="shared" si="79"/>
        <v>0.5</v>
      </c>
      <c r="Y110" s="161">
        <f t="shared" si="80"/>
        <v>2.4</v>
      </c>
      <c r="Z110" s="1">
        <f t="shared" si="63"/>
        <v>7.38</v>
      </c>
      <c r="AA110" s="1">
        <f t="shared" si="64"/>
        <v>6.2187136933613525</v>
      </c>
      <c r="AB110" s="1">
        <v>0</v>
      </c>
      <c r="AC110" s="1">
        <f t="shared" si="81"/>
        <v>3.2098092</v>
      </c>
      <c r="AD110" s="162">
        <f t="shared" si="65"/>
        <v>3.2098092</v>
      </c>
      <c r="AE110" s="161">
        <f t="shared" si="75"/>
        <v>3.09</v>
      </c>
      <c r="AF110" s="1">
        <f t="shared" si="66"/>
        <v>4.3972946228334528</v>
      </c>
      <c r="AG110" s="1">
        <f t="shared" si="82"/>
        <v>1.9336199999999998E-2</v>
      </c>
      <c r="AH110" s="1">
        <f t="shared" si="83"/>
        <v>0.29835142617755273</v>
      </c>
      <c r="AI110" s="162">
        <f t="shared" si="67"/>
        <v>0.31768762617755275</v>
      </c>
      <c r="AJ110" s="161">
        <f t="shared" si="68"/>
        <v>3.09</v>
      </c>
      <c r="AK110" s="1">
        <f t="shared" si="69"/>
        <v>4.3972946228334528</v>
      </c>
      <c r="AL110" s="1">
        <f t="shared" si="84"/>
        <v>1.9336199999999998E-2</v>
      </c>
      <c r="AM110" s="1">
        <f t="shared" si="91"/>
        <v>0.20460000000000003</v>
      </c>
      <c r="AN110" s="169">
        <f t="shared" si="85"/>
        <v>0.11808</v>
      </c>
      <c r="AO110" s="162">
        <f t="shared" si="71"/>
        <v>0.34201620000000005</v>
      </c>
      <c r="AP110" s="161">
        <f t="shared" si="86"/>
        <v>0.15468959999999998</v>
      </c>
      <c r="AQ110" s="170">
        <f t="shared" si="87"/>
        <v>3.2098092</v>
      </c>
      <c r="AR110" s="170">
        <f t="shared" si="88"/>
        <v>0.10556255576286555</v>
      </c>
      <c r="AS110" s="1">
        <f t="shared" si="89"/>
        <v>3.7999999999999999E-2</v>
      </c>
      <c r="AT110" s="162">
        <f t="shared" si="90"/>
        <v>4.8000000000000001E-2</v>
      </c>
      <c r="AU110" s="161">
        <f t="shared" si="72"/>
        <v>7.4255743819404199</v>
      </c>
      <c r="AV110" s="1">
        <f t="shared" si="73"/>
        <v>74.16</v>
      </c>
      <c r="AW110" s="162">
        <f t="shared" si="74"/>
        <v>90.898422376512528</v>
      </c>
    </row>
    <row r="111" spans="17:49" x14ac:dyDescent="0.25">
      <c r="Q111">
        <v>104</v>
      </c>
      <c r="R111" s="161">
        <f t="shared" si="46"/>
        <v>24</v>
      </c>
      <c r="S111" s="1">
        <f t="shared" si="47"/>
        <v>3.12</v>
      </c>
      <c r="T111" s="1">
        <f t="shared" si="76"/>
        <v>12</v>
      </c>
      <c r="U111" s="162">
        <f t="shared" si="77"/>
        <v>6.2399999999999993</v>
      </c>
      <c r="V111" s="161">
        <f>IF(Calculations!$B$17=3,2,IF((S111*R111/T111)&lt;((T111*(1-(T111/R111)))/(2*Lm*fsw)),1,2))</f>
        <v>2</v>
      </c>
      <c r="W111" s="1">
        <f t="shared" si="78"/>
        <v>0.5</v>
      </c>
      <c r="X111" s="162">
        <f t="shared" si="79"/>
        <v>0.5</v>
      </c>
      <c r="Y111" s="161">
        <f t="shared" si="80"/>
        <v>2.4</v>
      </c>
      <c r="Z111" s="1">
        <f t="shared" si="63"/>
        <v>7.4399999999999995</v>
      </c>
      <c r="AA111" s="1">
        <f t="shared" si="64"/>
        <v>6.2783437306346954</v>
      </c>
      <c r="AB111" s="1">
        <v>0</v>
      </c>
      <c r="AC111" s="1">
        <f t="shared" si="81"/>
        <v>3.2716607999999989</v>
      </c>
      <c r="AD111" s="162">
        <f t="shared" si="65"/>
        <v>3.2716607999999989</v>
      </c>
      <c r="AE111" s="161">
        <f t="shared" si="75"/>
        <v>3.1199999999999997</v>
      </c>
      <c r="AF111" s="1">
        <f t="shared" si="66"/>
        <v>4.4394594265518403</v>
      </c>
      <c r="AG111" s="1">
        <f t="shared" si="82"/>
        <v>1.9708799999999999E-2</v>
      </c>
      <c r="AH111" s="1">
        <f t="shared" si="83"/>
        <v>0.30124804196568433</v>
      </c>
      <c r="AI111" s="162">
        <f t="shared" si="67"/>
        <v>0.3209568419656843</v>
      </c>
      <c r="AJ111" s="161">
        <f t="shared" si="68"/>
        <v>3.1199999999999997</v>
      </c>
      <c r="AK111" s="1">
        <f t="shared" si="69"/>
        <v>4.4394594265518403</v>
      </c>
      <c r="AL111" s="1">
        <f t="shared" si="84"/>
        <v>1.9708799999999999E-2</v>
      </c>
      <c r="AM111" s="1">
        <f t="shared" si="91"/>
        <v>0.20460000000000003</v>
      </c>
      <c r="AN111" s="169">
        <f t="shared" si="85"/>
        <v>0.11903999999999999</v>
      </c>
      <c r="AO111" s="162">
        <f t="shared" si="71"/>
        <v>0.34334880000000001</v>
      </c>
      <c r="AP111" s="161">
        <f t="shared" si="86"/>
        <v>0.15767039999999996</v>
      </c>
      <c r="AQ111" s="170">
        <f t="shared" si="87"/>
        <v>3.2716607999999989</v>
      </c>
      <c r="AR111" s="170">
        <f t="shared" si="88"/>
        <v>0.10556255576286555</v>
      </c>
      <c r="AS111" s="1">
        <f t="shared" si="89"/>
        <v>3.7999999999999999E-2</v>
      </c>
      <c r="AT111" s="162">
        <f t="shared" si="90"/>
        <v>4.8000000000000001E-2</v>
      </c>
      <c r="AU111" s="161">
        <f t="shared" si="72"/>
        <v>7.5568601977285486</v>
      </c>
      <c r="AV111" s="1">
        <f t="shared" si="73"/>
        <v>74.88</v>
      </c>
      <c r="AW111" s="162">
        <f t="shared" si="74"/>
        <v>90.833153786300102</v>
      </c>
    </row>
    <row r="112" spans="17:49" x14ac:dyDescent="0.25">
      <c r="Q112">
        <v>105</v>
      </c>
      <c r="R112" s="161">
        <f t="shared" si="46"/>
        <v>24</v>
      </c>
      <c r="S112" s="1">
        <f t="shared" si="47"/>
        <v>3.15</v>
      </c>
      <c r="T112" s="1">
        <f t="shared" si="76"/>
        <v>12</v>
      </c>
      <c r="U112" s="162">
        <f t="shared" si="77"/>
        <v>6.3</v>
      </c>
      <c r="V112" s="161">
        <f>IF(Calculations!$B$17=3,2,IF((S112*R112/T112)&lt;((T112*(1-(T112/R112)))/(2*Lm*fsw)),1,2))</f>
        <v>2</v>
      </c>
      <c r="W112" s="1">
        <f t="shared" si="78"/>
        <v>0.5</v>
      </c>
      <c r="X112" s="162">
        <f t="shared" si="79"/>
        <v>0.5</v>
      </c>
      <c r="Y112" s="161">
        <f t="shared" si="80"/>
        <v>2.4</v>
      </c>
      <c r="Z112" s="1">
        <f t="shared" si="63"/>
        <v>7.5</v>
      </c>
      <c r="AA112" s="1">
        <f t="shared" si="64"/>
        <v>6.3379807509963291</v>
      </c>
      <c r="AB112" s="1">
        <v>0</v>
      </c>
      <c r="AC112" s="1">
        <f t="shared" si="81"/>
        <v>3.3341099999999999</v>
      </c>
      <c r="AD112" s="162">
        <f t="shared" si="65"/>
        <v>3.3341099999999999</v>
      </c>
      <c r="AE112" s="161">
        <f t="shared" si="75"/>
        <v>3.15</v>
      </c>
      <c r="AF112" s="1">
        <f t="shared" si="66"/>
        <v>4.4816291680593121</v>
      </c>
      <c r="AG112" s="1">
        <f t="shared" si="82"/>
        <v>2.0085000000000002E-2</v>
      </c>
      <c r="AH112" s="1">
        <f t="shared" si="83"/>
        <v>0.30414465775381588</v>
      </c>
      <c r="AI112" s="162">
        <f t="shared" si="67"/>
        <v>0.3242296577538159</v>
      </c>
      <c r="AJ112" s="161">
        <f t="shared" si="68"/>
        <v>3.15</v>
      </c>
      <c r="AK112" s="1">
        <f t="shared" si="69"/>
        <v>4.4816291680593121</v>
      </c>
      <c r="AL112" s="1">
        <f t="shared" si="84"/>
        <v>2.0085000000000002E-2</v>
      </c>
      <c r="AM112" s="1">
        <f t="shared" si="91"/>
        <v>0.20460000000000003</v>
      </c>
      <c r="AN112" s="169">
        <f t="shared" si="85"/>
        <v>0.12</v>
      </c>
      <c r="AO112" s="162">
        <f t="shared" si="71"/>
        <v>0.34468500000000002</v>
      </c>
      <c r="AP112" s="161">
        <f t="shared" si="86"/>
        <v>0.16067999999999999</v>
      </c>
      <c r="AQ112" s="170">
        <f t="shared" si="87"/>
        <v>3.3341099999999999</v>
      </c>
      <c r="AR112" s="170">
        <f t="shared" si="88"/>
        <v>0.10556255576286555</v>
      </c>
      <c r="AS112" s="1">
        <f t="shared" si="89"/>
        <v>3.7999999999999999E-2</v>
      </c>
      <c r="AT112" s="162">
        <f t="shared" si="90"/>
        <v>4.8000000000000001E-2</v>
      </c>
      <c r="AU112" s="161">
        <f t="shared" si="72"/>
        <v>7.689377213516682</v>
      </c>
      <c r="AV112" s="1">
        <f t="shared" si="73"/>
        <v>75.599999999999994</v>
      </c>
      <c r="AW112" s="162">
        <f t="shared" si="74"/>
        <v>90.767877644462928</v>
      </c>
    </row>
    <row r="113" spans="17:49" x14ac:dyDescent="0.25">
      <c r="Q113">
        <v>106</v>
      </c>
      <c r="R113" s="161">
        <f t="shared" si="46"/>
        <v>24</v>
      </c>
      <c r="S113" s="1">
        <f t="shared" si="47"/>
        <v>3.1799999999999997</v>
      </c>
      <c r="T113" s="1">
        <f t="shared" si="76"/>
        <v>12</v>
      </c>
      <c r="U113" s="162">
        <f t="shared" si="77"/>
        <v>6.3599999999999994</v>
      </c>
      <c r="V113" s="161">
        <f>IF(Calculations!$B$17=3,2,IF((S113*R113/T113)&lt;((T113*(1-(T113/R113)))/(2*Lm*fsw)),1,2))</f>
        <v>2</v>
      </c>
      <c r="W113" s="1">
        <f t="shared" si="78"/>
        <v>0.5</v>
      </c>
      <c r="X113" s="162">
        <f t="shared" si="79"/>
        <v>0.5</v>
      </c>
      <c r="Y113" s="161">
        <f t="shared" si="80"/>
        <v>2.4</v>
      </c>
      <c r="Z113" s="1">
        <f t="shared" si="63"/>
        <v>7.56</v>
      </c>
      <c r="AA113" s="1">
        <f t="shared" si="64"/>
        <v>6.3976245591625638</v>
      </c>
      <c r="AB113" s="1">
        <v>0</v>
      </c>
      <c r="AC113" s="1">
        <f t="shared" si="81"/>
        <v>3.397156799999999</v>
      </c>
      <c r="AD113" s="162">
        <f t="shared" si="65"/>
        <v>3.397156799999999</v>
      </c>
      <c r="AE113" s="161">
        <f t="shared" si="75"/>
        <v>3.1799999999999997</v>
      </c>
      <c r="AF113" s="1">
        <f t="shared" si="66"/>
        <v>4.5238037092694459</v>
      </c>
      <c r="AG113" s="1">
        <f t="shared" si="82"/>
        <v>2.0464799999999998E-2</v>
      </c>
      <c r="AH113" s="1">
        <f t="shared" si="83"/>
        <v>0.30704127354194749</v>
      </c>
      <c r="AI113" s="162">
        <f t="shared" si="67"/>
        <v>0.3275060735419475</v>
      </c>
      <c r="AJ113" s="161">
        <f t="shared" si="68"/>
        <v>3.1799999999999997</v>
      </c>
      <c r="AK113" s="1">
        <f t="shared" si="69"/>
        <v>4.5238037092694459</v>
      </c>
      <c r="AL113" s="1">
        <f t="shared" si="84"/>
        <v>2.0464799999999998E-2</v>
      </c>
      <c r="AM113" s="1">
        <f t="shared" si="91"/>
        <v>0.20460000000000003</v>
      </c>
      <c r="AN113" s="169">
        <f t="shared" si="85"/>
        <v>0.12096</v>
      </c>
      <c r="AO113" s="162">
        <f t="shared" si="71"/>
        <v>0.34602480000000002</v>
      </c>
      <c r="AP113" s="161">
        <f t="shared" si="86"/>
        <v>0.16371839999999996</v>
      </c>
      <c r="AQ113" s="170">
        <f t="shared" si="87"/>
        <v>3.397156799999999</v>
      </c>
      <c r="AR113" s="170">
        <f t="shared" si="88"/>
        <v>0.10556255576286555</v>
      </c>
      <c r="AS113" s="1">
        <f t="shared" si="89"/>
        <v>3.7999999999999999E-2</v>
      </c>
      <c r="AT113" s="162">
        <f t="shared" si="90"/>
        <v>4.8000000000000001E-2</v>
      </c>
      <c r="AU113" s="161">
        <f t="shared" si="72"/>
        <v>7.8231254293048114</v>
      </c>
      <c r="AV113" s="1">
        <f t="shared" si="73"/>
        <v>76.319999999999993</v>
      </c>
      <c r="AW113" s="162">
        <f t="shared" si="74"/>
        <v>90.702597045937367</v>
      </c>
    </row>
    <row r="114" spans="17:49" x14ac:dyDescent="0.25">
      <c r="Q114">
        <v>107</v>
      </c>
      <c r="R114" s="161">
        <f t="shared" si="46"/>
        <v>24</v>
      </c>
      <c r="S114" s="1">
        <f t="shared" si="47"/>
        <v>3.21</v>
      </c>
      <c r="T114" s="1">
        <f t="shared" si="76"/>
        <v>12</v>
      </c>
      <c r="U114" s="162">
        <f t="shared" si="77"/>
        <v>6.419999999999999</v>
      </c>
      <c r="V114" s="161">
        <f>IF(Calculations!$B$17=3,2,IF((S114*R114/T114)&lt;((T114*(1-(T114/R114)))/(2*Lm*fsw)),1,2))</f>
        <v>2</v>
      </c>
      <c r="W114" s="1">
        <f t="shared" si="78"/>
        <v>0.5</v>
      </c>
      <c r="X114" s="162">
        <f t="shared" si="79"/>
        <v>0.5</v>
      </c>
      <c r="Y114" s="161">
        <f t="shared" si="80"/>
        <v>2.4</v>
      </c>
      <c r="Z114" s="1">
        <f t="shared" si="63"/>
        <v>7.6199999999999992</v>
      </c>
      <c r="AA114" s="1">
        <f t="shared" si="64"/>
        <v>6.4572749670429852</v>
      </c>
      <c r="AB114" s="1">
        <v>0</v>
      </c>
      <c r="AC114" s="1">
        <f t="shared" si="81"/>
        <v>3.4608011999999988</v>
      </c>
      <c r="AD114" s="162">
        <f t="shared" si="65"/>
        <v>3.4608011999999988</v>
      </c>
      <c r="AE114" s="161">
        <f t="shared" si="75"/>
        <v>3.2099999999999995</v>
      </c>
      <c r="AF114" s="1">
        <f t="shared" si="66"/>
        <v>4.565982917182235</v>
      </c>
      <c r="AG114" s="1">
        <f t="shared" si="82"/>
        <v>2.084819999999999E-2</v>
      </c>
      <c r="AH114" s="1">
        <f t="shared" si="83"/>
        <v>0.30993788933007899</v>
      </c>
      <c r="AI114" s="162">
        <f t="shared" si="67"/>
        <v>0.33078608933007897</v>
      </c>
      <c r="AJ114" s="161">
        <f t="shared" si="68"/>
        <v>3.2099999999999995</v>
      </c>
      <c r="AK114" s="1">
        <f t="shared" si="69"/>
        <v>4.565982917182235</v>
      </c>
      <c r="AL114" s="1">
        <f t="shared" si="84"/>
        <v>2.084819999999999E-2</v>
      </c>
      <c r="AM114" s="1">
        <f t="shared" si="91"/>
        <v>0.20460000000000003</v>
      </c>
      <c r="AN114" s="169">
        <f t="shared" si="85"/>
        <v>0.12191999999999999</v>
      </c>
      <c r="AO114" s="162">
        <f t="shared" si="71"/>
        <v>0.34736820000000002</v>
      </c>
      <c r="AP114" s="161">
        <f t="shared" si="86"/>
        <v>0.16678559999999992</v>
      </c>
      <c r="AQ114" s="170">
        <f t="shared" si="87"/>
        <v>3.4608011999999988</v>
      </c>
      <c r="AR114" s="170">
        <f t="shared" si="88"/>
        <v>0.10556255576286555</v>
      </c>
      <c r="AS114" s="1">
        <f t="shared" si="89"/>
        <v>3.7999999999999999E-2</v>
      </c>
      <c r="AT114" s="162">
        <f t="shared" si="90"/>
        <v>4.8000000000000001E-2</v>
      </c>
      <c r="AU114" s="161">
        <f t="shared" si="72"/>
        <v>7.9581048450929428</v>
      </c>
      <c r="AV114" s="1">
        <f t="shared" si="73"/>
        <v>77.039999999999992</v>
      </c>
      <c r="AW114" s="162">
        <f t="shared" si="74"/>
        <v>90.637314961790722</v>
      </c>
    </row>
    <row r="115" spans="17:49" x14ac:dyDescent="0.25">
      <c r="Q115">
        <v>108</v>
      </c>
      <c r="R115" s="161">
        <f t="shared" si="46"/>
        <v>24</v>
      </c>
      <c r="S115" s="1">
        <f t="shared" si="47"/>
        <v>3.2399999999999998</v>
      </c>
      <c r="T115" s="1">
        <f t="shared" si="76"/>
        <v>12</v>
      </c>
      <c r="U115" s="162">
        <f t="shared" si="77"/>
        <v>6.4799999999999995</v>
      </c>
      <c r="V115" s="161">
        <f>IF(Calculations!$B$17=3,2,IF((S115*R115/T115)&lt;((T115*(1-(T115/R115)))/(2*Lm*fsw)),1,2))</f>
        <v>2</v>
      </c>
      <c r="W115" s="1">
        <f t="shared" si="78"/>
        <v>0.5</v>
      </c>
      <c r="X115" s="162">
        <f t="shared" si="79"/>
        <v>0.5</v>
      </c>
      <c r="Y115" s="161">
        <f t="shared" si="80"/>
        <v>2.4</v>
      </c>
      <c r="Z115" s="1">
        <f t="shared" si="63"/>
        <v>7.68</v>
      </c>
      <c r="AA115" s="1">
        <f t="shared" si="64"/>
        <v>6.5169317934132156</v>
      </c>
      <c r="AB115" s="1">
        <v>0</v>
      </c>
      <c r="AC115" s="1">
        <f t="shared" si="81"/>
        <v>3.5250431999999994</v>
      </c>
      <c r="AD115" s="162">
        <f t="shared" si="65"/>
        <v>3.5250431999999994</v>
      </c>
      <c r="AE115" s="161">
        <f t="shared" si="75"/>
        <v>3.2399999999999998</v>
      </c>
      <c r="AF115" s="1">
        <f t="shared" si="66"/>
        <v>4.6081666636526935</v>
      </c>
      <c r="AG115" s="1">
        <f t="shared" si="82"/>
        <v>2.1235199999999996E-2</v>
      </c>
      <c r="AH115" s="1">
        <f t="shared" si="83"/>
        <v>0.31283450511821059</v>
      </c>
      <c r="AI115" s="162">
        <f t="shared" si="67"/>
        <v>0.3340697051182106</v>
      </c>
      <c r="AJ115" s="161">
        <f t="shared" si="68"/>
        <v>3.2399999999999998</v>
      </c>
      <c r="AK115" s="1">
        <f t="shared" si="69"/>
        <v>4.6081666636526935</v>
      </c>
      <c r="AL115" s="1">
        <f t="shared" si="84"/>
        <v>2.1235199999999996E-2</v>
      </c>
      <c r="AM115" s="1">
        <f t="shared" si="91"/>
        <v>0.20460000000000003</v>
      </c>
      <c r="AN115" s="169">
        <f t="shared" si="85"/>
        <v>0.12288</v>
      </c>
      <c r="AO115" s="162">
        <f t="shared" si="71"/>
        <v>0.3487152</v>
      </c>
      <c r="AP115" s="161">
        <f t="shared" si="86"/>
        <v>0.16988159999999997</v>
      </c>
      <c r="AQ115" s="170">
        <f t="shared" si="87"/>
        <v>3.5250431999999994</v>
      </c>
      <c r="AR115" s="170">
        <f t="shared" si="88"/>
        <v>0.10556255576286555</v>
      </c>
      <c r="AS115" s="1">
        <f t="shared" si="89"/>
        <v>3.7999999999999999E-2</v>
      </c>
      <c r="AT115" s="162">
        <f t="shared" si="90"/>
        <v>4.8000000000000001E-2</v>
      </c>
      <c r="AU115" s="161">
        <f t="shared" si="72"/>
        <v>8.0943154608810755</v>
      </c>
      <c r="AV115" s="1">
        <f t="shared" si="73"/>
        <v>77.759999999999991</v>
      </c>
      <c r="AW115" s="162">
        <f t="shared" si="74"/>
        <v>90.572034244953954</v>
      </c>
    </row>
    <row r="116" spans="17:49" x14ac:dyDescent="0.25">
      <c r="Q116">
        <v>109</v>
      </c>
      <c r="R116" s="161">
        <f t="shared" si="46"/>
        <v>24</v>
      </c>
      <c r="S116" s="1">
        <f t="shared" si="47"/>
        <v>3.27</v>
      </c>
      <c r="T116" s="1">
        <f t="shared" si="76"/>
        <v>12</v>
      </c>
      <c r="U116" s="162">
        <f t="shared" si="77"/>
        <v>6.54</v>
      </c>
      <c r="V116" s="161">
        <f>IF(Calculations!$B$17=3,2,IF((S116*R116/T116)&lt;((T116*(1-(T116/R116)))/(2*Lm*fsw)),1,2))</f>
        <v>2</v>
      </c>
      <c r="W116" s="1">
        <f t="shared" si="78"/>
        <v>0.5</v>
      </c>
      <c r="X116" s="162">
        <f t="shared" si="79"/>
        <v>0.5</v>
      </c>
      <c r="Y116" s="161">
        <f t="shared" si="80"/>
        <v>2.4</v>
      </c>
      <c r="Z116" s="1">
        <f t="shared" si="63"/>
        <v>7.74</v>
      </c>
      <c r="AA116" s="1">
        <f t="shared" si="64"/>
        <v>6.5765948636053286</v>
      </c>
      <c r="AB116" s="1">
        <v>0</v>
      </c>
      <c r="AC116" s="1">
        <f t="shared" si="81"/>
        <v>3.5898827999999994</v>
      </c>
      <c r="AD116" s="162">
        <f t="shared" si="65"/>
        <v>3.5898827999999994</v>
      </c>
      <c r="AE116" s="161">
        <f t="shared" si="75"/>
        <v>3.27</v>
      </c>
      <c r="AF116" s="1">
        <f t="shared" si="66"/>
        <v>4.650354825171946</v>
      </c>
      <c r="AG116" s="1">
        <f t="shared" si="82"/>
        <v>2.1625800000000001E-2</v>
      </c>
      <c r="AH116" s="1">
        <f t="shared" si="83"/>
        <v>0.31573112090634226</v>
      </c>
      <c r="AI116" s="162">
        <f t="shared" si="67"/>
        <v>0.33735692090634228</v>
      </c>
      <c r="AJ116" s="161">
        <f t="shared" si="68"/>
        <v>3.27</v>
      </c>
      <c r="AK116" s="1">
        <f t="shared" si="69"/>
        <v>4.650354825171946</v>
      </c>
      <c r="AL116" s="1">
        <f t="shared" si="84"/>
        <v>2.1625800000000001E-2</v>
      </c>
      <c r="AM116" s="1">
        <f t="shared" si="91"/>
        <v>0.20460000000000003</v>
      </c>
      <c r="AN116" s="169">
        <f t="shared" si="85"/>
        <v>0.12384000000000001</v>
      </c>
      <c r="AO116" s="162">
        <f t="shared" si="71"/>
        <v>0.35006580000000004</v>
      </c>
      <c r="AP116" s="161">
        <f t="shared" si="86"/>
        <v>0.17300639999999995</v>
      </c>
      <c r="AQ116" s="170">
        <f t="shared" si="87"/>
        <v>3.5898827999999994</v>
      </c>
      <c r="AR116" s="170">
        <f t="shared" si="88"/>
        <v>0.10556255576286555</v>
      </c>
      <c r="AS116" s="1">
        <f t="shared" si="89"/>
        <v>3.7999999999999999E-2</v>
      </c>
      <c r="AT116" s="162">
        <f t="shared" si="90"/>
        <v>4.8000000000000001E-2</v>
      </c>
      <c r="AU116" s="161">
        <f t="shared" si="72"/>
        <v>8.2317572766692066</v>
      </c>
      <c r="AV116" s="1">
        <f t="shared" si="73"/>
        <v>78.48</v>
      </c>
      <c r="AW116" s="162">
        <f t="shared" si="74"/>
        <v>90.506757635640668</v>
      </c>
    </row>
    <row r="117" spans="17:49" x14ac:dyDescent="0.25">
      <c r="Q117">
        <v>110</v>
      </c>
      <c r="R117" s="161">
        <f t="shared" si="46"/>
        <v>24</v>
      </c>
      <c r="S117" s="1">
        <f t="shared" si="47"/>
        <v>3.3</v>
      </c>
      <c r="T117" s="1">
        <f t="shared" si="76"/>
        <v>12</v>
      </c>
      <c r="U117" s="162">
        <f t="shared" si="77"/>
        <v>6.5999999999999988</v>
      </c>
      <c r="V117" s="161">
        <f>IF(Calculations!$B$17=3,2,IF((S117*R117/T117)&lt;((T117*(1-(T117/R117)))/(2*Lm*fsw)),1,2))</f>
        <v>2</v>
      </c>
      <c r="W117" s="1">
        <f t="shared" si="78"/>
        <v>0.5</v>
      </c>
      <c r="X117" s="162">
        <f t="shared" si="79"/>
        <v>0.5</v>
      </c>
      <c r="Y117" s="161">
        <f t="shared" si="80"/>
        <v>2.4</v>
      </c>
      <c r="Z117" s="1">
        <f t="shared" si="63"/>
        <v>7.7999999999999989</v>
      </c>
      <c r="AA117" s="1">
        <f t="shared" si="64"/>
        <v>6.6362640092148215</v>
      </c>
      <c r="AB117" s="1">
        <v>0</v>
      </c>
      <c r="AC117" s="1">
        <f t="shared" si="81"/>
        <v>3.6553199999999983</v>
      </c>
      <c r="AD117" s="162">
        <f t="shared" si="65"/>
        <v>3.6553199999999983</v>
      </c>
      <c r="AE117" s="161">
        <f t="shared" si="75"/>
        <v>3.2999999999999994</v>
      </c>
      <c r="AF117" s="1">
        <f t="shared" si="66"/>
        <v>4.6925472826600263</v>
      </c>
      <c r="AG117" s="1">
        <f t="shared" si="82"/>
        <v>2.2019999999999998E-2</v>
      </c>
      <c r="AH117" s="1">
        <f t="shared" si="83"/>
        <v>0.31862773669447375</v>
      </c>
      <c r="AI117" s="162">
        <f t="shared" si="67"/>
        <v>0.34064773669447374</v>
      </c>
      <c r="AJ117" s="161">
        <f t="shared" si="68"/>
        <v>3.2999999999999994</v>
      </c>
      <c r="AK117" s="1">
        <f t="shared" si="69"/>
        <v>4.6925472826600263</v>
      </c>
      <c r="AL117" s="1">
        <f t="shared" si="84"/>
        <v>2.2019999999999998E-2</v>
      </c>
      <c r="AM117" s="1">
        <f t="shared" si="91"/>
        <v>0.20460000000000003</v>
      </c>
      <c r="AN117" s="169">
        <f t="shared" si="85"/>
        <v>0.12479999999999998</v>
      </c>
      <c r="AO117" s="162">
        <f t="shared" si="71"/>
        <v>0.35142000000000001</v>
      </c>
      <c r="AP117" s="161">
        <f t="shared" si="86"/>
        <v>0.17615999999999993</v>
      </c>
      <c r="AQ117" s="170">
        <f t="shared" si="87"/>
        <v>3.6553199999999983</v>
      </c>
      <c r="AR117" s="170">
        <f t="shared" si="88"/>
        <v>0.10556255576286555</v>
      </c>
      <c r="AS117" s="1">
        <f t="shared" si="89"/>
        <v>3.7999999999999999E-2</v>
      </c>
      <c r="AT117" s="162">
        <f t="shared" si="90"/>
        <v>4.8000000000000001E-2</v>
      </c>
      <c r="AU117" s="161">
        <f t="shared" si="72"/>
        <v>8.3704302924573373</v>
      </c>
      <c r="AV117" s="1">
        <f t="shared" si="73"/>
        <v>79.199999999999989</v>
      </c>
      <c r="AW117" s="162">
        <f t="shared" si="74"/>
        <v>90.441487766472335</v>
      </c>
    </row>
    <row r="118" spans="17:49" x14ac:dyDescent="0.25">
      <c r="Q118">
        <v>111</v>
      </c>
      <c r="R118" s="161">
        <f t="shared" si="46"/>
        <v>24</v>
      </c>
      <c r="S118" s="1">
        <f t="shared" si="47"/>
        <v>3.33</v>
      </c>
      <c r="T118" s="1">
        <f t="shared" si="76"/>
        <v>12</v>
      </c>
      <c r="U118" s="162">
        <f t="shared" si="77"/>
        <v>6.66</v>
      </c>
      <c r="V118" s="161">
        <f>IF(Calculations!$B$17=3,2,IF((S118*R118/T118)&lt;((T118*(1-(T118/R118)))/(2*Lm*fsw)),1,2))</f>
        <v>2</v>
      </c>
      <c r="W118" s="1">
        <f t="shared" si="78"/>
        <v>0.5</v>
      </c>
      <c r="X118" s="162">
        <f t="shared" si="79"/>
        <v>0.5</v>
      </c>
      <c r="Y118" s="161">
        <f t="shared" si="80"/>
        <v>2.4</v>
      </c>
      <c r="Z118" s="1">
        <f t="shared" si="63"/>
        <v>7.86</v>
      </c>
      <c r="AA118" s="1">
        <f t="shared" si="64"/>
        <v>6.6959390678231232</v>
      </c>
      <c r="AB118" s="1">
        <v>0</v>
      </c>
      <c r="AC118" s="1">
        <f t="shared" si="81"/>
        <v>3.7213548000000003</v>
      </c>
      <c r="AD118" s="162">
        <f t="shared" si="65"/>
        <v>3.7213548000000003</v>
      </c>
      <c r="AE118" s="161">
        <f t="shared" si="75"/>
        <v>3.33</v>
      </c>
      <c r="AF118" s="1">
        <f t="shared" si="66"/>
        <v>4.7347439212696605</v>
      </c>
      <c r="AG118" s="1">
        <f t="shared" si="82"/>
        <v>2.2417800000000002E-2</v>
      </c>
      <c r="AH118" s="1">
        <f t="shared" si="83"/>
        <v>0.32152435248260541</v>
      </c>
      <c r="AI118" s="162">
        <f t="shared" si="67"/>
        <v>0.3439421524826054</v>
      </c>
      <c r="AJ118" s="161">
        <f t="shared" si="68"/>
        <v>3.33</v>
      </c>
      <c r="AK118" s="1">
        <f t="shared" si="69"/>
        <v>4.7347439212696605</v>
      </c>
      <c r="AL118" s="1">
        <f t="shared" si="84"/>
        <v>2.2417800000000002E-2</v>
      </c>
      <c r="AM118" s="1">
        <f t="shared" si="91"/>
        <v>0.20460000000000003</v>
      </c>
      <c r="AN118" s="169">
        <f t="shared" si="85"/>
        <v>0.12576000000000001</v>
      </c>
      <c r="AO118" s="162">
        <f t="shared" si="71"/>
        <v>0.35277780000000003</v>
      </c>
      <c r="AP118" s="161">
        <f t="shared" si="86"/>
        <v>0.17934240000000001</v>
      </c>
      <c r="AQ118" s="170">
        <f t="shared" si="87"/>
        <v>3.7213548000000003</v>
      </c>
      <c r="AR118" s="170">
        <f t="shared" si="88"/>
        <v>0.10556255576286555</v>
      </c>
      <c r="AS118" s="1">
        <f t="shared" si="89"/>
        <v>3.7999999999999999E-2</v>
      </c>
      <c r="AT118" s="162">
        <f t="shared" si="90"/>
        <v>4.8000000000000001E-2</v>
      </c>
      <c r="AU118" s="161">
        <f t="shared" si="72"/>
        <v>8.5103345082454727</v>
      </c>
      <c r="AV118" s="1">
        <f t="shared" si="73"/>
        <v>79.92</v>
      </c>
      <c r="AW118" s="162">
        <f t="shared" si="74"/>
        <v>90.376227167328025</v>
      </c>
    </row>
    <row r="119" spans="17:49" x14ac:dyDescent="0.25">
      <c r="Q119">
        <v>112</v>
      </c>
      <c r="R119" s="161">
        <f t="shared" si="46"/>
        <v>24</v>
      </c>
      <c r="S119" s="1">
        <f t="shared" si="47"/>
        <v>3.36</v>
      </c>
      <c r="T119" s="1">
        <f t="shared" si="76"/>
        <v>12</v>
      </c>
      <c r="U119" s="162">
        <f t="shared" si="77"/>
        <v>6.72</v>
      </c>
      <c r="V119" s="161">
        <f>IF(Calculations!$B$17=3,2,IF((S119*R119/T119)&lt;((T119*(1-(T119/R119)))/(2*Lm*fsw)),1,2))</f>
        <v>2</v>
      </c>
      <c r="W119" s="1">
        <f t="shared" si="78"/>
        <v>0.5</v>
      </c>
      <c r="X119" s="162">
        <f t="shared" si="79"/>
        <v>0.5</v>
      </c>
      <c r="Y119" s="161">
        <f t="shared" si="80"/>
        <v>2.4</v>
      </c>
      <c r="Z119" s="1">
        <f t="shared" si="63"/>
        <v>7.92</v>
      </c>
      <c r="AA119" s="1">
        <f t="shared" si="64"/>
        <v>6.7556198827346696</v>
      </c>
      <c r="AB119" s="1">
        <v>0</v>
      </c>
      <c r="AC119" s="1">
        <f t="shared" si="81"/>
        <v>3.7879871999999994</v>
      </c>
      <c r="AD119" s="162">
        <f t="shared" si="65"/>
        <v>3.7879871999999994</v>
      </c>
      <c r="AE119" s="161">
        <f t="shared" si="75"/>
        <v>3.36</v>
      </c>
      <c r="AF119" s="1">
        <f t="shared" si="66"/>
        <v>4.7769446302003544</v>
      </c>
      <c r="AG119" s="1">
        <f t="shared" si="82"/>
        <v>2.2819200000000001E-2</v>
      </c>
      <c r="AH119" s="1">
        <f t="shared" si="83"/>
        <v>0.32442096827073696</v>
      </c>
      <c r="AI119" s="162">
        <f t="shared" si="67"/>
        <v>0.34724016827073695</v>
      </c>
      <c r="AJ119" s="161">
        <f t="shared" si="68"/>
        <v>3.36</v>
      </c>
      <c r="AK119" s="1">
        <f t="shared" si="69"/>
        <v>4.7769446302003544</v>
      </c>
      <c r="AL119" s="1">
        <f t="shared" si="84"/>
        <v>2.2819200000000001E-2</v>
      </c>
      <c r="AM119" s="1">
        <f t="shared" si="91"/>
        <v>0.20460000000000003</v>
      </c>
      <c r="AN119" s="169">
        <f t="shared" si="85"/>
        <v>0.12672</v>
      </c>
      <c r="AO119" s="162">
        <f t="shared" si="71"/>
        <v>0.35413920000000004</v>
      </c>
      <c r="AP119" s="161">
        <f t="shared" si="86"/>
        <v>0.18255359999999995</v>
      </c>
      <c r="AQ119" s="170">
        <f t="shared" si="87"/>
        <v>3.7879871999999994</v>
      </c>
      <c r="AR119" s="170">
        <f t="shared" si="88"/>
        <v>0.10556255576286555</v>
      </c>
      <c r="AS119" s="1">
        <f t="shared" si="89"/>
        <v>3.7999999999999999E-2</v>
      </c>
      <c r="AT119" s="162">
        <f t="shared" si="90"/>
        <v>4.8000000000000001E-2</v>
      </c>
      <c r="AU119" s="161">
        <f t="shared" si="72"/>
        <v>8.6514699240336022</v>
      </c>
      <c r="AV119" s="1">
        <f t="shared" si="73"/>
        <v>80.64</v>
      </c>
      <c r="AW119" s="162">
        <f t="shared" si="74"/>
        <v>90.310978269935518</v>
      </c>
    </row>
    <row r="120" spans="17:49" x14ac:dyDescent="0.25">
      <c r="Q120">
        <v>113</v>
      </c>
      <c r="R120" s="161">
        <f t="shared" si="46"/>
        <v>24</v>
      </c>
      <c r="S120" s="1">
        <f t="shared" si="47"/>
        <v>3.3899999999999997</v>
      </c>
      <c r="T120" s="1">
        <f t="shared" si="76"/>
        <v>12</v>
      </c>
      <c r="U120" s="162">
        <f t="shared" si="77"/>
        <v>6.7799999999999985</v>
      </c>
      <c r="V120" s="161">
        <f>IF(Calculations!$B$17=3,2,IF((S120*R120/T120)&lt;((T120*(1-(T120/R120)))/(2*Lm*fsw)),1,2))</f>
        <v>2</v>
      </c>
      <c r="W120" s="1">
        <f t="shared" si="78"/>
        <v>0.5</v>
      </c>
      <c r="X120" s="162">
        <f t="shared" si="79"/>
        <v>0.5</v>
      </c>
      <c r="Y120" s="161">
        <f t="shared" si="80"/>
        <v>2.4</v>
      </c>
      <c r="Z120" s="1">
        <f t="shared" si="63"/>
        <v>7.9799999999999986</v>
      </c>
      <c r="AA120" s="1">
        <f t="shared" si="64"/>
        <v>6.8153063027277048</v>
      </c>
      <c r="AB120" s="1">
        <v>0</v>
      </c>
      <c r="AC120" s="1">
        <f t="shared" si="81"/>
        <v>3.8552171999999985</v>
      </c>
      <c r="AD120" s="162">
        <f t="shared" si="65"/>
        <v>3.8552171999999985</v>
      </c>
      <c r="AE120" s="161">
        <f t="shared" si="75"/>
        <v>3.3899999999999992</v>
      </c>
      <c r="AF120" s="1">
        <f t="shared" si="66"/>
        <v>4.8191493025221774</v>
      </c>
      <c r="AG120" s="1">
        <f t="shared" si="82"/>
        <v>2.322419999999999E-2</v>
      </c>
      <c r="AH120" s="1">
        <f t="shared" si="83"/>
        <v>0.32731758405886852</v>
      </c>
      <c r="AI120" s="162">
        <f t="shared" si="67"/>
        <v>0.35054178405886849</v>
      </c>
      <c r="AJ120" s="161">
        <f t="shared" si="68"/>
        <v>3.3899999999999992</v>
      </c>
      <c r="AK120" s="1">
        <f t="shared" si="69"/>
        <v>4.8191493025221774</v>
      </c>
      <c r="AL120" s="1">
        <f t="shared" si="84"/>
        <v>2.322419999999999E-2</v>
      </c>
      <c r="AM120" s="1">
        <f t="shared" si="91"/>
        <v>0.20460000000000003</v>
      </c>
      <c r="AN120" s="169">
        <f t="shared" si="85"/>
        <v>0.12767999999999999</v>
      </c>
      <c r="AO120" s="162">
        <f t="shared" si="71"/>
        <v>0.35550420000000005</v>
      </c>
      <c r="AP120" s="161">
        <f t="shared" si="86"/>
        <v>0.18579359999999992</v>
      </c>
      <c r="AQ120" s="170">
        <f t="shared" si="87"/>
        <v>3.8552171999999985</v>
      </c>
      <c r="AR120" s="170">
        <f t="shared" si="88"/>
        <v>0.10556255576286555</v>
      </c>
      <c r="AS120" s="1">
        <f t="shared" si="89"/>
        <v>3.7999999999999999E-2</v>
      </c>
      <c r="AT120" s="162">
        <f t="shared" si="90"/>
        <v>4.8000000000000001E-2</v>
      </c>
      <c r="AU120" s="161">
        <f t="shared" si="72"/>
        <v>8.7938365398217311</v>
      </c>
      <c r="AV120" s="1">
        <f t="shared" si="73"/>
        <v>81.359999999999985</v>
      </c>
      <c r="AW120" s="162">
        <f t="shared" si="74"/>
        <v>90.245743412220264</v>
      </c>
    </row>
    <row r="121" spans="17:49" x14ac:dyDescent="0.25">
      <c r="Q121">
        <v>114</v>
      </c>
      <c r="R121" s="161">
        <f t="shared" si="46"/>
        <v>24</v>
      </c>
      <c r="S121" s="1">
        <f t="shared" si="47"/>
        <v>3.42</v>
      </c>
      <c r="T121" s="1">
        <f t="shared" si="76"/>
        <v>12</v>
      </c>
      <c r="U121" s="162">
        <f t="shared" si="77"/>
        <v>6.84</v>
      </c>
      <c r="V121" s="161">
        <f>IF(Calculations!$B$17=3,2,IF((S121*R121/T121)&lt;((T121*(1-(T121/R121)))/(2*Lm*fsw)),1,2))</f>
        <v>2</v>
      </c>
      <c r="W121" s="1">
        <f t="shared" si="78"/>
        <v>0.5</v>
      </c>
      <c r="X121" s="162">
        <f t="shared" si="79"/>
        <v>0.5</v>
      </c>
      <c r="Y121" s="161">
        <f t="shared" si="80"/>
        <v>2.4</v>
      </c>
      <c r="Z121" s="1">
        <f t="shared" si="63"/>
        <v>8.0399999999999991</v>
      </c>
      <c r="AA121" s="1">
        <f t="shared" si="64"/>
        <v>6.8749981818179409</v>
      </c>
      <c r="AB121" s="1">
        <v>0</v>
      </c>
      <c r="AC121" s="1">
        <f t="shared" si="81"/>
        <v>3.9230447999999996</v>
      </c>
      <c r="AD121" s="162">
        <f t="shared" si="65"/>
        <v>3.9230447999999996</v>
      </c>
      <c r="AE121" s="161">
        <f t="shared" si="75"/>
        <v>3.42</v>
      </c>
      <c r="AF121" s="1">
        <f t="shared" si="66"/>
        <v>4.8613578350086506</v>
      </c>
      <c r="AG121" s="1">
        <f t="shared" si="82"/>
        <v>2.3632799999999995E-2</v>
      </c>
      <c r="AH121" s="1">
        <f t="shared" si="83"/>
        <v>0.33021419984700012</v>
      </c>
      <c r="AI121" s="162">
        <f t="shared" si="67"/>
        <v>0.35384699984700013</v>
      </c>
      <c r="AJ121" s="161">
        <f t="shared" si="68"/>
        <v>3.42</v>
      </c>
      <c r="AK121" s="1">
        <f t="shared" si="69"/>
        <v>4.8613578350086506</v>
      </c>
      <c r="AL121" s="1">
        <f t="shared" si="84"/>
        <v>2.3632799999999995E-2</v>
      </c>
      <c r="AM121" s="1">
        <f t="shared" si="91"/>
        <v>0.20460000000000003</v>
      </c>
      <c r="AN121" s="169">
        <f t="shared" si="85"/>
        <v>0.12863999999999998</v>
      </c>
      <c r="AO121" s="162">
        <f t="shared" si="71"/>
        <v>0.35687279999999999</v>
      </c>
      <c r="AP121" s="161">
        <f t="shared" si="86"/>
        <v>0.18906239999999996</v>
      </c>
      <c r="AQ121" s="170">
        <f t="shared" si="87"/>
        <v>3.9230447999999996</v>
      </c>
      <c r="AR121" s="170">
        <f t="shared" si="88"/>
        <v>0.10556255576286555</v>
      </c>
      <c r="AS121" s="1">
        <f t="shared" si="89"/>
        <v>3.7999999999999999E-2</v>
      </c>
      <c r="AT121" s="162">
        <f t="shared" si="90"/>
        <v>4.8000000000000001E-2</v>
      </c>
      <c r="AU121" s="161">
        <f t="shared" si="72"/>
        <v>8.9374343556098665</v>
      </c>
      <c r="AV121" s="1">
        <f t="shared" si="73"/>
        <v>82.08</v>
      </c>
      <c r="AW121" s="162">
        <f t="shared" si="74"/>
        <v>90.180524842426507</v>
      </c>
    </row>
    <row r="122" spans="17:49" x14ac:dyDescent="0.25">
      <c r="Q122">
        <v>115</v>
      </c>
      <c r="R122" s="161">
        <f t="shared" si="46"/>
        <v>24</v>
      </c>
      <c r="S122" s="1">
        <f t="shared" si="47"/>
        <v>3.4499999999999997</v>
      </c>
      <c r="T122" s="1">
        <f t="shared" si="76"/>
        <v>12</v>
      </c>
      <c r="U122" s="162">
        <f t="shared" si="77"/>
        <v>6.8999999999999995</v>
      </c>
      <c r="V122" s="161">
        <f>IF(Calculations!$B$17=3,2,IF((S122*R122/T122)&lt;((T122*(1-(T122/R122)))/(2*Lm*fsw)),1,2))</f>
        <v>2</v>
      </c>
      <c r="W122" s="1">
        <f t="shared" si="78"/>
        <v>0.5</v>
      </c>
      <c r="X122" s="162">
        <f t="shared" si="79"/>
        <v>0.5</v>
      </c>
      <c r="Y122" s="161">
        <f t="shared" si="80"/>
        <v>2.4</v>
      </c>
      <c r="Z122" s="1">
        <f t="shared" si="63"/>
        <v>8.1</v>
      </c>
      <c r="AA122" s="1">
        <f t="shared" si="64"/>
        <v>6.9346953790343226</v>
      </c>
      <c r="AB122" s="1">
        <v>0</v>
      </c>
      <c r="AC122" s="1">
        <f t="shared" si="81"/>
        <v>3.9914699999999992</v>
      </c>
      <c r="AD122" s="162">
        <f t="shared" si="65"/>
        <v>3.9914699999999992</v>
      </c>
      <c r="AE122" s="161">
        <f t="shared" si="75"/>
        <v>3.4499999999999997</v>
      </c>
      <c r="AF122" s="1">
        <f t="shared" si="66"/>
        <v>4.9035701279781856</v>
      </c>
      <c r="AG122" s="1">
        <f t="shared" si="82"/>
        <v>2.4044999999999997E-2</v>
      </c>
      <c r="AH122" s="1">
        <f t="shared" si="83"/>
        <v>0.33311081563513173</v>
      </c>
      <c r="AI122" s="162">
        <f t="shared" si="67"/>
        <v>0.35715581563513171</v>
      </c>
      <c r="AJ122" s="161">
        <f t="shared" si="68"/>
        <v>3.4499999999999997</v>
      </c>
      <c r="AK122" s="1">
        <f t="shared" si="69"/>
        <v>4.9035701279781856</v>
      </c>
      <c r="AL122" s="1">
        <f t="shared" si="84"/>
        <v>2.4044999999999997E-2</v>
      </c>
      <c r="AM122" s="1">
        <f t="shared" si="91"/>
        <v>0.20460000000000003</v>
      </c>
      <c r="AN122" s="169">
        <f t="shared" si="85"/>
        <v>0.12959999999999999</v>
      </c>
      <c r="AO122" s="162">
        <f t="shared" si="71"/>
        <v>0.35824500000000004</v>
      </c>
      <c r="AP122" s="161">
        <f t="shared" si="86"/>
        <v>0.19235999999999995</v>
      </c>
      <c r="AQ122" s="170">
        <f t="shared" si="87"/>
        <v>3.9914699999999992</v>
      </c>
      <c r="AR122" s="170">
        <f t="shared" si="88"/>
        <v>0.10556255576286555</v>
      </c>
      <c r="AS122" s="1">
        <f t="shared" si="89"/>
        <v>3.7999999999999999E-2</v>
      </c>
      <c r="AT122" s="162">
        <f t="shared" si="90"/>
        <v>4.8000000000000001E-2</v>
      </c>
      <c r="AU122" s="161">
        <f t="shared" si="72"/>
        <v>9.0822633713979961</v>
      </c>
      <c r="AV122" s="1">
        <f t="shared" si="73"/>
        <v>82.8</v>
      </c>
      <c r="AW122" s="162">
        <f t="shared" si="74"/>
        <v>90.1153247230246</v>
      </c>
    </row>
    <row r="123" spans="17:49" x14ac:dyDescent="0.25">
      <c r="Q123">
        <v>116</v>
      </c>
      <c r="R123" s="161">
        <f t="shared" si="46"/>
        <v>24</v>
      </c>
      <c r="S123" s="1">
        <f t="shared" si="47"/>
        <v>3.48</v>
      </c>
      <c r="T123" s="1">
        <f t="shared" si="76"/>
        <v>12</v>
      </c>
      <c r="U123" s="162">
        <f t="shared" si="77"/>
        <v>6.96</v>
      </c>
      <c r="V123" s="161">
        <f>IF(Calculations!$B$17=3,2,IF((S123*R123/T123)&lt;((T123*(1-(T123/R123)))/(2*Lm*fsw)),1,2))</f>
        <v>2</v>
      </c>
      <c r="W123" s="1">
        <f t="shared" si="78"/>
        <v>0.5</v>
      </c>
      <c r="X123" s="162">
        <f t="shared" si="79"/>
        <v>0.5</v>
      </c>
      <c r="Y123" s="161">
        <f t="shared" si="80"/>
        <v>2.4</v>
      </c>
      <c r="Z123" s="1">
        <f t="shared" si="63"/>
        <v>8.16</v>
      </c>
      <c r="AA123" s="1">
        <f t="shared" si="64"/>
        <v>6.9943977582062056</v>
      </c>
      <c r="AB123" s="1">
        <v>0</v>
      </c>
      <c r="AC123" s="1">
        <f t="shared" si="81"/>
        <v>4.0604927999999996</v>
      </c>
      <c r="AD123" s="162">
        <f t="shared" si="65"/>
        <v>4.0604927999999996</v>
      </c>
      <c r="AE123" s="161">
        <f t="shared" si="75"/>
        <v>3.48</v>
      </c>
      <c r="AF123" s="1">
        <f t="shared" si="66"/>
        <v>4.9457860851435944</v>
      </c>
      <c r="AG123" s="1">
        <f t="shared" si="82"/>
        <v>2.4460800000000005E-2</v>
      </c>
      <c r="AH123" s="1">
        <f t="shared" si="83"/>
        <v>0.33600743142326328</v>
      </c>
      <c r="AI123" s="162">
        <f t="shared" si="67"/>
        <v>0.36046823142326329</v>
      </c>
      <c r="AJ123" s="161">
        <f t="shared" si="68"/>
        <v>3.48</v>
      </c>
      <c r="AK123" s="1">
        <f t="shared" si="69"/>
        <v>4.9457860851435944</v>
      </c>
      <c r="AL123" s="1">
        <f t="shared" si="84"/>
        <v>2.4460800000000005E-2</v>
      </c>
      <c r="AM123" s="1">
        <f t="shared" si="91"/>
        <v>0.20460000000000003</v>
      </c>
      <c r="AN123" s="169">
        <f t="shared" si="85"/>
        <v>0.13056000000000001</v>
      </c>
      <c r="AO123" s="162">
        <f t="shared" si="71"/>
        <v>0.35962080000000007</v>
      </c>
      <c r="AP123" s="161">
        <f t="shared" si="86"/>
        <v>0.19568639999999995</v>
      </c>
      <c r="AQ123" s="170">
        <f t="shared" si="87"/>
        <v>4.0604927999999996</v>
      </c>
      <c r="AR123" s="170">
        <f t="shared" si="88"/>
        <v>0.10556255576286555</v>
      </c>
      <c r="AS123" s="1">
        <f t="shared" si="89"/>
        <v>3.7999999999999999E-2</v>
      </c>
      <c r="AT123" s="162">
        <f t="shared" si="90"/>
        <v>4.8000000000000001E-2</v>
      </c>
      <c r="AU123" s="161">
        <f t="shared" si="72"/>
        <v>9.2283235871861287</v>
      </c>
      <c r="AV123" s="1">
        <f t="shared" si="73"/>
        <v>83.52</v>
      </c>
      <c r="AW123" s="162">
        <f t="shared" si="74"/>
        <v>90.050145134417193</v>
      </c>
    </row>
    <row r="124" spans="17:49" x14ac:dyDescent="0.25">
      <c r="Q124">
        <v>117</v>
      </c>
      <c r="R124" s="161">
        <f t="shared" si="46"/>
        <v>24</v>
      </c>
      <c r="S124" s="1">
        <f t="shared" si="47"/>
        <v>3.51</v>
      </c>
      <c r="T124" s="1">
        <f t="shared" si="76"/>
        <v>12</v>
      </c>
      <c r="U124" s="162">
        <f t="shared" si="77"/>
        <v>7.02</v>
      </c>
      <c r="V124" s="161">
        <f>IF(Calculations!$B$17=3,2,IF((S124*R124/T124)&lt;((T124*(1-(T124/R124)))/(2*Lm*fsw)),1,2))</f>
        <v>2</v>
      </c>
      <c r="W124" s="1">
        <f t="shared" si="78"/>
        <v>0.5</v>
      </c>
      <c r="X124" s="162">
        <f t="shared" si="79"/>
        <v>0.5</v>
      </c>
      <c r="Y124" s="161">
        <f t="shared" si="80"/>
        <v>2.4</v>
      </c>
      <c r="Z124" s="1">
        <f t="shared" si="63"/>
        <v>8.2199999999999989</v>
      </c>
      <c r="AA124" s="1">
        <f t="shared" si="64"/>
        <v>7.0541051877612366</v>
      </c>
      <c r="AB124" s="1">
        <v>0</v>
      </c>
      <c r="AC124" s="1">
        <f t="shared" si="81"/>
        <v>4.1301131999999994</v>
      </c>
      <c r="AD124" s="162">
        <f t="shared" si="65"/>
        <v>4.1301131999999994</v>
      </c>
      <c r="AE124" s="161">
        <f t="shared" si="75"/>
        <v>3.51</v>
      </c>
      <c r="AF124" s="1">
        <f t="shared" si="66"/>
        <v>4.9880056134691744</v>
      </c>
      <c r="AG124" s="1">
        <f t="shared" si="82"/>
        <v>2.4880199999999995E-2</v>
      </c>
      <c r="AH124" s="1">
        <f t="shared" si="83"/>
        <v>0.33890404721139489</v>
      </c>
      <c r="AI124" s="162">
        <f t="shared" si="67"/>
        <v>0.36378424721139491</v>
      </c>
      <c r="AJ124" s="161">
        <f t="shared" si="68"/>
        <v>3.51</v>
      </c>
      <c r="AK124" s="1">
        <f t="shared" si="69"/>
        <v>4.9880056134691744</v>
      </c>
      <c r="AL124" s="1">
        <f t="shared" si="84"/>
        <v>2.4880199999999995E-2</v>
      </c>
      <c r="AM124" s="1">
        <f t="shared" si="91"/>
        <v>0.20460000000000003</v>
      </c>
      <c r="AN124" s="169">
        <f t="shared" si="85"/>
        <v>0.13152</v>
      </c>
      <c r="AO124" s="162">
        <f t="shared" si="71"/>
        <v>0.36100019999999999</v>
      </c>
      <c r="AP124" s="161">
        <f t="shared" si="86"/>
        <v>0.19904159999999996</v>
      </c>
      <c r="AQ124" s="170">
        <f t="shared" si="87"/>
        <v>4.1301131999999994</v>
      </c>
      <c r="AR124" s="170">
        <f t="shared" si="88"/>
        <v>0.10556255576286555</v>
      </c>
      <c r="AS124" s="1">
        <f t="shared" si="89"/>
        <v>3.7999999999999999E-2</v>
      </c>
      <c r="AT124" s="162">
        <f t="shared" si="90"/>
        <v>4.8000000000000001E-2</v>
      </c>
      <c r="AU124" s="161">
        <f t="shared" si="72"/>
        <v>9.3756150029742606</v>
      </c>
      <c r="AV124" s="1">
        <f t="shared" si="73"/>
        <v>84.24</v>
      </c>
      <c r="AW124" s="162">
        <f t="shared" si="74"/>
        <v>89.984988078456368</v>
      </c>
    </row>
    <row r="125" spans="17:49" x14ac:dyDescent="0.25">
      <c r="Q125">
        <v>118</v>
      </c>
      <c r="R125" s="161">
        <f t="shared" si="46"/>
        <v>24</v>
      </c>
      <c r="S125" s="1">
        <f t="shared" si="47"/>
        <v>3.54</v>
      </c>
      <c r="T125" s="1">
        <f t="shared" si="76"/>
        <v>12</v>
      </c>
      <c r="U125" s="162">
        <f t="shared" si="77"/>
        <v>7.080000000000001</v>
      </c>
      <c r="V125" s="161">
        <f>IF(Calculations!$B$17=3,2,IF((S125*R125/T125)&lt;((T125*(1-(T125/R125)))/(2*Lm*fsw)),1,2))</f>
        <v>2</v>
      </c>
      <c r="W125" s="1">
        <f t="shared" si="78"/>
        <v>0.5</v>
      </c>
      <c r="X125" s="162">
        <f t="shared" si="79"/>
        <v>0.5</v>
      </c>
      <c r="Y125" s="161">
        <f t="shared" si="80"/>
        <v>2.4</v>
      </c>
      <c r="Z125" s="1">
        <f t="shared" si="63"/>
        <v>8.2800000000000011</v>
      </c>
      <c r="AA125" s="1">
        <f t="shared" si="64"/>
        <v>7.1138175405333532</v>
      </c>
      <c r="AB125" s="1">
        <v>0</v>
      </c>
      <c r="AC125" s="1">
        <f t="shared" si="81"/>
        <v>4.2003312000000008</v>
      </c>
      <c r="AD125" s="162">
        <f t="shared" si="65"/>
        <v>4.2003312000000008</v>
      </c>
      <c r="AE125" s="161">
        <f t="shared" si="75"/>
        <v>3.5400000000000005</v>
      </c>
      <c r="AF125" s="1">
        <f t="shared" si="66"/>
        <v>5.030228623034942</v>
      </c>
      <c r="AG125" s="1">
        <f t="shared" si="82"/>
        <v>2.5303200000000008E-2</v>
      </c>
      <c r="AH125" s="1">
        <f t="shared" si="83"/>
        <v>0.34180066299952649</v>
      </c>
      <c r="AI125" s="162">
        <f t="shared" si="67"/>
        <v>0.36710386299952652</v>
      </c>
      <c r="AJ125" s="161">
        <f t="shared" si="68"/>
        <v>3.5400000000000005</v>
      </c>
      <c r="AK125" s="1">
        <f t="shared" si="69"/>
        <v>5.030228623034942</v>
      </c>
      <c r="AL125" s="1">
        <f t="shared" si="84"/>
        <v>2.5303200000000008E-2</v>
      </c>
      <c r="AM125" s="1">
        <f t="shared" si="91"/>
        <v>0.20460000000000003</v>
      </c>
      <c r="AN125" s="169">
        <f t="shared" si="85"/>
        <v>0.13248000000000001</v>
      </c>
      <c r="AO125" s="162">
        <f t="shared" si="71"/>
        <v>0.36238320000000002</v>
      </c>
      <c r="AP125" s="161">
        <f t="shared" si="86"/>
        <v>0.20242560000000004</v>
      </c>
      <c r="AQ125" s="170">
        <f t="shared" si="87"/>
        <v>4.2003312000000008</v>
      </c>
      <c r="AR125" s="170">
        <f t="shared" si="88"/>
        <v>0.10556255576286555</v>
      </c>
      <c r="AS125" s="1">
        <f t="shared" si="89"/>
        <v>3.7999999999999999E-2</v>
      </c>
      <c r="AT125" s="162">
        <f t="shared" si="90"/>
        <v>4.8000000000000001E-2</v>
      </c>
      <c r="AU125" s="161">
        <f t="shared" si="72"/>
        <v>9.5241376187623938</v>
      </c>
      <c r="AV125" s="1">
        <f t="shared" si="73"/>
        <v>84.960000000000008</v>
      </c>
      <c r="AW125" s="162">
        <f t="shared" si="74"/>
        <v>89.919855481782889</v>
      </c>
    </row>
    <row r="126" spans="17:49" x14ac:dyDescent="0.25">
      <c r="Q126">
        <v>119</v>
      </c>
      <c r="R126" s="161">
        <f t="shared" si="46"/>
        <v>24</v>
      </c>
      <c r="S126" s="1">
        <f t="shared" si="47"/>
        <v>3.57</v>
      </c>
      <c r="T126" s="1">
        <f t="shared" si="76"/>
        <v>12</v>
      </c>
      <c r="U126" s="162">
        <f t="shared" si="77"/>
        <v>7.14</v>
      </c>
      <c r="V126" s="161">
        <f>IF(Calculations!$B$17=3,2,IF((S126*R126/T126)&lt;((T126*(1-(T126/R126)))/(2*Lm*fsw)),1,2))</f>
        <v>2</v>
      </c>
      <c r="W126" s="1">
        <f t="shared" si="78"/>
        <v>0.5</v>
      </c>
      <c r="X126" s="162">
        <f t="shared" si="79"/>
        <v>0.5</v>
      </c>
      <c r="Y126" s="161">
        <f t="shared" si="80"/>
        <v>2.4</v>
      </c>
      <c r="Z126" s="1">
        <f t="shared" si="63"/>
        <v>8.34</v>
      </c>
      <c r="AA126" s="1">
        <f t="shared" si="64"/>
        <v>7.1735346935802848</v>
      </c>
      <c r="AB126" s="1">
        <v>0</v>
      </c>
      <c r="AC126" s="1">
        <f t="shared" si="81"/>
        <v>4.2711467999999995</v>
      </c>
      <c r="AD126" s="162">
        <f t="shared" si="65"/>
        <v>4.2711467999999995</v>
      </c>
      <c r="AE126" s="161">
        <f t="shared" si="75"/>
        <v>3.57</v>
      </c>
      <c r="AF126" s="1">
        <f t="shared" si="66"/>
        <v>5.0724550269075825</v>
      </c>
      <c r="AG126" s="1">
        <f t="shared" si="82"/>
        <v>2.5729800000000004E-2</v>
      </c>
      <c r="AH126" s="1">
        <f t="shared" si="83"/>
        <v>0.34469727878765805</v>
      </c>
      <c r="AI126" s="162">
        <f t="shared" si="67"/>
        <v>0.37042707878765807</v>
      </c>
      <c r="AJ126" s="161">
        <f t="shared" si="68"/>
        <v>3.57</v>
      </c>
      <c r="AK126" s="1">
        <f t="shared" si="69"/>
        <v>5.0724550269075825</v>
      </c>
      <c r="AL126" s="1">
        <f t="shared" si="84"/>
        <v>2.5729800000000004E-2</v>
      </c>
      <c r="AM126" s="1">
        <f t="shared" si="91"/>
        <v>0.20460000000000003</v>
      </c>
      <c r="AN126" s="169">
        <f t="shared" si="85"/>
        <v>0.13344</v>
      </c>
      <c r="AO126" s="162">
        <f t="shared" si="71"/>
        <v>0.36376980000000003</v>
      </c>
      <c r="AP126" s="161">
        <f t="shared" si="86"/>
        <v>0.20583839999999995</v>
      </c>
      <c r="AQ126" s="170">
        <f t="shared" si="87"/>
        <v>4.2711467999999995</v>
      </c>
      <c r="AR126" s="170">
        <f t="shared" si="88"/>
        <v>0.10556255576286555</v>
      </c>
      <c r="AS126" s="1">
        <f t="shared" si="89"/>
        <v>3.7999999999999999E-2</v>
      </c>
      <c r="AT126" s="162">
        <f t="shared" si="90"/>
        <v>4.8000000000000001E-2</v>
      </c>
      <c r="AU126" s="161">
        <f t="shared" si="72"/>
        <v>9.6738914345505229</v>
      </c>
      <c r="AV126" s="1">
        <f t="shared" si="73"/>
        <v>85.679999999999993</v>
      </c>
      <c r="AW126" s="162">
        <f t="shared" si="74"/>
        <v>89.85474919899778</v>
      </c>
    </row>
    <row r="127" spans="17:49" x14ac:dyDescent="0.25">
      <c r="Q127">
        <v>120</v>
      </c>
      <c r="R127" s="161">
        <f t="shared" si="46"/>
        <v>24</v>
      </c>
      <c r="S127" s="1">
        <f t="shared" si="47"/>
        <v>3.5999999999999996</v>
      </c>
      <c r="T127" s="1">
        <f t="shared" si="76"/>
        <v>12</v>
      </c>
      <c r="U127" s="162">
        <f t="shared" si="77"/>
        <v>7.1999999999999993</v>
      </c>
      <c r="V127" s="161">
        <f>IF(Calculations!$B$17=3,2,IF((S127*R127/T127)&lt;((T127*(1-(T127/R127)))/(2*Lm*fsw)),1,2))</f>
        <v>2</v>
      </c>
      <c r="W127" s="1">
        <f t="shared" si="78"/>
        <v>0.5</v>
      </c>
      <c r="X127" s="162">
        <f t="shared" si="79"/>
        <v>0.5</v>
      </c>
      <c r="Y127" s="161">
        <f t="shared" si="80"/>
        <v>2.4</v>
      </c>
      <c r="Z127" s="1">
        <f t="shared" si="63"/>
        <v>8.3999999999999986</v>
      </c>
      <c r="AA127" s="1">
        <f t="shared" si="64"/>
        <v>7.2332565280100489</v>
      </c>
      <c r="AB127" s="1">
        <v>0</v>
      </c>
      <c r="AC127" s="1">
        <f t="shared" si="81"/>
        <v>4.3425599999999989</v>
      </c>
      <c r="AD127" s="162">
        <f t="shared" si="65"/>
        <v>4.3425599999999989</v>
      </c>
      <c r="AE127" s="161">
        <f t="shared" si="75"/>
        <v>3.5999999999999996</v>
      </c>
      <c r="AF127" s="1">
        <f t="shared" si="66"/>
        <v>5.1146847410177676</v>
      </c>
      <c r="AG127" s="1">
        <f t="shared" si="82"/>
        <v>2.6159999999999989E-2</v>
      </c>
      <c r="AH127" s="1">
        <f t="shared" si="83"/>
        <v>0.34759389457578954</v>
      </c>
      <c r="AI127" s="162">
        <f t="shared" si="67"/>
        <v>0.37375389457578956</v>
      </c>
      <c r="AJ127" s="161">
        <f t="shared" si="68"/>
        <v>3.5999999999999996</v>
      </c>
      <c r="AK127" s="1">
        <f t="shared" si="69"/>
        <v>5.1146847410177676</v>
      </c>
      <c r="AL127" s="1">
        <f t="shared" si="84"/>
        <v>2.6159999999999989E-2</v>
      </c>
      <c r="AM127" s="1">
        <f t="shared" si="91"/>
        <v>0.20460000000000003</v>
      </c>
      <c r="AN127" s="169">
        <f t="shared" si="85"/>
        <v>0.13439999999999999</v>
      </c>
      <c r="AO127" s="162">
        <f t="shared" si="71"/>
        <v>0.36516000000000004</v>
      </c>
      <c r="AP127" s="161">
        <f t="shared" si="86"/>
        <v>0.20927999999999994</v>
      </c>
      <c r="AQ127" s="170">
        <f t="shared" si="87"/>
        <v>4.3425599999999989</v>
      </c>
      <c r="AR127" s="170">
        <f t="shared" si="88"/>
        <v>0.10556255576286555</v>
      </c>
      <c r="AS127" s="1">
        <f t="shared" si="89"/>
        <v>3.7999999999999999E-2</v>
      </c>
      <c r="AT127" s="162">
        <f t="shared" si="90"/>
        <v>4.8000000000000001E-2</v>
      </c>
      <c r="AU127" s="161">
        <f t="shared" si="72"/>
        <v>9.8248764503386532</v>
      </c>
      <c r="AV127" s="1">
        <f t="shared" si="73"/>
        <v>86.399999999999991</v>
      </c>
      <c r="AW127" s="162">
        <f t="shared" si="74"/>
        <v>89.789671015676248</v>
      </c>
    </row>
    <row r="128" spans="17:49" x14ac:dyDescent="0.25">
      <c r="Q128">
        <v>121</v>
      </c>
      <c r="R128" s="161">
        <f t="shared" si="46"/>
        <v>24</v>
      </c>
      <c r="S128" s="1">
        <f t="shared" si="47"/>
        <v>3.63</v>
      </c>
      <c r="T128" s="1">
        <f t="shared" si="76"/>
        <v>12</v>
      </c>
      <c r="U128" s="162">
        <f t="shared" si="77"/>
        <v>7.2600000000000007</v>
      </c>
      <c r="V128" s="161">
        <f>IF(Calculations!$B$17=3,2,IF((S128*R128/T128)&lt;((T128*(1-(T128/R128)))/(2*Lm*fsw)),1,2))</f>
        <v>2</v>
      </c>
      <c r="W128" s="1">
        <f t="shared" si="78"/>
        <v>0.5</v>
      </c>
      <c r="X128" s="162">
        <f t="shared" si="79"/>
        <v>0.5</v>
      </c>
      <c r="Y128" s="161">
        <f t="shared" si="80"/>
        <v>2.4</v>
      </c>
      <c r="Z128" s="1">
        <f t="shared" si="63"/>
        <v>8.4600000000000009</v>
      </c>
      <c r="AA128" s="1">
        <f t="shared" si="64"/>
        <v>7.2929829288158903</v>
      </c>
      <c r="AB128" s="1">
        <v>0</v>
      </c>
      <c r="AC128" s="1">
        <f t="shared" si="81"/>
        <v>4.4145708000000008</v>
      </c>
      <c r="AD128" s="162">
        <f t="shared" si="65"/>
        <v>4.4145708000000008</v>
      </c>
      <c r="AE128" s="161">
        <f t="shared" si="75"/>
        <v>3.6300000000000003</v>
      </c>
      <c r="AF128" s="1">
        <f t="shared" si="66"/>
        <v>5.156917684043445</v>
      </c>
      <c r="AG128" s="1">
        <f t="shared" si="82"/>
        <v>2.6593800000000008E-2</v>
      </c>
      <c r="AH128" s="1">
        <f t="shared" si="83"/>
        <v>0.3504905103639212</v>
      </c>
      <c r="AI128" s="162">
        <f t="shared" si="67"/>
        <v>0.3770843103639212</v>
      </c>
      <c r="AJ128" s="161">
        <f t="shared" si="68"/>
        <v>3.6300000000000003</v>
      </c>
      <c r="AK128" s="1">
        <f t="shared" si="69"/>
        <v>5.156917684043445</v>
      </c>
      <c r="AL128" s="1">
        <f t="shared" si="84"/>
        <v>2.6593800000000008E-2</v>
      </c>
      <c r="AM128" s="1">
        <f t="shared" si="91"/>
        <v>0.20460000000000003</v>
      </c>
      <c r="AN128" s="169">
        <f t="shared" si="85"/>
        <v>0.13536000000000001</v>
      </c>
      <c r="AO128" s="162">
        <f t="shared" si="71"/>
        <v>0.36655380000000004</v>
      </c>
      <c r="AP128" s="161">
        <f t="shared" si="86"/>
        <v>0.21275040000000001</v>
      </c>
      <c r="AQ128" s="170">
        <f t="shared" si="87"/>
        <v>4.4145708000000008</v>
      </c>
      <c r="AR128" s="170">
        <f t="shared" si="88"/>
        <v>0.10556255576286555</v>
      </c>
      <c r="AS128" s="1">
        <f t="shared" si="89"/>
        <v>3.7999999999999999E-2</v>
      </c>
      <c r="AT128" s="162">
        <f t="shared" si="90"/>
        <v>4.8000000000000001E-2</v>
      </c>
      <c r="AU128" s="161">
        <f t="shared" si="72"/>
        <v>9.97709266612679</v>
      </c>
      <c r="AV128" s="1">
        <f t="shared" si="73"/>
        <v>87.12</v>
      </c>
      <c r="AW128" s="162">
        <f t="shared" si="74"/>
        <v>89.724622651232693</v>
      </c>
    </row>
    <row r="129" spans="17:49" x14ac:dyDescent="0.25">
      <c r="Q129">
        <v>122</v>
      </c>
      <c r="R129" s="161">
        <f t="shared" si="46"/>
        <v>24</v>
      </c>
      <c r="S129" s="1">
        <f t="shared" si="47"/>
        <v>3.6599999999999997</v>
      </c>
      <c r="T129" s="1">
        <f t="shared" si="76"/>
        <v>12</v>
      </c>
      <c r="U129" s="162">
        <f t="shared" si="77"/>
        <v>7.3199999999999994</v>
      </c>
      <c r="V129" s="161">
        <f>IF(Calculations!$B$17=3,2,IF((S129*R129/T129)&lt;((T129*(1-(T129/R129)))/(2*Lm*fsw)),1,2))</f>
        <v>2</v>
      </c>
      <c r="W129" s="1">
        <f t="shared" si="78"/>
        <v>0.5</v>
      </c>
      <c r="X129" s="162">
        <f t="shared" si="79"/>
        <v>0.5</v>
      </c>
      <c r="Y129" s="161">
        <f t="shared" si="80"/>
        <v>2.4</v>
      </c>
      <c r="Z129" s="1">
        <f t="shared" si="63"/>
        <v>8.52</v>
      </c>
      <c r="AA129" s="1">
        <f t="shared" si="64"/>
        <v>7.3527137847192172</v>
      </c>
      <c r="AB129" s="1">
        <v>0</v>
      </c>
      <c r="AC129" s="1">
        <f t="shared" si="81"/>
        <v>4.4871791999999999</v>
      </c>
      <c r="AD129" s="162">
        <f t="shared" si="65"/>
        <v>4.4871791999999999</v>
      </c>
      <c r="AE129" s="161">
        <f t="shared" si="75"/>
        <v>3.6599999999999997</v>
      </c>
      <c r="AF129" s="1">
        <f t="shared" si="66"/>
        <v>5.199153777298763</v>
      </c>
      <c r="AG129" s="1">
        <f t="shared" si="82"/>
        <v>2.7031199999999995E-2</v>
      </c>
      <c r="AH129" s="1">
        <f t="shared" si="83"/>
        <v>0.3533871261520527</v>
      </c>
      <c r="AI129" s="162">
        <f t="shared" si="67"/>
        <v>0.38041832615205268</v>
      </c>
      <c r="AJ129" s="161">
        <f t="shared" si="68"/>
        <v>3.6599999999999997</v>
      </c>
      <c r="AK129" s="1">
        <f t="shared" si="69"/>
        <v>5.199153777298763</v>
      </c>
      <c r="AL129" s="1">
        <f t="shared" si="84"/>
        <v>2.7031199999999995E-2</v>
      </c>
      <c r="AM129" s="1">
        <f t="shared" si="91"/>
        <v>0.20460000000000003</v>
      </c>
      <c r="AN129" s="169">
        <f t="shared" si="85"/>
        <v>0.13632</v>
      </c>
      <c r="AO129" s="162">
        <f t="shared" si="71"/>
        <v>0.36795120000000003</v>
      </c>
      <c r="AP129" s="161">
        <f t="shared" si="86"/>
        <v>0.21624959999999999</v>
      </c>
      <c r="AQ129" s="170">
        <f t="shared" si="87"/>
        <v>4.4871791999999999</v>
      </c>
      <c r="AR129" s="170">
        <f t="shared" si="88"/>
        <v>0.10556255576286555</v>
      </c>
      <c r="AS129" s="1">
        <f t="shared" si="89"/>
        <v>3.7999999999999999E-2</v>
      </c>
      <c r="AT129" s="162">
        <f t="shared" si="90"/>
        <v>4.8000000000000001E-2</v>
      </c>
      <c r="AU129" s="161">
        <f t="shared" si="72"/>
        <v>10.130540081914919</v>
      </c>
      <c r="AV129" s="1">
        <f t="shared" si="73"/>
        <v>87.839999999999989</v>
      </c>
      <c r="AW129" s="162">
        <f t="shared" si="74"/>
        <v>89.659605761645693</v>
      </c>
    </row>
    <row r="130" spans="17:49" x14ac:dyDescent="0.25">
      <c r="Q130">
        <v>123</v>
      </c>
      <c r="R130" s="161">
        <f t="shared" si="46"/>
        <v>24</v>
      </c>
      <c r="S130" s="1">
        <f t="shared" si="47"/>
        <v>3.69</v>
      </c>
      <c r="T130" s="1">
        <f t="shared" si="76"/>
        <v>12</v>
      </c>
      <c r="U130" s="162">
        <f t="shared" si="77"/>
        <v>7.38</v>
      </c>
      <c r="V130" s="161">
        <f>IF(Calculations!$B$17=3,2,IF((S130*R130/T130)&lt;((T130*(1-(T130/R130)))/(2*Lm*fsw)),1,2))</f>
        <v>2</v>
      </c>
      <c r="W130" s="1">
        <f t="shared" si="78"/>
        <v>0.5</v>
      </c>
      <c r="X130" s="162">
        <f t="shared" si="79"/>
        <v>0.5</v>
      </c>
      <c r="Y130" s="161">
        <f t="shared" si="80"/>
        <v>2.4</v>
      </c>
      <c r="Z130" s="1">
        <f t="shared" si="63"/>
        <v>8.58</v>
      </c>
      <c r="AA130" s="1">
        <f t="shared" si="64"/>
        <v>7.4124489880200857</v>
      </c>
      <c r="AB130" s="1">
        <v>0</v>
      </c>
      <c r="AC130" s="1">
        <f t="shared" si="81"/>
        <v>4.5603851999999998</v>
      </c>
      <c r="AD130" s="162">
        <f t="shared" si="65"/>
        <v>4.5603851999999998</v>
      </c>
      <c r="AE130" s="161">
        <f t="shared" si="75"/>
        <v>3.69</v>
      </c>
      <c r="AF130" s="1">
        <f t="shared" si="66"/>
        <v>5.2413929446283651</v>
      </c>
      <c r="AG130" s="1">
        <f t="shared" si="82"/>
        <v>2.7472200000000006E-2</v>
      </c>
      <c r="AH130" s="1">
        <f t="shared" si="83"/>
        <v>0.35628374194018436</v>
      </c>
      <c r="AI130" s="162">
        <f t="shared" si="67"/>
        <v>0.38375594194018436</v>
      </c>
      <c r="AJ130" s="161">
        <f t="shared" si="68"/>
        <v>3.69</v>
      </c>
      <c r="AK130" s="1">
        <f t="shared" si="69"/>
        <v>5.2413929446283651</v>
      </c>
      <c r="AL130" s="1">
        <f t="shared" si="84"/>
        <v>2.7472200000000006E-2</v>
      </c>
      <c r="AM130" s="1">
        <f t="shared" si="91"/>
        <v>0.20460000000000003</v>
      </c>
      <c r="AN130" s="169">
        <f t="shared" si="85"/>
        <v>0.13728000000000001</v>
      </c>
      <c r="AO130" s="162">
        <f t="shared" si="71"/>
        <v>0.36935220000000002</v>
      </c>
      <c r="AP130" s="161">
        <f t="shared" si="86"/>
        <v>0.21977759999999999</v>
      </c>
      <c r="AQ130" s="170">
        <f t="shared" si="87"/>
        <v>4.5603851999999998</v>
      </c>
      <c r="AR130" s="170">
        <f t="shared" si="88"/>
        <v>0.10556255576286555</v>
      </c>
      <c r="AS130" s="1">
        <f t="shared" si="89"/>
        <v>3.7999999999999999E-2</v>
      </c>
      <c r="AT130" s="162">
        <f t="shared" si="90"/>
        <v>4.8000000000000001E-2</v>
      </c>
      <c r="AU130" s="161">
        <f t="shared" si="72"/>
        <v>10.285218697703051</v>
      </c>
      <c r="AV130" s="1">
        <f t="shared" si="73"/>
        <v>88.56</v>
      </c>
      <c r="AW130" s="162">
        <f t="shared" si="74"/>
        <v>89.594621942050452</v>
      </c>
    </row>
    <row r="131" spans="17:49" x14ac:dyDescent="0.25">
      <c r="Q131">
        <v>124</v>
      </c>
      <c r="R131" s="161">
        <f t="shared" si="46"/>
        <v>24</v>
      </c>
      <c r="S131" s="1">
        <f t="shared" si="47"/>
        <v>3.7199999999999998</v>
      </c>
      <c r="T131" s="1">
        <f t="shared" si="76"/>
        <v>12</v>
      </c>
      <c r="U131" s="162">
        <f t="shared" si="77"/>
        <v>7.44</v>
      </c>
      <c r="V131" s="161">
        <f>IF(Calculations!$B$17=3,2,IF((S131*R131/T131)&lt;((T131*(1-(T131/R131)))/(2*Lm*fsw)),1,2))</f>
        <v>2</v>
      </c>
      <c r="W131" s="1">
        <f t="shared" si="78"/>
        <v>0.5</v>
      </c>
      <c r="X131" s="162">
        <f t="shared" si="79"/>
        <v>0.5</v>
      </c>
      <c r="Y131" s="161">
        <f t="shared" si="80"/>
        <v>2.4</v>
      </c>
      <c r="Z131" s="1">
        <f t="shared" si="63"/>
        <v>8.64</v>
      </c>
      <c r="AA131" s="1">
        <f t="shared" si="64"/>
        <v>7.4721884344547949</v>
      </c>
      <c r="AB131" s="1">
        <v>0</v>
      </c>
      <c r="AC131" s="1">
        <f t="shared" si="81"/>
        <v>4.6341887999999996</v>
      </c>
      <c r="AD131" s="162">
        <f t="shared" si="65"/>
        <v>4.6341887999999996</v>
      </c>
      <c r="AE131" s="161">
        <f t="shared" si="75"/>
        <v>3.72</v>
      </c>
      <c r="AF131" s="1">
        <f t="shared" si="66"/>
        <v>5.283635112306678</v>
      </c>
      <c r="AG131" s="1">
        <f t="shared" si="82"/>
        <v>2.7916800000000002E-2</v>
      </c>
      <c r="AH131" s="1">
        <f t="shared" si="83"/>
        <v>0.35918035772831591</v>
      </c>
      <c r="AI131" s="162">
        <f t="shared" si="67"/>
        <v>0.38709715772831593</v>
      </c>
      <c r="AJ131" s="161">
        <f t="shared" si="68"/>
        <v>3.72</v>
      </c>
      <c r="AK131" s="1">
        <f t="shared" si="69"/>
        <v>5.283635112306678</v>
      </c>
      <c r="AL131" s="1">
        <f t="shared" si="84"/>
        <v>2.7916800000000002E-2</v>
      </c>
      <c r="AM131" s="1">
        <f t="shared" si="91"/>
        <v>0.20460000000000003</v>
      </c>
      <c r="AN131" s="169">
        <f t="shared" si="85"/>
        <v>0.13824</v>
      </c>
      <c r="AO131" s="162">
        <f t="shared" si="71"/>
        <v>0.3707568</v>
      </c>
      <c r="AP131" s="161">
        <f t="shared" si="86"/>
        <v>0.22333439999999999</v>
      </c>
      <c r="AQ131" s="170">
        <f t="shared" si="87"/>
        <v>4.6341887999999996</v>
      </c>
      <c r="AR131" s="170">
        <f t="shared" si="88"/>
        <v>0.10556255576286555</v>
      </c>
      <c r="AS131" s="1">
        <f t="shared" si="89"/>
        <v>3.7999999999999999E-2</v>
      </c>
      <c r="AT131" s="162">
        <f t="shared" si="90"/>
        <v>4.8000000000000001E-2</v>
      </c>
      <c r="AU131" s="161">
        <f t="shared" si="72"/>
        <v>10.441128513491181</v>
      </c>
      <c r="AV131" s="1">
        <f t="shared" si="73"/>
        <v>89.28</v>
      </c>
      <c r="AW131" s="162">
        <f t="shared" si="74"/>
        <v>89.529672729206425</v>
      </c>
    </row>
    <row r="132" spans="17:49" x14ac:dyDescent="0.25">
      <c r="Q132">
        <v>125</v>
      </c>
      <c r="R132" s="161">
        <f t="shared" si="46"/>
        <v>24</v>
      </c>
      <c r="S132" s="1">
        <f t="shared" si="47"/>
        <v>3.75</v>
      </c>
      <c r="T132" s="1">
        <f t="shared" si="76"/>
        <v>12</v>
      </c>
      <c r="U132" s="162">
        <f t="shared" si="77"/>
        <v>7.5</v>
      </c>
      <c r="V132" s="161">
        <f>IF(Calculations!$B$17=3,2,IF((S132*R132/T132)&lt;((T132*(1-(T132/R132)))/(2*Lm*fsw)),1,2))</f>
        <v>2</v>
      </c>
      <c r="W132" s="1">
        <f t="shared" si="78"/>
        <v>0.5</v>
      </c>
      <c r="X132" s="162">
        <f t="shared" si="79"/>
        <v>0.5</v>
      </c>
      <c r="Y132" s="161">
        <f t="shared" si="80"/>
        <v>2.4</v>
      </c>
      <c r="Z132" s="1">
        <f t="shared" si="63"/>
        <v>8.6999999999999993</v>
      </c>
      <c r="AA132" s="1">
        <f t="shared" si="64"/>
        <v>7.5319320230602189</v>
      </c>
      <c r="AB132" s="1">
        <v>0</v>
      </c>
      <c r="AC132" s="1">
        <f t="shared" si="81"/>
        <v>4.7085900000000009</v>
      </c>
      <c r="AD132" s="162">
        <f t="shared" si="65"/>
        <v>4.7085900000000009</v>
      </c>
      <c r="AE132" s="161">
        <f t="shared" si="75"/>
        <v>3.75</v>
      </c>
      <c r="AF132" s="1">
        <f t="shared" si="66"/>
        <v>5.3258802089419914</v>
      </c>
      <c r="AG132" s="1">
        <f t="shared" si="82"/>
        <v>2.8364999999999991E-2</v>
      </c>
      <c r="AH132" s="1">
        <f t="shared" si="83"/>
        <v>0.36207697351644752</v>
      </c>
      <c r="AI132" s="162">
        <f t="shared" si="67"/>
        <v>0.39044197351644749</v>
      </c>
      <c r="AJ132" s="161">
        <f t="shared" si="68"/>
        <v>3.75</v>
      </c>
      <c r="AK132" s="1">
        <f t="shared" si="69"/>
        <v>5.3258802089419914</v>
      </c>
      <c r="AL132" s="1">
        <f t="shared" si="84"/>
        <v>2.8364999999999991E-2</v>
      </c>
      <c r="AM132" s="1">
        <f t="shared" si="91"/>
        <v>0.20460000000000003</v>
      </c>
      <c r="AN132" s="169">
        <f t="shared" si="85"/>
        <v>0.13919999999999999</v>
      </c>
      <c r="AO132" s="162">
        <f t="shared" si="71"/>
        <v>0.37216500000000002</v>
      </c>
      <c r="AP132" s="161">
        <f t="shared" si="86"/>
        <v>0.22692000000000001</v>
      </c>
      <c r="AQ132" s="170">
        <f t="shared" si="87"/>
        <v>4.7085900000000009</v>
      </c>
      <c r="AR132" s="170">
        <f t="shared" si="88"/>
        <v>0.10556255576286555</v>
      </c>
      <c r="AS132" s="1">
        <f t="shared" si="89"/>
        <v>3.7999999999999999E-2</v>
      </c>
      <c r="AT132" s="162">
        <f t="shared" si="90"/>
        <v>4.8000000000000001E-2</v>
      </c>
      <c r="AU132" s="161">
        <f t="shared" si="72"/>
        <v>10.598269529279316</v>
      </c>
      <c r="AV132" s="1">
        <f t="shared" si="73"/>
        <v>90</v>
      </c>
      <c r="AW132" s="162">
        <f t="shared" si="74"/>
        <v>89.464759603847185</v>
      </c>
    </row>
    <row r="133" spans="17:49" x14ac:dyDescent="0.25">
      <c r="Q133">
        <v>126</v>
      </c>
      <c r="R133" s="161">
        <f t="shared" si="46"/>
        <v>24</v>
      </c>
      <c r="S133" s="1">
        <f t="shared" si="47"/>
        <v>3.78</v>
      </c>
      <c r="T133" s="1">
        <f t="shared" si="76"/>
        <v>12</v>
      </c>
      <c r="U133" s="162">
        <f t="shared" si="77"/>
        <v>7.56</v>
      </c>
      <c r="V133" s="161">
        <f>IF(Calculations!$B$17=3,2,IF((S133*R133/T133)&lt;((T133*(1-(T133/R133)))/(2*Lm*fsw)),1,2))</f>
        <v>2</v>
      </c>
      <c r="W133" s="1">
        <f t="shared" si="78"/>
        <v>0.5</v>
      </c>
      <c r="X133" s="162">
        <f t="shared" si="79"/>
        <v>0.5</v>
      </c>
      <c r="Y133" s="161">
        <f t="shared" si="80"/>
        <v>2.4</v>
      </c>
      <c r="Z133" s="1">
        <f t="shared" si="63"/>
        <v>8.76</v>
      </c>
      <c r="AA133" s="1">
        <f t="shared" si="64"/>
        <v>7.5916796560445041</v>
      </c>
      <c r="AB133" s="1">
        <v>0</v>
      </c>
      <c r="AC133" s="1">
        <f t="shared" si="81"/>
        <v>4.7835888000000004</v>
      </c>
      <c r="AD133" s="162">
        <f t="shared" si="65"/>
        <v>4.7835888000000004</v>
      </c>
      <c r="AE133" s="161">
        <f t="shared" si="75"/>
        <v>3.78</v>
      </c>
      <c r="AF133" s="1">
        <f t="shared" si="66"/>
        <v>5.3681281653850252</v>
      </c>
      <c r="AG133" s="1">
        <f t="shared" si="82"/>
        <v>2.8816799999999997E-2</v>
      </c>
      <c r="AH133" s="1">
        <f t="shared" si="83"/>
        <v>0.36497358930457907</v>
      </c>
      <c r="AI133" s="162">
        <f t="shared" si="67"/>
        <v>0.39379038930457905</v>
      </c>
      <c r="AJ133" s="161">
        <f t="shared" si="68"/>
        <v>3.78</v>
      </c>
      <c r="AK133" s="1">
        <f t="shared" si="69"/>
        <v>5.3681281653850252</v>
      </c>
      <c r="AL133" s="1">
        <f t="shared" si="84"/>
        <v>2.8816799999999997E-2</v>
      </c>
      <c r="AM133" s="1">
        <f t="shared" si="91"/>
        <v>0.20460000000000003</v>
      </c>
      <c r="AN133" s="169">
        <f t="shared" si="85"/>
        <v>0.14016000000000001</v>
      </c>
      <c r="AO133" s="162">
        <f t="shared" si="71"/>
        <v>0.37357680000000004</v>
      </c>
      <c r="AP133" s="161">
        <f t="shared" si="86"/>
        <v>0.2305344</v>
      </c>
      <c r="AQ133" s="170">
        <f t="shared" si="87"/>
        <v>4.7835888000000004</v>
      </c>
      <c r="AR133" s="170">
        <f t="shared" si="88"/>
        <v>0.10556255576286555</v>
      </c>
      <c r="AS133" s="1">
        <f t="shared" si="89"/>
        <v>3.7999999999999999E-2</v>
      </c>
      <c r="AT133" s="162">
        <f t="shared" si="90"/>
        <v>4.8000000000000001E-2</v>
      </c>
      <c r="AU133" s="161">
        <f t="shared" si="72"/>
        <v>10.756641745067446</v>
      </c>
      <c r="AV133" s="1">
        <f t="shared" si="73"/>
        <v>90.72</v>
      </c>
      <c r="AW133" s="162">
        <f t="shared" si="74"/>
        <v>89.399883992918689</v>
      </c>
    </row>
    <row r="134" spans="17:49" x14ac:dyDescent="0.25">
      <c r="Q134">
        <v>127</v>
      </c>
      <c r="R134" s="161">
        <f t="shared" si="46"/>
        <v>24</v>
      </c>
      <c r="S134" s="1">
        <f t="shared" si="47"/>
        <v>3.81</v>
      </c>
      <c r="T134" s="1">
        <f t="shared" si="76"/>
        <v>12</v>
      </c>
      <c r="U134" s="162">
        <f t="shared" si="77"/>
        <v>7.62</v>
      </c>
      <c r="V134" s="161">
        <f>IF(Calculations!$B$17=3,2,IF((S134*R134/T134)&lt;((T134*(1-(T134/R134)))/(2*Lm*fsw)),1,2))</f>
        <v>2</v>
      </c>
      <c r="W134" s="1">
        <f t="shared" si="78"/>
        <v>0.5</v>
      </c>
      <c r="X134" s="162">
        <f t="shared" si="79"/>
        <v>0.5</v>
      </c>
      <c r="Y134" s="161">
        <f t="shared" si="80"/>
        <v>2.4</v>
      </c>
      <c r="Z134" s="1">
        <f t="shared" si="63"/>
        <v>8.82</v>
      </c>
      <c r="AA134" s="1">
        <f t="shared" si="64"/>
        <v>7.6514312386637835</v>
      </c>
      <c r="AB134" s="1">
        <v>0</v>
      </c>
      <c r="AC134" s="1">
        <f t="shared" si="81"/>
        <v>4.8591852000000006</v>
      </c>
      <c r="AD134" s="162">
        <f t="shared" si="65"/>
        <v>4.8591852000000006</v>
      </c>
      <c r="AE134" s="161">
        <f t="shared" si="75"/>
        <v>3.81</v>
      </c>
      <c r="AF134" s="1">
        <f t="shared" si="66"/>
        <v>5.410378914641746</v>
      </c>
      <c r="AG134" s="1">
        <f t="shared" si="82"/>
        <v>2.9272199999999998E-2</v>
      </c>
      <c r="AH134" s="1">
        <f t="shared" si="83"/>
        <v>0.36787020509271068</v>
      </c>
      <c r="AI134" s="162">
        <f t="shared" si="67"/>
        <v>0.3971424050927107</v>
      </c>
      <c r="AJ134" s="161">
        <f t="shared" si="68"/>
        <v>3.81</v>
      </c>
      <c r="AK134" s="1">
        <f t="shared" si="69"/>
        <v>5.410378914641746</v>
      </c>
      <c r="AL134" s="1">
        <f t="shared" si="84"/>
        <v>2.9272199999999998E-2</v>
      </c>
      <c r="AM134" s="1">
        <f t="shared" si="91"/>
        <v>0.20460000000000003</v>
      </c>
      <c r="AN134" s="169">
        <f t="shared" si="85"/>
        <v>0.14112</v>
      </c>
      <c r="AO134" s="162">
        <f t="shared" si="71"/>
        <v>0.3749922</v>
      </c>
      <c r="AP134" s="161">
        <f t="shared" si="86"/>
        <v>0.23417760000000001</v>
      </c>
      <c r="AQ134" s="170">
        <f t="shared" si="87"/>
        <v>4.8591852000000006</v>
      </c>
      <c r="AR134" s="170">
        <f t="shared" si="88"/>
        <v>0.10556255576286555</v>
      </c>
      <c r="AS134" s="1">
        <f t="shared" si="89"/>
        <v>3.7999999999999999E-2</v>
      </c>
      <c r="AT134" s="162">
        <f t="shared" si="90"/>
        <v>4.8000000000000001E-2</v>
      </c>
      <c r="AU134" s="161">
        <f t="shared" si="72"/>
        <v>10.916245160855578</v>
      </c>
      <c r="AV134" s="1">
        <f t="shared" si="73"/>
        <v>91.44</v>
      </c>
      <c r="AW134" s="162">
        <f t="shared" si="74"/>
        <v>89.335047271712227</v>
      </c>
    </row>
    <row r="135" spans="17:49" x14ac:dyDescent="0.25">
      <c r="Q135">
        <v>128</v>
      </c>
      <c r="R135" s="161">
        <f t="shared" ref="R135:R157" si="92">VOUT</f>
        <v>24</v>
      </c>
      <c r="S135" s="1">
        <f t="shared" ref="S135:S157" si="93">Q135*$O$12</f>
        <v>3.84</v>
      </c>
      <c r="T135" s="1">
        <f t="shared" ref="T135:T157" si="94">Vin_vari</f>
        <v>12</v>
      </c>
      <c r="U135" s="162">
        <f t="shared" ref="U135:U157" si="95">(R135*S135)/(T135*EFF_est)</f>
        <v>7.68</v>
      </c>
      <c r="V135" s="161">
        <f>IF(Calculations!$B$17=3,2,IF((S135*R135/T135)&lt;((T135*(1-(T135/R135)))/(2*Lm*fsw)),1,2))</f>
        <v>2</v>
      </c>
      <c r="W135" s="1">
        <f t="shared" ref="W135:W157" si="96">CHOOSE(V135,SQRT((2*S135*Lm*fsw*(R135-T135))/((T135)^2)),1-(T135/R135))</f>
        <v>0.5</v>
      </c>
      <c r="X135" s="162">
        <f t="shared" ref="X135:X157" si="97">CHOOSE(V135,(Lm*Z135*fsw)/(R135-T135),1-W135)</f>
        <v>0.5</v>
      </c>
      <c r="Y135" s="161">
        <f t="shared" ref="Y135:Y157" si="98">(T135*W135)/(Lm*fsw)</f>
        <v>2.4</v>
      </c>
      <c r="Z135" s="1">
        <f t="shared" si="63"/>
        <v>8.879999999999999</v>
      </c>
      <c r="AA135" s="1">
        <f t="shared" si="64"/>
        <v>7.7111866791045847</v>
      </c>
      <c r="AB135" s="1">
        <v>0</v>
      </c>
      <c r="AC135" s="1">
        <f t="shared" ref="AC135:AC157" si="99">(AA135^2)*Rdcr</f>
        <v>4.9353791999999999</v>
      </c>
      <c r="AD135" s="162">
        <f t="shared" si="65"/>
        <v>4.9353791999999999</v>
      </c>
      <c r="AE135" s="161">
        <f t="shared" si="75"/>
        <v>3.84</v>
      </c>
      <c r="AF135" s="1">
        <f t="shared" si="66"/>
        <v>5.4526323917902255</v>
      </c>
      <c r="AG135" s="1">
        <f t="shared" ref="AG135:AG157" si="100">(AF135^2)*RDS_on</f>
        <v>2.9731199999999996E-2</v>
      </c>
      <c r="AH135" s="1">
        <f t="shared" ref="AH135:AH157" si="101">((R135*U135)/2)*fsw*(tr_sw+tf_sw)</f>
        <v>0.37076682088084223</v>
      </c>
      <c r="AI135" s="162">
        <f t="shared" si="67"/>
        <v>0.40049802088084224</v>
      </c>
      <c r="AJ135" s="161">
        <f t="shared" si="68"/>
        <v>3.84</v>
      </c>
      <c r="AK135" s="1">
        <f t="shared" si="69"/>
        <v>5.4526323917902255</v>
      </c>
      <c r="AL135" s="1">
        <f t="shared" ref="AL135:AL157" si="102">(AK135^2)*RDS_on_HS</f>
        <v>2.9731199999999996E-2</v>
      </c>
      <c r="AM135" s="1">
        <f t="shared" si="91"/>
        <v>0.20460000000000003</v>
      </c>
      <c r="AN135" s="169">
        <f t="shared" ref="AN135:AN157" si="103">Vd_rect*t_dead*fsw*Z135</f>
        <v>0.14207999999999998</v>
      </c>
      <c r="AO135" s="162">
        <f t="shared" si="71"/>
        <v>0.3764112</v>
      </c>
      <c r="AP135" s="161">
        <f t="shared" ref="AP135:AP157" si="104">(AA135^2)*Rcs</f>
        <v>0.23784959999999999</v>
      </c>
      <c r="AQ135" s="170">
        <f t="shared" ref="AQ135:AQ157" si="105">Rdcr*AA135^2</f>
        <v>4.9353791999999999</v>
      </c>
      <c r="AR135" s="170">
        <f t="shared" ref="AR135:AR157" si="106">ABS(7.759*10^-3*fsw^0.9458*(0.00787*Y135)^2.304)</f>
        <v>0.10556255576286555</v>
      </c>
      <c r="AS135" s="1">
        <f t="shared" ref="AS135:AS157" si="107">(Qg_tot+Qg_tot_HS)*VCC*fsw</f>
        <v>3.7999999999999999E-2</v>
      </c>
      <c r="AT135" s="162">
        <f t="shared" ref="AT135:AT157" si="108">IQ*T135</f>
        <v>4.8000000000000001E-2</v>
      </c>
      <c r="AU135" s="161">
        <f t="shared" si="72"/>
        <v>11.077079776643707</v>
      </c>
      <c r="AV135" s="1">
        <f t="shared" si="73"/>
        <v>92.16</v>
      </c>
      <c r="AW135" s="162">
        <f t="shared" si="74"/>
        <v>89.270250765897998</v>
      </c>
    </row>
    <row r="136" spans="17:49" x14ac:dyDescent="0.25">
      <c r="Q136">
        <v>129</v>
      </c>
      <c r="R136" s="161">
        <f t="shared" si="92"/>
        <v>24</v>
      </c>
      <c r="S136" s="1">
        <f t="shared" si="93"/>
        <v>3.8699999999999997</v>
      </c>
      <c r="T136" s="1">
        <f t="shared" si="94"/>
        <v>12</v>
      </c>
      <c r="U136" s="162">
        <f t="shared" si="95"/>
        <v>7.7399999999999993</v>
      </c>
      <c r="V136" s="161">
        <f>IF(Calculations!$B$17=3,2,IF((S136*R136/T136)&lt;((T136*(1-(T136/R136)))/(2*Lm*fsw)),1,2))</f>
        <v>2</v>
      </c>
      <c r="W136" s="1">
        <f t="shared" si="96"/>
        <v>0.5</v>
      </c>
      <c r="X136" s="162">
        <f t="shared" si="97"/>
        <v>0.5</v>
      </c>
      <c r="Y136" s="161">
        <f t="shared" si="98"/>
        <v>2.4</v>
      </c>
      <c r="Z136" s="1">
        <f t="shared" ref="Z136:Z157" si="109">CHOOSE(V136,Y136,U136+(0.5*Y136))</f>
        <v>8.94</v>
      </c>
      <c r="AA136" s="1">
        <f t="shared" ref="AA136:AA157" si="110">CHOOSE(V136,Z136*SQRT((W136+X136)/3),SQRT((U136^2)+((Y136^2)/12)))</f>
        <v>7.7709458883716325</v>
      </c>
      <c r="AB136" s="1">
        <v>0</v>
      </c>
      <c r="AC136" s="1">
        <f t="shared" si="99"/>
        <v>5.012170799999998</v>
      </c>
      <c r="AD136" s="162">
        <f t="shared" ref="AD136:AD157" si="111">AB136+AC136</f>
        <v>5.012170799999998</v>
      </c>
      <c r="AE136" s="161">
        <f t="shared" si="75"/>
        <v>3.8699999999999997</v>
      </c>
      <c r="AF136" s="1">
        <f t="shared" ref="AF136:AF157" si="112">CHOOSE(V136,Z136*SQRT(W136/3),SQRT(W136*((Z136^2)+((Y136^2)/3)-(Z136*Y136))))</f>
        <v>5.4948885339013014</v>
      </c>
      <c r="AG136" s="1">
        <f t="shared" si="100"/>
        <v>3.0193799999999993E-2</v>
      </c>
      <c r="AH136" s="1">
        <f t="shared" si="101"/>
        <v>0.37366343666897384</v>
      </c>
      <c r="AI136" s="162">
        <f t="shared" ref="AI136:AI157" si="113">AG136+AH136</f>
        <v>0.40385723666897383</v>
      </c>
      <c r="AJ136" s="161">
        <f t="shared" ref="AJ136:AJ156" si="114">X136*U136</f>
        <v>3.8699999999999997</v>
      </c>
      <c r="AK136" s="1">
        <f t="shared" ref="AK136:AK157" si="115">CHOOSE(V136,Z136*SQRT(X136/3),SQRT(X136*((Z136^2)+((Y136^2)/3)-(Y136*Z136))))</f>
        <v>5.4948885339013014</v>
      </c>
      <c r="AL136" s="1">
        <f t="shared" si="102"/>
        <v>3.0193799999999993E-2</v>
      </c>
      <c r="AM136" s="1">
        <f t="shared" ref="AM136:AM157" si="116">CHOOSE(V136,(R136+Vd_rect)*Qrr*fsw,(R136+Vd_rect)*Qrr*fsw)</f>
        <v>0.20460000000000003</v>
      </c>
      <c r="AN136" s="169">
        <f t="shared" si="103"/>
        <v>0.14304</v>
      </c>
      <c r="AO136" s="162">
        <f t="shared" ref="AO136:AO157" si="117">AL136+AM136+AN136</f>
        <v>0.3778338</v>
      </c>
      <c r="AP136" s="161">
        <f t="shared" si="104"/>
        <v>0.24155039999999992</v>
      </c>
      <c r="AQ136" s="170">
        <f t="shared" si="105"/>
        <v>5.012170799999998</v>
      </c>
      <c r="AR136" s="170">
        <f t="shared" si="106"/>
        <v>0.10556255576286555</v>
      </c>
      <c r="AS136" s="1">
        <f t="shared" si="107"/>
        <v>3.7999999999999999E-2</v>
      </c>
      <c r="AT136" s="162">
        <f t="shared" si="108"/>
        <v>4.8000000000000001E-2</v>
      </c>
      <c r="AU136" s="161">
        <f t="shared" ref="AU136:AU157" si="118">AP136+AO136+AI136+AD136+AS136+AT136+AQ136+AR136</f>
        <v>11.239145592431836</v>
      </c>
      <c r="AV136" s="1">
        <f t="shared" ref="AV136:AV157" si="119">R136*S136</f>
        <v>92.88</v>
      </c>
      <c r="AW136" s="162">
        <f t="shared" ref="AW136:AW156" si="120">(AV136/(AV136+AU136))*100</f>
        <v>89.205495753464206</v>
      </c>
    </row>
    <row r="137" spans="17:49" x14ac:dyDescent="0.25">
      <c r="Q137">
        <v>130</v>
      </c>
      <c r="R137" s="161">
        <f t="shared" si="92"/>
        <v>24</v>
      </c>
      <c r="S137" s="1">
        <f t="shared" si="93"/>
        <v>3.9</v>
      </c>
      <c r="T137" s="1">
        <f t="shared" si="94"/>
        <v>12</v>
      </c>
      <c r="U137" s="162">
        <f t="shared" si="95"/>
        <v>7.8</v>
      </c>
      <c r="V137" s="161">
        <f>IF(Calculations!$B$17=3,2,IF((S137*R137/T137)&lt;((T137*(1-(T137/R137)))/(2*Lm*fsw)),1,2))</f>
        <v>2</v>
      </c>
      <c r="W137" s="1">
        <f t="shared" si="96"/>
        <v>0.5</v>
      </c>
      <c r="X137" s="162">
        <f t="shared" si="97"/>
        <v>0.5</v>
      </c>
      <c r="Y137" s="161">
        <f t="shared" si="98"/>
        <v>2.4</v>
      </c>
      <c r="Z137" s="1">
        <f t="shared" si="109"/>
        <v>9</v>
      </c>
      <c r="AA137" s="1">
        <f t="shared" si="110"/>
        <v>7.8307087801807569</v>
      </c>
      <c r="AB137" s="1">
        <v>0</v>
      </c>
      <c r="AC137" s="1">
        <f t="shared" si="99"/>
        <v>5.0895600000000005</v>
      </c>
      <c r="AD137" s="162">
        <f t="shared" si="111"/>
        <v>5.0895600000000005</v>
      </c>
      <c r="AE137" s="161">
        <f t="shared" ref="AE137:AE157" si="121">U137*W137</f>
        <v>3.9</v>
      </c>
      <c r="AF137" s="1">
        <f t="shared" si="112"/>
        <v>5.5371472799628512</v>
      </c>
      <c r="AG137" s="1">
        <f t="shared" si="100"/>
        <v>3.066E-2</v>
      </c>
      <c r="AH137" s="1">
        <f t="shared" si="101"/>
        <v>0.37656005245710539</v>
      </c>
      <c r="AI137" s="162">
        <f t="shared" si="113"/>
        <v>0.40722005245710541</v>
      </c>
      <c r="AJ137" s="161">
        <f t="shared" si="114"/>
        <v>3.9</v>
      </c>
      <c r="AK137" s="1">
        <f t="shared" si="115"/>
        <v>5.5371472799628512</v>
      </c>
      <c r="AL137" s="1">
        <f t="shared" si="102"/>
        <v>3.066E-2</v>
      </c>
      <c r="AM137" s="1">
        <f t="shared" si="116"/>
        <v>0.20460000000000003</v>
      </c>
      <c r="AN137" s="169">
        <f t="shared" si="103"/>
        <v>0.14400000000000002</v>
      </c>
      <c r="AO137" s="162">
        <f t="shared" si="117"/>
        <v>0.37926000000000004</v>
      </c>
      <c r="AP137" s="161">
        <f t="shared" si="104"/>
        <v>0.24528</v>
      </c>
      <c r="AQ137" s="170">
        <f t="shared" si="105"/>
        <v>5.0895600000000005</v>
      </c>
      <c r="AR137" s="170">
        <f t="shared" si="106"/>
        <v>0.10556255576286555</v>
      </c>
      <c r="AS137" s="1">
        <f t="shared" si="107"/>
        <v>3.7999999999999999E-2</v>
      </c>
      <c r="AT137" s="162">
        <f t="shared" si="108"/>
        <v>4.8000000000000001E-2</v>
      </c>
      <c r="AU137" s="161">
        <f t="shared" si="118"/>
        <v>11.402442608219973</v>
      </c>
      <c r="AV137" s="1">
        <f t="shared" si="119"/>
        <v>93.6</v>
      </c>
      <c r="AW137" s="162">
        <f t="shared" si="120"/>
        <v>89.140783466567328</v>
      </c>
    </row>
    <row r="138" spans="17:49" x14ac:dyDescent="0.25">
      <c r="Q138">
        <v>131</v>
      </c>
      <c r="R138" s="161">
        <f t="shared" si="92"/>
        <v>24</v>
      </c>
      <c r="S138" s="1">
        <f t="shared" si="93"/>
        <v>3.9299999999999997</v>
      </c>
      <c r="T138" s="1">
        <f t="shared" si="94"/>
        <v>12</v>
      </c>
      <c r="U138" s="162">
        <f t="shared" si="95"/>
        <v>7.8599999999999994</v>
      </c>
      <c r="V138" s="161">
        <f>IF(Calculations!$B$17=3,2,IF((S138*R138/T138)&lt;((T138*(1-(T138/R138)))/(2*Lm*fsw)),1,2))</f>
        <v>2</v>
      </c>
      <c r="W138" s="1">
        <f t="shared" si="96"/>
        <v>0.5</v>
      </c>
      <c r="X138" s="162">
        <f t="shared" si="97"/>
        <v>0.5</v>
      </c>
      <c r="Y138" s="161">
        <f t="shared" si="98"/>
        <v>2.4</v>
      </c>
      <c r="Z138" s="1">
        <f t="shared" si="109"/>
        <v>9.0599999999999987</v>
      </c>
      <c r="AA138" s="1">
        <f t="shared" si="110"/>
        <v>7.8904752708566281</v>
      </c>
      <c r="AB138" s="1">
        <v>0</v>
      </c>
      <c r="AC138" s="1">
        <f t="shared" si="99"/>
        <v>5.1675467999999984</v>
      </c>
      <c r="AD138" s="162">
        <f t="shared" si="111"/>
        <v>5.1675467999999984</v>
      </c>
      <c r="AE138" s="161">
        <f t="shared" si="121"/>
        <v>3.9299999999999997</v>
      </c>
      <c r="AF138" s="1">
        <f t="shared" si="112"/>
        <v>5.5794085708074821</v>
      </c>
      <c r="AG138" s="1">
        <f t="shared" si="100"/>
        <v>3.1129799999999989E-2</v>
      </c>
      <c r="AH138" s="1">
        <f t="shared" si="101"/>
        <v>0.37945666824523699</v>
      </c>
      <c r="AI138" s="162">
        <f t="shared" si="113"/>
        <v>0.41058646824523698</v>
      </c>
      <c r="AJ138" s="161">
        <f t="shared" si="114"/>
        <v>3.9299999999999997</v>
      </c>
      <c r="AK138" s="1">
        <f t="shared" si="115"/>
        <v>5.5794085708074821</v>
      </c>
      <c r="AL138" s="1">
        <f t="shared" si="102"/>
        <v>3.1129799999999989E-2</v>
      </c>
      <c r="AM138" s="1">
        <f t="shared" si="116"/>
        <v>0.20460000000000003</v>
      </c>
      <c r="AN138" s="169">
        <f t="shared" si="103"/>
        <v>0.14495999999999998</v>
      </c>
      <c r="AO138" s="162">
        <f t="shared" si="117"/>
        <v>0.38068979999999997</v>
      </c>
      <c r="AP138" s="161">
        <f t="shared" si="104"/>
        <v>0.24903839999999991</v>
      </c>
      <c r="AQ138" s="170">
        <f t="shared" si="105"/>
        <v>5.1675467999999984</v>
      </c>
      <c r="AR138" s="170">
        <f t="shared" si="106"/>
        <v>0.10556255576286555</v>
      </c>
      <c r="AS138" s="1">
        <f t="shared" si="107"/>
        <v>3.7999999999999999E-2</v>
      </c>
      <c r="AT138" s="162">
        <f t="shared" si="108"/>
        <v>4.8000000000000001E-2</v>
      </c>
      <c r="AU138" s="161">
        <f t="shared" si="118"/>
        <v>11.5669708240081</v>
      </c>
      <c r="AV138" s="1">
        <f t="shared" si="119"/>
        <v>94.32</v>
      </c>
      <c r="AW138" s="162">
        <f t="shared" si="120"/>
        <v>89.076115093297688</v>
      </c>
    </row>
    <row r="139" spans="17:49" x14ac:dyDescent="0.25">
      <c r="Q139">
        <v>132</v>
      </c>
      <c r="R139" s="161">
        <f t="shared" si="92"/>
        <v>24</v>
      </c>
      <c r="S139" s="1">
        <f t="shared" si="93"/>
        <v>3.96</v>
      </c>
      <c r="T139" s="1">
        <f t="shared" si="94"/>
        <v>12</v>
      </c>
      <c r="U139" s="162">
        <f t="shared" si="95"/>
        <v>7.919999999999999</v>
      </c>
      <c r="V139" s="161">
        <f>IF(Calculations!$B$17=3,2,IF((S139*R139/T139)&lt;((T139*(1-(T139/R139)))/(2*Lm*fsw)),1,2))</f>
        <v>2</v>
      </c>
      <c r="W139" s="1">
        <f t="shared" si="96"/>
        <v>0.5</v>
      </c>
      <c r="X139" s="162">
        <f t="shared" si="97"/>
        <v>0.5</v>
      </c>
      <c r="Y139" s="161">
        <f t="shared" si="98"/>
        <v>2.4</v>
      </c>
      <c r="Z139" s="1">
        <f t="shared" si="109"/>
        <v>9.1199999999999992</v>
      </c>
      <c r="AA139" s="1">
        <f t="shared" si="110"/>
        <v>7.9502452792350988</v>
      </c>
      <c r="AB139" s="1">
        <v>0</v>
      </c>
      <c r="AC139" s="1">
        <f t="shared" si="99"/>
        <v>5.246131199999998</v>
      </c>
      <c r="AD139" s="162">
        <f t="shared" si="111"/>
        <v>5.246131199999998</v>
      </c>
      <c r="AE139" s="161">
        <f t="shared" si="121"/>
        <v>3.9599999999999995</v>
      </c>
      <c r="AF139" s="1">
        <f t="shared" si="112"/>
        <v>5.6216723490434761</v>
      </c>
      <c r="AG139" s="1">
        <f t="shared" si="100"/>
        <v>3.1603199999999998E-2</v>
      </c>
      <c r="AH139" s="1">
        <f t="shared" si="101"/>
        <v>0.38235328403336849</v>
      </c>
      <c r="AI139" s="162">
        <f t="shared" si="113"/>
        <v>0.41395648403336849</v>
      </c>
      <c r="AJ139" s="161">
        <f t="shared" si="114"/>
        <v>3.9599999999999995</v>
      </c>
      <c r="AK139" s="1">
        <f t="shared" si="115"/>
        <v>5.6216723490434761</v>
      </c>
      <c r="AL139" s="1">
        <f t="shared" si="102"/>
        <v>3.1603199999999998E-2</v>
      </c>
      <c r="AM139" s="1">
        <f t="shared" si="116"/>
        <v>0.20460000000000003</v>
      </c>
      <c r="AN139" s="169">
        <f t="shared" si="103"/>
        <v>0.14591999999999999</v>
      </c>
      <c r="AO139" s="162">
        <f t="shared" si="117"/>
        <v>0.3821232</v>
      </c>
      <c r="AP139" s="161">
        <f t="shared" si="104"/>
        <v>0.25282559999999987</v>
      </c>
      <c r="AQ139" s="170">
        <f t="shared" si="105"/>
        <v>5.246131199999998</v>
      </c>
      <c r="AR139" s="170">
        <f t="shared" si="106"/>
        <v>0.10556255576286555</v>
      </c>
      <c r="AS139" s="1">
        <f t="shared" si="107"/>
        <v>3.7999999999999999E-2</v>
      </c>
      <c r="AT139" s="162">
        <f t="shared" si="108"/>
        <v>4.8000000000000001E-2</v>
      </c>
      <c r="AU139" s="161">
        <f t="shared" si="118"/>
        <v>11.732730239796229</v>
      </c>
      <c r="AV139" s="1">
        <f t="shared" si="119"/>
        <v>95.039999999999992</v>
      </c>
      <c r="AW139" s="162">
        <f t="shared" si="120"/>
        <v>89.011491779365201</v>
      </c>
    </row>
    <row r="140" spans="17:49" x14ac:dyDescent="0.25">
      <c r="Q140">
        <v>133</v>
      </c>
      <c r="R140" s="161">
        <f t="shared" si="92"/>
        <v>24</v>
      </c>
      <c r="S140" s="1">
        <f t="shared" si="93"/>
        <v>3.9899999999999998</v>
      </c>
      <c r="T140" s="1">
        <f t="shared" si="94"/>
        <v>12</v>
      </c>
      <c r="U140" s="162">
        <f t="shared" si="95"/>
        <v>7.9799999999999995</v>
      </c>
      <c r="V140" s="161">
        <f>IF(Calculations!$B$17=3,2,IF((S140*R140/T140)&lt;((T140*(1-(T140/R140)))/(2*Lm*fsw)),1,2))</f>
        <v>2</v>
      </c>
      <c r="W140" s="1">
        <f t="shared" si="96"/>
        <v>0.5</v>
      </c>
      <c r="X140" s="162">
        <f t="shared" si="97"/>
        <v>0.5</v>
      </c>
      <c r="Y140" s="161">
        <f t="shared" si="98"/>
        <v>2.4</v>
      </c>
      <c r="Z140" s="1">
        <f t="shared" si="109"/>
        <v>9.18</v>
      </c>
      <c r="AA140" s="1">
        <f t="shared" si="110"/>
        <v>8.0100187265698697</v>
      </c>
      <c r="AB140" s="1">
        <v>0</v>
      </c>
      <c r="AC140" s="1">
        <f t="shared" si="99"/>
        <v>5.3253132000000001</v>
      </c>
      <c r="AD140" s="162">
        <f t="shared" si="111"/>
        <v>5.3253132000000001</v>
      </c>
      <c r="AE140" s="161">
        <f t="shared" si="121"/>
        <v>3.9899999999999998</v>
      </c>
      <c r="AF140" s="1">
        <f t="shared" si="112"/>
        <v>5.6639385589887885</v>
      </c>
      <c r="AG140" s="1">
        <f t="shared" si="100"/>
        <v>3.2080199999999989E-2</v>
      </c>
      <c r="AH140" s="1">
        <f t="shared" si="101"/>
        <v>0.3852498998215001</v>
      </c>
      <c r="AI140" s="162">
        <f t="shared" si="113"/>
        <v>0.4173300998215001</v>
      </c>
      <c r="AJ140" s="161">
        <f t="shared" si="114"/>
        <v>3.9899999999999998</v>
      </c>
      <c r="AK140" s="1">
        <f t="shared" si="115"/>
        <v>5.6639385589887885</v>
      </c>
      <c r="AL140" s="1">
        <f t="shared" si="102"/>
        <v>3.2080199999999989E-2</v>
      </c>
      <c r="AM140" s="1">
        <f t="shared" si="116"/>
        <v>0.20460000000000003</v>
      </c>
      <c r="AN140" s="169">
        <f t="shared" si="103"/>
        <v>0.14688000000000001</v>
      </c>
      <c r="AO140" s="162">
        <f t="shared" si="117"/>
        <v>0.38356020000000002</v>
      </c>
      <c r="AP140" s="161">
        <f t="shared" si="104"/>
        <v>0.25664159999999997</v>
      </c>
      <c r="AQ140" s="170">
        <f t="shared" si="105"/>
        <v>5.3253132000000001</v>
      </c>
      <c r="AR140" s="170">
        <f t="shared" si="106"/>
        <v>0.10556255576286555</v>
      </c>
      <c r="AS140" s="1">
        <f t="shared" si="107"/>
        <v>3.7999999999999999E-2</v>
      </c>
      <c r="AT140" s="162">
        <f t="shared" si="108"/>
        <v>4.8000000000000001E-2</v>
      </c>
      <c r="AU140" s="161">
        <f t="shared" si="118"/>
        <v>11.899720855584366</v>
      </c>
      <c r="AV140" s="1">
        <f t="shared" si="119"/>
        <v>95.759999999999991</v>
      </c>
      <c r="AW140" s="162">
        <f t="shared" si="120"/>
        <v>88.94691462970934</v>
      </c>
    </row>
    <row r="141" spans="17:49" x14ac:dyDescent="0.25">
      <c r="Q141">
        <v>134</v>
      </c>
      <c r="R141" s="161">
        <f t="shared" si="92"/>
        <v>24</v>
      </c>
      <c r="S141" s="1">
        <f t="shared" si="93"/>
        <v>4.0199999999999996</v>
      </c>
      <c r="T141" s="1">
        <f t="shared" si="94"/>
        <v>12</v>
      </c>
      <c r="U141" s="162">
        <f t="shared" si="95"/>
        <v>8.0399999999999991</v>
      </c>
      <c r="V141" s="161">
        <f>IF(Calculations!$B$17=3,2,IF((S141*R141/T141)&lt;((T141*(1-(T141/R141)))/(2*Lm*fsw)),1,2))</f>
        <v>2</v>
      </c>
      <c r="W141" s="1">
        <f t="shared" si="96"/>
        <v>0.5</v>
      </c>
      <c r="X141" s="162">
        <f t="shared" si="97"/>
        <v>0.5</v>
      </c>
      <c r="Y141" s="161">
        <f t="shared" si="98"/>
        <v>2.4</v>
      </c>
      <c r="Z141" s="1">
        <f t="shared" si="109"/>
        <v>9.2399999999999984</v>
      </c>
      <c r="AA141" s="1">
        <f t="shared" si="110"/>
        <v>8.0697955364432854</v>
      </c>
      <c r="AB141" s="1">
        <v>0</v>
      </c>
      <c r="AC141" s="1">
        <f t="shared" si="99"/>
        <v>5.4050927999999976</v>
      </c>
      <c r="AD141" s="162">
        <f t="shared" si="111"/>
        <v>5.4050927999999976</v>
      </c>
      <c r="AE141" s="161">
        <f t="shared" si="121"/>
        <v>4.0199999999999996</v>
      </c>
      <c r="AF141" s="1">
        <f t="shared" si="112"/>
        <v>5.70620714660798</v>
      </c>
      <c r="AG141" s="1">
        <f t="shared" si="100"/>
        <v>3.2560799999999987E-2</v>
      </c>
      <c r="AH141" s="1">
        <f t="shared" si="101"/>
        <v>0.38814651560963165</v>
      </c>
      <c r="AI141" s="162">
        <f t="shared" si="113"/>
        <v>0.42070731560963165</v>
      </c>
      <c r="AJ141" s="161">
        <f t="shared" si="114"/>
        <v>4.0199999999999996</v>
      </c>
      <c r="AK141" s="1">
        <f t="shared" si="115"/>
        <v>5.70620714660798</v>
      </c>
      <c r="AL141" s="1">
        <f t="shared" si="102"/>
        <v>3.2560799999999987E-2</v>
      </c>
      <c r="AM141" s="1">
        <f t="shared" si="116"/>
        <v>0.20460000000000003</v>
      </c>
      <c r="AN141" s="169">
        <f t="shared" si="103"/>
        <v>0.14783999999999997</v>
      </c>
      <c r="AO141" s="162">
        <f t="shared" si="117"/>
        <v>0.38500079999999998</v>
      </c>
      <c r="AP141" s="161">
        <f t="shared" si="104"/>
        <v>0.2604863999999999</v>
      </c>
      <c r="AQ141" s="170">
        <f t="shared" si="105"/>
        <v>5.4050927999999976</v>
      </c>
      <c r="AR141" s="170">
        <f t="shared" si="106"/>
        <v>0.10556255576286555</v>
      </c>
      <c r="AS141" s="1">
        <f t="shared" si="107"/>
        <v>3.7999999999999999E-2</v>
      </c>
      <c r="AT141" s="162">
        <f t="shared" si="108"/>
        <v>4.8000000000000001E-2</v>
      </c>
      <c r="AU141" s="161">
        <f t="shared" si="118"/>
        <v>12.067942671372492</v>
      </c>
      <c r="AV141" s="1">
        <f t="shared" si="119"/>
        <v>96.47999999999999</v>
      </c>
      <c r="AW141" s="162">
        <f t="shared" si="120"/>
        <v>88.882384710037272</v>
      </c>
    </row>
    <row r="142" spans="17:49" x14ac:dyDescent="0.25">
      <c r="Q142">
        <v>135</v>
      </c>
      <c r="R142" s="161">
        <f t="shared" si="92"/>
        <v>24</v>
      </c>
      <c r="S142" s="1">
        <f t="shared" si="93"/>
        <v>4.05</v>
      </c>
      <c r="T142" s="1">
        <f t="shared" si="94"/>
        <v>12</v>
      </c>
      <c r="U142" s="162">
        <f t="shared" si="95"/>
        <v>8.1</v>
      </c>
      <c r="V142" s="161">
        <f>IF(Calculations!$B$17=3,2,IF((S142*R142/T142)&lt;((T142*(1-(T142/R142)))/(2*Lm*fsw)),1,2))</f>
        <v>2</v>
      </c>
      <c r="W142" s="1">
        <f t="shared" si="96"/>
        <v>0.5</v>
      </c>
      <c r="X142" s="162">
        <f t="shared" si="97"/>
        <v>0.5</v>
      </c>
      <c r="Y142" s="161">
        <f t="shared" si="98"/>
        <v>2.4</v>
      </c>
      <c r="Z142" s="1">
        <f t="shared" si="109"/>
        <v>9.2999999999999989</v>
      </c>
      <c r="AA142" s="1">
        <f t="shared" si="110"/>
        <v>8.1295756346810624</v>
      </c>
      <c r="AB142" s="1">
        <v>0</v>
      </c>
      <c r="AC142" s="1">
        <f t="shared" si="99"/>
        <v>5.4854700000000003</v>
      </c>
      <c r="AD142" s="162">
        <f t="shared" si="111"/>
        <v>5.4854700000000003</v>
      </c>
      <c r="AE142" s="161">
        <f t="shared" si="121"/>
        <v>4.05</v>
      </c>
      <c r="AF142" s="1">
        <f t="shared" si="112"/>
        <v>5.7484780594519096</v>
      </c>
      <c r="AG142" s="1">
        <f t="shared" si="100"/>
        <v>3.3044999999999998E-2</v>
      </c>
      <c r="AH142" s="1">
        <f t="shared" si="101"/>
        <v>0.39104313139776326</v>
      </c>
      <c r="AI142" s="162">
        <f t="shared" si="113"/>
        <v>0.42408813139776325</v>
      </c>
      <c r="AJ142" s="161">
        <f t="shared" si="114"/>
        <v>4.05</v>
      </c>
      <c r="AK142" s="1">
        <f t="shared" si="115"/>
        <v>5.7484780594519096</v>
      </c>
      <c r="AL142" s="1">
        <f t="shared" si="102"/>
        <v>3.3044999999999998E-2</v>
      </c>
      <c r="AM142" s="1">
        <f t="shared" si="116"/>
        <v>0.20460000000000003</v>
      </c>
      <c r="AN142" s="169">
        <f t="shared" si="103"/>
        <v>0.14879999999999999</v>
      </c>
      <c r="AO142" s="162">
        <f t="shared" si="117"/>
        <v>0.38644500000000004</v>
      </c>
      <c r="AP142" s="161">
        <f t="shared" si="104"/>
        <v>0.26436000000000004</v>
      </c>
      <c r="AQ142" s="170">
        <f t="shared" si="105"/>
        <v>5.4854700000000003</v>
      </c>
      <c r="AR142" s="170">
        <f t="shared" si="106"/>
        <v>0.10556255576286555</v>
      </c>
      <c r="AS142" s="1">
        <f t="shared" si="107"/>
        <v>3.7999999999999999E-2</v>
      </c>
      <c r="AT142" s="162">
        <f t="shared" si="108"/>
        <v>4.8000000000000001E-2</v>
      </c>
      <c r="AU142" s="161">
        <f t="shared" si="118"/>
        <v>12.23739568716063</v>
      </c>
      <c r="AV142" s="1">
        <f t="shared" si="119"/>
        <v>97.199999999999989</v>
      </c>
      <c r="AW142" s="162">
        <f t="shared" si="120"/>
        <v>88.817903048293815</v>
      </c>
    </row>
    <row r="143" spans="17:49" x14ac:dyDescent="0.25">
      <c r="Q143">
        <v>136</v>
      </c>
      <c r="R143" s="161">
        <f t="shared" si="92"/>
        <v>24</v>
      </c>
      <c r="S143" s="1">
        <f t="shared" si="93"/>
        <v>4.08</v>
      </c>
      <c r="T143" s="1">
        <f t="shared" si="94"/>
        <v>12</v>
      </c>
      <c r="U143" s="162">
        <f t="shared" si="95"/>
        <v>8.16</v>
      </c>
      <c r="V143" s="161">
        <f>IF(Calculations!$B$17=3,2,IF((S143*R143/T143)&lt;((T143*(1-(T143/R143)))/(2*Lm*fsw)),1,2))</f>
        <v>2</v>
      </c>
      <c r="W143" s="1">
        <f t="shared" si="96"/>
        <v>0.5</v>
      </c>
      <c r="X143" s="162">
        <f t="shared" si="97"/>
        <v>0.5</v>
      </c>
      <c r="Y143" s="161">
        <f t="shared" si="98"/>
        <v>2.4</v>
      </c>
      <c r="Z143" s="1">
        <f t="shared" si="109"/>
        <v>9.36</v>
      </c>
      <c r="AA143" s="1">
        <f t="shared" si="110"/>
        <v>8.1893589492706944</v>
      </c>
      <c r="AB143" s="1">
        <v>0</v>
      </c>
      <c r="AC143" s="1">
        <f t="shared" si="99"/>
        <v>5.566444800000002</v>
      </c>
      <c r="AD143" s="162">
        <f t="shared" si="111"/>
        <v>5.566444800000002</v>
      </c>
      <c r="AE143" s="161">
        <f t="shared" si="121"/>
        <v>4.08</v>
      </c>
      <c r="AF143" s="1">
        <f t="shared" si="112"/>
        <v>5.7907512466000464</v>
      </c>
      <c r="AG143" s="1">
        <f t="shared" si="100"/>
        <v>3.3532799999999988E-2</v>
      </c>
      <c r="AH143" s="1">
        <f t="shared" si="101"/>
        <v>0.39393974718589492</v>
      </c>
      <c r="AI143" s="162">
        <f t="shared" si="113"/>
        <v>0.42747254718589489</v>
      </c>
      <c r="AJ143" s="161">
        <f t="shared" si="114"/>
        <v>4.08</v>
      </c>
      <c r="AK143" s="1">
        <f t="shared" si="115"/>
        <v>5.7907512466000464</v>
      </c>
      <c r="AL143" s="1">
        <f t="shared" si="102"/>
        <v>3.3532799999999988E-2</v>
      </c>
      <c r="AM143" s="1">
        <f t="shared" si="116"/>
        <v>0.20460000000000003</v>
      </c>
      <c r="AN143" s="169">
        <f t="shared" si="103"/>
        <v>0.14976</v>
      </c>
      <c r="AO143" s="162">
        <f t="shared" si="117"/>
        <v>0.38789280000000004</v>
      </c>
      <c r="AP143" s="161">
        <f t="shared" si="104"/>
        <v>0.26826240000000007</v>
      </c>
      <c r="AQ143" s="170">
        <f t="shared" si="105"/>
        <v>5.566444800000002</v>
      </c>
      <c r="AR143" s="170">
        <f t="shared" si="106"/>
        <v>0.10556255576286555</v>
      </c>
      <c r="AS143" s="1">
        <f t="shared" si="107"/>
        <v>3.7999999999999999E-2</v>
      </c>
      <c r="AT143" s="162">
        <f t="shared" si="108"/>
        <v>4.8000000000000001E-2</v>
      </c>
      <c r="AU143" s="161">
        <f t="shared" si="118"/>
        <v>12.408079902948765</v>
      </c>
      <c r="AV143" s="1">
        <f t="shared" si="119"/>
        <v>97.92</v>
      </c>
      <c r="AW143" s="162">
        <f t="shared" si="120"/>
        <v>88.753470636066851</v>
      </c>
    </row>
    <row r="144" spans="17:49" x14ac:dyDescent="0.25">
      <c r="Q144">
        <v>137</v>
      </c>
      <c r="R144" s="161">
        <f t="shared" si="92"/>
        <v>24</v>
      </c>
      <c r="S144" s="1">
        <f t="shared" si="93"/>
        <v>4.1099999999999994</v>
      </c>
      <c r="T144" s="1">
        <f t="shared" si="94"/>
        <v>12</v>
      </c>
      <c r="U144" s="162">
        <f t="shared" si="95"/>
        <v>8.2199999999999989</v>
      </c>
      <c r="V144" s="161">
        <f>IF(Calculations!$B$17=3,2,IF((S144*R144/T144)&lt;((T144*(1-(T144/R144)))/(2*Lm*fsw)),1,2))</f>
        <v>2</v>
      </c>
      <c r="W144" s="1">
        <f t="shared" si="96"/>
        <v>0.5</v>
      </c>
      <c r="X144" s="162">
        <f t="shared" si="97"/>
        <v>0.5</v>
      </c>
      <c r="Y144" s="161">
        <f t="shared" si="98"/>
        <v>2.4</v>
      </c>
      <c r="Z144" s="1">
        <f t="shared" si="109"/>
        <v>9.4199999999999982</v>
      </c>
      <c r="AA144" s="1">
        <f t="shared" si="110"/>
        <v>8.2491454102834183</v>
      </c>
      <c r="AB144" s="1">
        <v>0</v>
      </c>
      <c r="AC144" s="1">
        <f t="shared" si="99"/>
        <v>5.6480171999999991</v>
      </c>
      <c r="AD144" s="162">
        <f t="shared" si="111"/>
        <v>5.6480171999999991</v>
      </c>
      <c r="AE144" s="161">
        <f t="shared" si="121"/>
        <v>4.1099999999999994</v>
      </c>
      <c r="AF144" s="1">
        <f t="shared" si="112"/>
        <v>5.8330266586052897</v>
      </c>
      <c r="AG144" s="1">
        <f t="shared" si="100"/>
        <v>3.4024199999999998E-2</v>
      </c>
      <c r="AH144" s="1">
        <f t="shared" si="101"/>
        <v>0.39683636297402641</v>
      </c>
      <c r="AI144" s="162">
        <f t="shared" si="113"/>
        <v>0.43086056297402642</v>
      </c>
      <c r="AJ144" s="161">
        <f t="shared" si="114"/>
        <v>4.1099999999999994</v>
      </c>
      <c r="AK144" s="1">
        <f t="shared" si="115"/>
        <v>5.8330266586052897</v>
      </c>
      <c r="AL144" s="1">
        <f t="shared" si="102"/>
        <v>3.4024199999999998E-2</v>
      </c>
      <c r="AM144" s="1">
        <f t="shared" si="116"/>
        <v>0.20460000000000003</v>
      </c>
      <c r="AN144" s="169">
        <f t="shared" si="103"/>
        <v>0.15071999999999997</v>
      </c>
      <c r="AO144" s="162">
        <f t="shared" si="117"/>
        <v>0.38934420000000003</v>
      </c>
      <c r="AP144" s="161">
        <f t="shared" si="104"/>
        <v>0.27219359999999998</v>
      </c>
      <c r="AQ144" s="170">
        <f t="shared" si="105"/>
        <v>5.6480171999999991</v>
      </c>
      <c r="AR144" s="170">
        <f t="shared" si="106"/>
        <v>0.10556255576286555</v>
      </c>
      <c r="AS144" s="1">
        <f t="shared" si="107"/>
        <v>3.7999999999999999E-2</v>
      </c>
      <c r="AT144" s="162">
        <f t="shared" si="108"/>
        <v>4.8000000000000001E-2</v>
      </c>
      <c r="AU144" s="161">
        <f t="shared" si="118"/>
        <v>12.579995318736891</v>
      </c>
      <c r="AV144" s="1">
        <f t="shared" si="119"/>
        <v>98.639999999999986</v>
      </c>
      <c r="AW144" s="162">
        <f t="shared" si="120"/>
        <v>88.689088429931289</v>
      </c>
    </row>
    <row r="145" spans="17:49" x14ac:dyDescent="0.25">
      <c r="Q145">
        <v>138</v>
      </c>
      <c r="R145" s="161">
        <f t="shared" si="92"/>
        <v>24</v>
      </c>
      <c r="S145" s="1">
        <f t="shared" si="93"/>
        <v>4.1399999999999997</v>
      </c>
      <c r="T145" s="1">
        <f t="shared" si="94"/>
        <v>12</v>
      </c>
      <c r="U145" s="162">
        <f t="shared" si="95"/>
        <v>8.2799999999999994</v>
      </c>
      <c r="V145" s="161">
        <f>IF(Calculations!$B$17=3,2,IF((S145*R145/T145)&lt;((T145*(1-(T145/R145)))/(2*Lm*fsw)),1,2))</f>
        <v>2</v>
      </c>
      <c r="W145" s="1">
        <f t="shared" si="96"/>
        <v>0.5</v>
      </c>
      <c r="X145" s="162">
        <f t="shared" si="97"/>
        <v>0.5</v>
      </c>
      <c r="Y145" s="161">
        <f t="shared" si="98"/>
        <v>2.4</v>
      </c>
      <c r="Z145" s="1">
        <f t="shared" si="109"/>
        <v>9.4799999999999986</v>
      </c>
      <c r="AA145" s="1">
        <f t="shared" si="110"/>
        <v>8.3089349497995233</v>
      </c>
      <c r="AB145" s="1">
        <v>0</v>
      </c>
      <c r="AC145" s="1">
        <f t="shared" si="99"/>
        <v>5.7301872000000014</v>
      </c>
      <c r="AD145" s="162">
        <f t="shared" si="111"/>
        <v>5.7301872000000014</v>
      </c>
      <c r="AE145" s="161">
        <f t="shared" si="121"/>
        <v>4.1399999999999997</v>
      </c>
      <c r="AF145" s="1">
        <f t="shared" si="112"/>
        <v>5.8753042474411474</v>
      </c>
      <c r="AG145" s="1">
        <f t="shared" si="100"/>
        <v>3.4519199999999993E-2</v>
      </c>
      <c r="AH145" s="1">
        <f t="shared" si="101"/>
        <v>0.39973297876215802</v>
      </c>
      <c r="AI145" s="162">
        <f t="shared" si="113"/>
        <v>0.43425217876215799</v>
      </c>
      <c r="AJ145" s="161">
        <f t="shared" si="114"/>
        <v>4.1399999999999997</v>
      </c>
      <c r="AK145" s="1">
        <f t="shared" si="115"/>
        <v>5.8753042474411474</v>
      </c>
      <c r="AL145" s="1">
        <f t="shared" si="102"/>
        <v>3.4519199999999993E-2</v>
      </c>
      <c r="AM145" s="1">
        <f t="shared" si="116"/>
        <v>0.20460000000000003</v>
      </c>
      <c r="AN145" s="169">
        <f t="shared" si="103"/>
        <v>0.15167999999999998</v>
      </c>
      <c r="AO145" s="162">
        <f t="shared" si="117"/>
        <v>0.39079920000000001</v>
      </c>
      <c r="AP145" s="161">
        <f t="shared" si="104"/>
        <v>0.27615360000000005</v>
      </c>
      <c r="AQ145" s="170">
        <f t="shared" si="105"/>
        <v>5.7301872000000014</v>
      </c>
      <c r="AR145" s="170">
        <f t="shared" si="106"/>
        <v>0.10556255576286555</v>
      </c>
      <c r="AS145" s="1">
        <f t="shared" si="107"/>
        <v>3.7999999999999999E-2</v>
      </c>
      <c r="AT145" s="162">
        <f t="shared" si="108"/>
        <v>4.8000000000000001E-2</v>
      </c>
      <c r="AU145" s="161">
        <f t="shared" si="118"/>
        <v>12.753141934525027</v>
      </c>
      <c r="AV145" s="1">
        <f t="shared" si="119"/>
        <v>99.359999999999985</v>
      </c>
      <c r="AW145" s="162">
        <f t="shared" si="120"/>
        <v>88.624757352734818</v>
      </c>
    </row>
    <row r="146" spans="17:49" x14ac:dyDescent="0.25">
      <c r="Q146">
        <v>139</v>
      </c>
      <c r="R146" s="161">
        <f t="shared" si="92"/>
        <v>24</v>
      </c>
      <c r="S146" s="1">
        <f t="shared" si="93"/>
        <v>4.17</v>
      </c>
      <c r="T146" s="1">
        <f t="shared" si="94"/>
        <v>12</v>
      </c>
      <c r="U146" s="162">
        <f t="shared" si="95"/>
        <v>8.34</v>
      </c>
      <c r="V146" s="161">
        <f>IF(Calculations!$B$17=3,2,IF((S146*R146/T146)&lt;((T146*(1-(T146/R146)))/(2*Lm*fsw)),1,2))</f>
        <v>2</v>
      </c>
      <c r="W146" s="1">
        <f t="shared" si="96"/>
        <v>0.5</v>
      </c>
      <c r="X146" s="162">
        <f t="shared" si="97"/>
        <v>0.5</v>
      </c>
      <c r="Y146" s="161">
        <f t="shared" si="98"/>
        <v>2.4</v>
      </c>
      <c r="Z146" s="1">
        <f t="shared" si="109"/>
        <v>9.5399999999999991</v>
      </c>
      <c r="AA146" s="1">
        <f t="shared" si="110"/>
        <v>8.3687275018368243</v>
      </c>
      <c r="AB146" s="1">
        <v>0</v>
      </c>
      <c r="AC146" s="1">
        <f t="shared" si="99"/>
        <v>5.8129548000000018</v>
      </c>
      <c r="AD146" s="162">
        <f t="shared" si="111"/>
        <v>5.8129548000000018</v>
      </c>
      <c r="AE146" s="161">
        <f t="shared" si="121"/>
        <v>4.17</v>
      </c>
      <c r="AF146" s="1">
        <f t="shared" si="112"/>
        <v>5.9175839664511729</v>
      </c>
      <c r="AG146" s="1">
        <f t="shared" si="100"/>
        <v>3.5017799999999995E-2</v>
      </c>
      <c r="AH146" s="1">
        <f t="shared" si="101"/>
        <v>0.40262959455028963</v>
      </c>
      <c r="AI146" s="162">
        <f t="shared" si="113"/>
        <v>0.43764739455028961</v>
      </c>
      <c r="AJ146" s="161">
        <f t="shared" si="114"/>
        <v>4.17</v>
      </c>
      <c r="AK146" s="1">
        <f t="shared" si="115"/>
        <v>5.9175839664511729</v>
      </c>
      <c r="AL146" s="1">
        <f t="shared" si="102"/>
        <v>3.5017799999999995E-2</v>
      </c>
      <c r="AM146" s="1">
        <f t="shared" si="116"/>
        <v>0.20460000000000003</v>
      </c>
      <c r="AN146" s="169">
        <f t="shared" si="103"/>
        <v>0.15264</v>
      </c>
      <c r="AO146" s="162">
        <f t="shared" si="117"/>
        <v>0.39225779999999999</v>
      </c>
      <c r="AP146" s="161">
        <f t="shared" si="104"/>
        <v>0.28014240000000007</v>
      </c>
      <c r="AQ146" s="170">
        <f t="shared" si="105"/>
        <v>5.8129548000000018</v>
      </c>
      <c r="AR146" s="170">
        <f t="shared" si="106"/>
        <v>0.10556255576286555</v>
      </c>
      <c r="AS146" s="1">
        <f t="shared" si="107"/>
        <v>3.7999999999999999E-2</v>
      </c>
      <c r="AT146" s="162">
        <f t="shared" si="108"/>
        <v>4.8000000000000001E-2</v>
      </c>
      <c r="AU146" s="161">
        <f t="shared" si="118"/>
        <v>12.927519750313159</v>
      </c>
      <c r="AV146" s="1">
        <f t="shared" si="119"/>
        <v>100.08</v>
      </c>
      <c r="AW146" s="162">
        <f t="shared" si="120"/>
        <v>88.5604782948284</v>
      </c>
    </row>
    <row r="147" spans="17:49" x14ac:dyDescent="0.25">
      <c r="Q147">
        <v>140</v>
      </c>
      <c r="R147" s="161">
        <f t="shared" si="92"/>
        <v>24</v>
      </c>
      <c r="S147" s="1">
        <f t="shared" si="93"/>
        <v>4.2</v>
      </c>
      <c r="T147" s="1">
        <f t="shared" si="94"/>
        <v>12</v>
      </c>
      <c r="U147" s="162">
        <f t="shared" si="95"/>
        <v>8.4</v>
      </c>
      <c r="V147" s="161">
        <f>IF(Calculations!$B$17=3,2,IF((S147*R147/T147)&lt;((T147*(1-(T147/R147)))/(2*Lm*fsw)),1,2))</f>
        <v>2</v>
      </c>
      <c r="W147" s="1">
        <f t="shared" si="96"/>
        <v>0.5</v>
      </c>
      <c r="X147" s="162">
        <f t="shared" si="97"/>
        <v>0.5</v>
      </c>
      <c r="Y147" s="161">
        <f t="shared" si="98"/>
        <v>2.4</v>
      </c>
      <c r="Z147" s="1">
        <f t="shared" si="109"/>
        <v>9.6</v>
      </c>
      <c r="AA147" s="1">
        <f t="shared" si="110"/>
        <v>8.4285230022821906</v>
      </c>
      <c r="AB147" s="1">
        <v>0</v>
      </c>
      <c r="AC147" s="1">
        <f t="shared" si="99"/>
        <v>5.8963199999999993</v>
      </c>
      <c r="AD147" s="162">
        <f t="shared" si="111"/>
        <v>5.8963199999999993</v>
      </c>
      <c r="AE147" s="161">
        <f t="shared" si="121"/>
        <v>4.2</v>
      </c>
      <c r="AF147" s="1">
        <f t="shared" si="112"/>
        <v>5.959865770300536</v>
      </c>
      <c r="AG147" s="1">
        <f t="shared" si="100"/>
        <v>3.5520000000000003E-2</v>
      </c>
      <c r="AH147" s="1">
        <f t="shared" si="101"/>
        <v>0.40552621033842129</v>
      </c>
      <c r="AI147" s="162">
        <f t="shared" si="113"/>
        <v>0.44104621033842129</v>
      </c>
      <c r="AJ147" s="161">
        <f t="shared" si="114"/>
        <v>4.2</v>
      </c>
      <c r="AK147" s="1">
        <f t="shared" si="115"/>
        <v>5.959865770300536</v>
      </c>
      <c r="AL147" s="1">
        <f t="shared" si="102"/>
        <v>3.5520000000000003E-2</v>
      </c>
      <c r="AM147" s="1">
        <f t="shared" si="116"/>
        <v>0.20460000000000003</v>
      </c>
      <c r="AN147" s="169">
        <f t="shared" si="103"/>
        <v>0.15359999999999999</v>
      </c>
      <c r="AO147" s="162">
        <f t="shared" si="117"/>
        <v>0.39372000000000001</v>
      </c>
      <c r="AP147" s="161">
        <f t="shared" si="104"/>
        <v>0.28415999999999997</v>
      </c>
      <c r="AQ147" s="170">
        <f t="shared" si="105"/>
        <v>5.8963199999999993</v>
      </c>
      <c r="AR147" s="170">
        <f t="shared" si="106"/>
        <v>0.10556255576286555</v>
      </c>
      <c r="AS147" s="1">
        <f t="shared" si="107"/>
        <v>3.7999999999999999E-2</v>
      </c>
      <c r="AT147" s="162">
        <f t="shared" si="108"/>
        <v>4.8000000000000001E-2</v>
      </c>
      <c r="AU147" s="161">
        <f t="shared" si="118"/>
        <v>13.103128766101285</v>
      </c>
      <c r="AV147" s="1">
        <f t="shared" si="119"/>
        <v>100.80000000000001</v>
      </c>
      <c r="AW147" s="162">
        <f t="shared" si="120"/>
        <v>88.49625211524399</v>
      </c>
    </row>
    <row r="148" spans="17:49" x14ac:dyDescent="0.25">
      <c r="Q148">
        <v>141</v>
      </c>
      <c r="R148" s="161">
        <f t="shared" si="92"/>
        <v>24</v>
      </c>
      <c r="S148" s="1">
        <f t="shared" si="93"/>
        <v>4.2299999999999995</v>
      </c>
      <c r="T148" s="1">
        <f t="shared" si="94"/>
        <v>12</v>
      </c>
      <c r="U148" s="162">
        <f t="shared" si="95"/>
        <v>8.4599999999999991</v>
      </c>
      <c r="V148" s="161">
        <f>IF(Calculations!$B$17=3,2,IF((S148*R148/T148)&lt;((T148*(1-(T148/R148)))/(2*Lm*fsw)),1,2))</f>
        <v>2</v>
      </c>
      <c r="W148" s="1">
        <f t="shared" si="96"/>
        <v>0.5</v>
      </c>
      <c r="X148" s="162">
        <f t="shared" si="97"/>
        <v>0.5</v>
      </c>
      <c r="Y148" s="161">
        <f t="shared" si="98"/>
        <v>2.4</v>
      </c>
      <c r="Z148" s="1">
        <f t="shared" si="109"/>
        <v>9.6599999999999984</v>
      </c>
      <c r="AA148" s="1">
        <f t="shared" si="110"/>
        <v>8.488321388825943</v>
      </c>
      <c r="AB148" s="1">
        <v>0</v>
      </c>
      <c r="AC148" s="1">
        <f t="shared" si="99"/>
        <v>5.9802827999999986</v>
      </c>
      <c r="AD148" s="162">
        <f t="shared" si="111"/>
        <v>5.9802827999999986</v>
      </c>
      <c r="AE148" s="161">
        <f t="shared" si="121"/>
        <v>4.2299999999999995</v>
      </c>
      <c r="AF148" s="1">
        <f t="shared" si="112"/>
        <v>6.0021496149296372</v>
      </c>
      <c r="AG148" s="1">
        <f t="shared" si="100"/>
        <v>3.602579999999999E-2</v>
      </c>
      <c r="AH148" s="1">
        <f t="shared" si="101"/>
        <v>0.40842282612655273</v>
      </c>
      <c r="AI148" s="162">
        <f t="shared" si="113"/>
        <v>0.44444862612655273</v>
      </c>
      <c r="AJ148" s="161">
        <f t="shared" si="114"/>
        <v>4.2299999999999995</v>
      </c>
      <c r="AK148" s="1">
        <f t="shared" si="115"/>
        <v>6.0021496149296372</v>
      </c>
      <c r="AL148" s="1">
        <f t="shared" si="102"/>
        <v>3.602579999999999E-2</v>
      </c>
      <c r="AM148" s="1">
        <f t="shared" si="116"/>
        <v>0.20460000000000003</v>
      </c>
      <c r="AN148" s="169">
        <f t="shared" si="103"/>
        <v>0.15455999999999998</v>
      </c>
      <c r="AO148" s="162">
        <f t="shared" si="117"/>
        <v>0.39518580000000003</v>
      </c>
      <c r="AP148" s="161">
        <f t="shared" si="104"/>
        <v>0.28820639999999992</v>
      </c>
      <c r="AQ148" s="170">
        <f t="shared" si="105"/>
        <v>5.9802827999999986</v>
      </c>
      <c r="AR148" s="170">
        <f t="shared" si="106"/>
        <v>0.10556255576286555</v>
      </c>
      <c r="AS148" s="1">
        <f t="shared" si="107"/>
        <v>3.7999999999999999E-2</v>
      </c>
      <c r="AT148" s="162">
        <f t="shared" si="108"/>
        <v>4.8000000000000001E-2</v>
      </c>
      <c r="AU148" s="161">
        <f t="shared" si="118"/>
        <v>13.279968981889416</v>
      </c>
      <c r="AV148" s="1">
        <f t="shared" si="119"/>
        <v>101.51999999999998</v>
      </c>
      <c r="AW148" s="162">
        <f t="shared" si="120"/>
        <v>88.432079642822529</v>
      </c>
    </row>
    <row r="149" spans="17:49" x14ac:dyDescent="0.25">
      <c r="Q149">
        <v>142</v>
      </c>
      <c r="R149" s="161">
        <f t="shared" si="92"/>
        <v>24</v>
      </c>
      <c r="S149" s="1">
        <f t="shared" si="93"/>
        <v>4.26</v>
      </c>
      <c r="T149" s="1">
        <f t="shared" si="94"/>
        <v>12</v>
      </c>
      <c r="U149" s="162">
        <f t="shared" si="95"/>
        <v>8.52</v>
      </c>
      <c r="V149" s="161">
        <f>IF(Calculations!$B$17=3,2,IF((S149*R149/T149)&lt;((T149*(1-(T149/R149)))/(2*Lm*fsw)),1,2))</f>
        <v>2</v>
      </c>
      <c r="W149" s="1">
        <f t="shared" si="96"/>
        <v>0.5</v>
      </c>
      <c r="X149" s="162">
        <f t="shared" si="97"/>
        <v>0.5</v>
      </c>
      <c r="Y149" s="161">
        <f t="shared" si="98"/>
        <v>2.4</v>
      </c>
      <c r="Z149" s="1">
        <f t="shared" si="109"/>
        <v>9.7199999999999989</v>
      </c>
      <c r="AA149" s="1">
        <f t="shared" si="110"/>
        <v>8.5481226008989832</v>
      </c>
      <c r="AB149" s="1">
        <v>0</v>
      </c>
      <c r="AC149" s="1">
        <f t="shared" si="99"/>
        <v>6.0648431999999994</v>
      </c>
      <c r="AD149" s="162">
        <f t="shared" si="111"/>
        <v>6.0648431999999994</v>
      </c>
      <c r="AE149" s="161">
        <f t="shared" si="121"/>
        <v>4.26</v>
      </c>
      <c r="AF149" s="1">
        <f t="shared" si="112"/>
        <v>6.0444354575096577</v>
      </c>
      <c r="AG149" s="1">
        <f t="shared" si="100"/>
        <v>3.6535199999999983E-2</v>
      </c>
      <c r="AH149" s="1">
        <f t="shared" si="101"/>
        <v>0.41131944191468439</v>
      </c>
      <c r="AI149" s="162">
        <f t="shared" si="113"/>
        <v>0.44785464191468438</v>
      </c>
      <c r="AJ149" s="161">
        <f t="shared" si="114"/>
        <v>4.26</v>
      </c>
      <c r="AK149" s="1">
        <f t="shared" si="115"/>
        <v>6.0444354575096577</v>
      </c>
      <c r="AL149" s="1">
        <f t="shared" si="102"/>
        <v>3.6535199999999983E-2</v>
      </c>
      <c r="AM149" s="1">
        <f t="shared" si="116"/>
        <v>0.20460000000000003</v>
      </c>
      <c r="AN149" s="169">
        <f t="shared" si="103"/>
        <v>0.15551999999999999</v>
      </c>
      <c r="AO149" s="162">
        <f t="shared" si="117"/>
        <v>0.39665519999999999</v>
      </c>
      <c r="AP149" s="161">
        <f t="shared" si="104"/>
        <v>0.29228159999999997</v>
      </c>
      <c r="AQ149" s="170">
        <f t="shared" si="105"/>
        <v>6.0648431999999994</v>
      </c>
      <c r="AR149" s="170">
        <f t="shared" si="106"/>
        <v>0.10556255576286555</v>
      </c>
      <c r="AS149" s="1">
        <f t="shared" si="107"/>
        <v>3.7999999999999999E-2</v>
      </c>
      <c r="AT149" s="162">
        <f t="shared" si="108"/>
        <v>4.8000000000000001E-2</v>
      </c>
      <c r="AU149" s="161">
        <f t="shared" si="118"/>
        <v>13.45804039767755</v>
      </c>
      <c r="AV149" s="1">
        <f t="shared" si="119"/>
        <v>102.24</v>
      </c>
      <c r="AW149" s="162">
        <f t="shared" si="120"/>
        <v>88.367961677294147</v>
      </c>
    </row>
    <row r="150" spans="17:49" x14ac:dyDescent="0.25">
      <c r="Q150">
        <v>143</v>
      </c>
      <c r="R150" s="161">
        <f t="shared" si="92"/>
        <v>24</v>
      </c>
      <c r="S150" s="1">
        <f t="shared" si="93"/>
        <v>4.29</v>
      </c>
      <c r="T150" s="1">
        <f t="shared" si="94"/>
        <v>12</v>
      </c>
      <c r="U150" s="162">
        <f t="shared" si="95"/>
        <v>8.58</v>
      </c>
      <c r="V150" s="161">
        <f>IF(Calculations!$B$17=3,2,IF((S150*R150/T150)&lt;((T150*(1-(T150/R150)))/(2*Lm*fsw)),1,2))</f>
        <v>2</v>
      </c>
      <c r="W150" s="1">
        <f t="shared" si="96"/>
        <v>0.5</v>
      </c>
      <c r="X150" s="162">
        <f t="shared" si="97"/>
        <v>0.5</v>
      </c>
      <c r="Y150" s="161">
        <f t="shared" si="98"/>
        <v>2.4</v>
      </c>
      <c r="Z150" s="1">
        <f t="shared" si="109"/>
        <v>9.7799999999999994</v>
      </c>
      <c r="AA150" s="1">
        <f t="shared" si="110"/>
        <v>8.6079265796125384</v>
      </c>
      <c r="AB150" s="1">
        <v>0</v>
      </c>
      <c r="AC150" s="1">
        <f t="shared" si="99"/>
        <v>6.1500012000000019</v>
      </c>
      <c r="AD150" s="162">
        <f t="shared" si="111"/>
        <v>6.1500012000000019</v>
      </c>
      <c r="AE150" s="161">
        <f t="shared" si="121"/>
        <v>4.29</v>
      </c>
      <c r="AF150" s="1">
        <f t="shared" si="112"/>
        <v>6.0867232563999485</v>
      </c>
      <c r="AG150" s="1">
        <f t="shared" si="100"/>
        <v>3.7048199999999996E-2</v>
      </c>
      <c r="AH150" s="1">
        <f t="shared" si="101"/>
        <v>0.414216057702816</v>
      </c>
      <c r="AI150" s="162">
        <f t="shared" si="113"/>
        <v>0.45126425770281597</v>
      </c>
      <c r="AJ150" s="161">
        <f t="shared" si="114"/>
        <v>4.29</v>
      </c>
      <c r="AK150" s="1">
        <f t="shared" si="115"/>
        <v>6.0867232563999485</v>
      </c>
      <c r="AL150" s="1">
        <f t="shared" si="102"/>
        <v>3.7048199999999996E-2</v>
      </c>
      <c r="AM150" s="1">
        <f t="shared" si="116"/>
        <v>0.20460000000000003</v>
      </c>
      <c r="AN150" s="169">
        <f t="shared" si="103"/>
        <v>0.15647999999999998</v>
      </c>
      <c r="AO150" s="162">
        <f t="shared" si="117"/>
        <v>0.39812820000000004</v>
      </c>
      <c r="AP150" s="161">
        <f t="shared" si="104"/>
        <v>0.29638560000000008</v>
      </c>
      <c r="AQ150" s="170">
        <f t="shared" si="105"/>
        <v>6.1500012000000019</v>
      </c>
      <c r="AR150" s="170">
        <f t="shared" si="106"/>
        <v>0.10556255576286555</v>
      </c>
      <c r="AS150" s="1">
        <f t="shared" si="107"/>
        <v>3.7999999999999999E-2</v>
      </c>
      <c r="AT150" s="162">
        <f t="shared" si="108"/>
        <v>4.8000000000000001E-2</v>
      </c>
      <c r="AU150" s="161">
        <f t="shared" si="118"/>
        <v>13.637343013465687</v>
      </c>
      <c r="AV150" s="1">
        <f t="shared" si="119"/>
        <v>102.96000000000001</v>
      </c>
      <c r="AW150" s="162">
        <f t="shared" si="120"/>
        <v>88.303898990313428</v>
      </c>
    </row>
    <row r="151" spans="17:49" x14ac:dyDescent="0.25">
      <c r="Q151">
        <v>144</v>
      </c>
      <c r="R151" s="161">
        <f t="shared" si="92"/>
        <v>24</v>
      </c>
      <c r="S151" s="1">
        <f t="shared" si="93"/>
        <v>4.32</v>
      </c>
      <c r="T151" s="1">
        <f t="shared" si="94"/>
        <v>12</v>
      </c>
      <c r="U151" s="162">
        <f t="shared" si="95"/>
        <v>8.64</v>
      </c>
      <c r="V151" s="161">
        <f>IF(Calculations!$B$17=3,2,IF((S151*R151/T151)&lt;((T151*(1-(T151/R151)))/(2*Lm*fsw)),1,2))</f>
        <v>2</v>
      </c>
      <c r="W151" s="1">
        <f t="shared" si="96"/>
        <v>0.5</v>
      </c>
      <c r="X151" s="162">
        <f t="shared" si="97"/>
        <v>0.5</v>
      </c>
      <c r="Y151" s="161">
        <f t="shared" si="98"/>
        <v>2.4</v>
      </c>
      <c r="Z151" s="1">
        <f t="shared" si="109"/>
        <v>9.84</v>
      </c>
      <c r="AA151" s="1">
        <f t="shared" si="110"/>
        <v>8.6677332677003864</v>
      </c>
      <c r="AB151" s="1">
        <v>0</v>
      </c>
      <c r="AC151" s="1">
        <f t="shared" si="99"/>
        <v>6.2357568000000025</v>
      </c>
      <c r="AD151" s="162">
        <f t="shared" si="111"/>
        <v>6.2357568000000025</v>
      </c>
      <c r="AE151" s="161">
        <f t="shared" si="121"/>
        <v>4.32</v>
      </c>
      <c r="AF151" s="1">
        <f t="shared" si="112"/>
        <v>6.1290129711071746</v>
      </c>
      <c r="AG151" s="1">
        <f t="shared" si="100"/>
        <v>3.7564800000000002E-2</v>
      </c>
      <c r="AH151" s="1">
        <f t="shared" si="101"/>
        <v>0.41711267349094755</v>
      </c>
      <c r="AI151" s="162">
        <f t="shared" si="113"/>
        <v>0.45467747349094756</v>
      </c>
      <c r="AJ151" s="161">
        <f t="shared" si="114"/>
        <v>4.32</v>
      </c>
      <c r="AK151" s="1">
        <f t="shared" si="115"/>
        <v>6.1290129711071746</v>
      </c>
      <c r="AL151" s="1">
        <f t="shared" si="102"/>
        <v>3.7564800000000002E-2</v>
      </c>
      <c r="AM151" s="1">
        <f t="shared" si="116"/>
        <v>0.20460000000000003</v>
      </c>
      <c r="AN151" s="169">
        <f t="shared" si="103"/>
        <v>0.15744</v>
      </c>
      <c r="AO151" s="162">
        <f t="shared" si="117"/>
        <v>0.39960480000000004</v>
      </c>
      <c r="AP151" s="161">
        <f t="shared" si="104"/>
        <v>0.30051840000000013</v>
      </c>
      <c r="AQ151" s="170">
        <f t="shared" si="105"/>
        <v>6.2357568000000025</v>
      </c>
      <c r="AR151" s="170">
        <f t="shared" si="106"/>
        <v>0.10556255576286555</v>
      </c>
      <c r="AS151" s="1">
        <f t="shared" si="107"/>
        <v>3.7999999999999999E-2</v>
      </c>
      <c r="AT151" s="162">
        <f t="shared" si="108"/>
        <v>4.8000000000000001E-2</v>
      </c>
      <c r="AU151" s="161">
        <f t="shared" si="118"/>
        <v>13.817876829253819</v>
      </c>
      <c r="AV151" s="1">
        <f t="shared" si="119"/>
        <v>103.68</v>
      </c>
      <c r="AW151" s="162">
        <f t="shared" si="120"/>
        <v>88.239892326451354</v>
      </c>
    </row>
    <row r="152" spans="17:49" x14ac:dyDescent="0.25">
      <c r="Q152">
        <v>145</v>
      </c>
      <c r="R152" s="161">
        <f t="shared" si="92"/>
        <v>24</v>
      </c>
      <c r="S152" s="1">
        <f t="shared" si="93"/>
        <v>4.3499999999999996</v>
      </c>
      <c r="T152" s="1">
        <f t="shared" si="94"/>
        <v>12</v>
      </c>
      <c r="U152" s="162">
        <f t="shared" si="95"/>
        <v>8.6999999999999993</v>
      </c>
      <c r="V152" s="161">
        <f>IF(Calculations!$B$17=3,2,IF((S152*R152/T152)&lt;((T152*(1-(T152/R152)))/(2*Lm*fsw)),1,2))</f>
        <v>2</v>
      </c>
      <c r="W152" s="1">
        <f t="shared" si="96"/>
        <v>0.5</v>
      </c>
      <c r="X152" s="162">
        <f t="shared" si="97"/>
        <v>0.5</v>
      </c>
      <c r="Y152" s="161">
        <f t="shared" si="98"/>
        <v>2.4</v>
      </c>
      <c r="Z152" s="1">
        <f t="shared" si="109"/>
        <v>9.8999999999999986</v>
      </c>
      <c r="AA152" s="1">
        <f t="shared" si="110"/>
        <v>8.7275426094634447</v>
      </c>
      <c r="AB152" s="1">
        <v>0</v>
      </c>
      <c r="AC152" s="1">
        <f t="shared" si="99"/>
        <v>6.3221099999999995</v>
      </c>
      <c r="AD152" s="162">
        <f t="shared" si="111"/>
        <v>6.3221099999999995</v>
      </c>
      <c r="AE152" s="161">
        <f t="shared" si="121"/>
        <v>4.3499999999999996</v>
      </c>
      <c r="AF152" s="1">
        <f t="shared" si="112"/>
        <v>6.1713045622461378</v>
      </c>
      <c r="AG152" s="1">
        <f t="shared" si="100"/>
        <v>3.8084999999999994E-2</v>
      </c>
      <c r="AH152" s="1">
        <f t="shared" si="101"/>
        <v>0.42000928927907905</v>
      </c>
      <c r="AI152" s="162">
        <f t="shared" si="113"/>
        <v>0.45809428927907903</v>
      </c>
      <c r="AJ152" s="161">
        <f t="shared" si="114"/>
        <v>4.3499999999999996</v>
      </c>
      <c r="AK152" s="1">
        <f t="shared" si="115"/>
        <v>6.1713045622461378</v>
      </c>
      <c r="AL152" s="1">
        <f t="shared" si="102"/>
        <v>3.8084999999999994E-2</v>
      </c>
      <c r="AM152" s="1">
        <f t="shared" si="116"/>
        <v>0.20460000000000003</v>
      </c>
      <c r="AN152" s="169">
        <f t="shared" si="103"/>
        <v>0.15839999999999999</v>
      </c>
      <c r="AO152" s="162">
        <f t="shared" si="117"/>
        <v>0.40108500000000002</v>
      </c>
      <c r="AP152" s="161">
        <f t="shared" si="104"/>
        <v>0.30467999999999995</v>
      </c>
      <c r="AQ152" s="170">
        <f t="shared" si="105"/>
        <v>6.3221099999999995</v>
      </c>
      <c r="AR152" s="170">
        <f t="shared" si="106"/>
        <v>0.10556255576286555</v>
      </c>
      <c r="AS152" s="1">
        <f t="shared" si="107"/>
        <v>3.7999999999999999E-2</v>
      </c>
      <c r="AT152" s="162">
        <f t="shared" si="108"/>
        <v>4.8000000000000001E-2</v>
      </c>
      <c r="AU152" s="161">
        <f t="shared" si="118"/>
        <v>13.999641845041943</v>
      </c>
      <c r="AV152" s="1">
        <f t="shared" si="119"/>
        <v>104.39999999999999</v>
      </c>
      <c r="AW152" s="162">
        <f t="shared" si="120"/>
        <v>88.175942404146554</v>
      </c>
    </row>
    <row r="153" spans="17:49" x14ac:dyDescent="0.25">
      <c r="Q153">
        <v>146</v>
      </c>
      <c r="R153" s="161">
        <f t="shared" si="92"/>
        <v>24</v>
      </c>
      <c r="S153" s="1">
        <f t="shared" si="93"/>
        <v>4.38</v>
      </c>
      <c r="T153" s="1">
        <f t="shared" si="94"/>
        <v>12</v>
      </c>
      <c r="U153" s="162">
        <f t="shared" si="95"/>
        <v>8.76</v>
      </c>
      <c r="V153" s="161">
        <f>IF(Calculations!$B$17=3,2,IF((S153*R153/T153)&lt;((T153*(1-(T153/R153)))/(2*Lm*fsw)),1,2))</f>
        <v>2</v>
      </c>
      <c r="W153" s="1">
        <f t="shared" si="96"/>
        <v>0.5</v>
      </c>
      <c r="X153" s="162">
        <f t="shared" si="97"/>
        <v>0.5</v>
      </c>
      <c r="Y153" s="161">
        <f t="shared" si="98"/>
        <v>2.4</v>
      </c>
      <c r="Z153" s="1">
        <f t="shared" si="109"/>
        <v>9.9599999999999991</v>
      </c>
      <c r="AA153" s="1">
        <f t="shared" si="110"/>
        <v>8.787354550716616</v>
      </c>
      <c r="AB153" s="1">
        <v>0</v>
      </c>
      <c r="AC153" s="1">
        <f t="shared" si="99"/>
        <v>6.4090608000000016</v>
      </c>
      <c r="AD153" s="162">
        <f t="shared" si="111"/>
        <v>6.4090608000000016</v>
      </c>
      <c r="AE153" s="161">
        <f t="shared" si="121"/>
        <v>4.38</v>
      </c>
      <c r="AF153" s="1">
        <f t="shared" si="112"/>
        <v>6.2135979915021853</v>
      </c>
      <c r="AG153" s="1">
        <f t="shared" si="100"/>
        <v>3.8608799999999992E-2</v>
      </c>
      <c r="AH153" s="1">
        <f t="shared" si="101"/>
        <v>0.42290590506721071</v>
      </c>
      <c r="AI153" s="162">
        <f t="shared" si="113"/>
        <v>0.46151470506721071</v>
      </c>
      <c r="AJ153" s="161">
        <f t="shared" si="114"/>
        <v>4.38</v>
      </c>
      <c r="AK153" s="1">
        <f t="shared" si="115"/>
        <v>6.2135979915021853</v>
      </c>
      <c r="AL153" s="1">
        <f t="shared" si="102"/>
        <v>3.8608799999999992E-2</v>
      </c>
      <c r="AM153" s="1">
        <f t="shared" si="116"/>
        <v>0.20460000000000003</v>
      </c>
      <c r="AN153" s="169">
        <f t="shared" si="103"/>
        <v>0.15936</v>
      </c>
      <c r="AO153" s="162">
        <f t="shared" si="117"/>
        <v>0.40256880000000006</v>
      </c>
      <c r="AP153" s="161">
        <f t="shared" si="104"/>
        <v>0.3088704000000001</v>
      </c>
      <c r="AQ153" s="170">
        <f t="shared" si="105"/>
        <v>6.4090608000000016</v>
      </c>
      <c r="AR153" s="170">
        <f t="shared" si="106"/>
        <v>0.10556255576286555</v>
      </c>
      <c r="AS153" s="1">
        <f t="shared" si="107"/>
        <v>3.7999999999999999E-2</v>
      </c>
      <c r="AT153" s="162">
        <f t="shared" si="108"/>
        <v>4.8000000000000001E-2</v>
      </c>
      <c r="AU153" s="161">
        <f t="shared" si="118"/>
        <v>14.182638060830079</v>
      </c>
      <c r="AV153" s="1">
        <f t="shared" si="119"/>
        <v>105.12</v>
      </c>
      <c r="AW153" s="162">
        <f t="shared" si="120"/>
        <v>88.112049916617423</v>
      </c>
    </row>
    <row r="154" spans="17:49" x14ac:dyDescent="0.25">
      <c r="Q154">
        <v>147</v>
      </c>
      <c r="R154" s="161">
        <f t="shared" si="92"/>
        <v>24</v>
      </c>
      <c r="S154" s="1">
        <f t="shared" si="93"/>
        <v>4.41</v>
      </c>
      <c r="T154" s="1">
        <f t="shared" si="94"/>
        <v>12</v>
      </c>
      <c r="U154" s="162">
        <f t="shared" si="95"/>
        <v>8.82</v>
      </c>
      <c r="V154" s="161">
        <f>IF(Calculations!$B$17=3,2,IF((S154*R154/T154)&lt;((T154*(1-(T154/R154)))/(2*Lm*fsw)),1,2))</f>
        <v>2</v>
      </c>
      <c r="W154" s="1">
        <f t="shared" si="96"/>
        <v>0.5</v>
      </c>
      <c r="X154" s="162">
        <f t="shared" si="97"/>
        <v>0.5</v>
      </c>
      <c r="Y154" s="161">
        <f t="shared" si="98"/>
        <v>2.4</v>
      </c>
      <c r="Z154" s="1">
        <f t="shared" si="109"/>
        <v>10.02</v>
      </c>
      <c r="AA154" s="1">
        <f t="shared" si="110"/>
        <v>8.8471690387377588</v>
      </c>
      <c r="AB154" s="1">
        <v>0</v>
      </c>
      <c r="AC154" s="1">
        <f t="shared" si="99"/>
        <v>6.4966092000000009</v>
      </c>
      <c r="AD154" s="162">
        <f t="shared" si="111"/>
        <v>6.4966092000000009</v>
      </c>
      <c r="AE154" s="161">
        <f t="shared" si="121"/>
        <v>4.41</v>
      </c>
      <c r="AF154" s="1">
        <f t="shared" si="112"/>
        <v>6.2558932215951382</v>
      </c>
      <c r="AG154" s="1">
        <f t="shared" si="100"/>
        <v>3.9136199999999996E-2</v>
      </c>
      <c r="AH154" s="1">
        <f t="shared" si="101"/>
        <v>0.42580252085534226</v>
      </c>
      <c r="AI154" s="162">
        <f t="shared" si="113"/>
        <v>0.46493872085534227</v>
      </c>
      <c r="AJ154" s="161">
        <f t="shared" si="114"/>
        <v>4.41</v>
      </c>
      <c r="AK154" s="1">
        <f t="shared" si="115"/>
        <v>6.2558932215951382</v>
      </c>
      <c r="AL154" s="1">
        <f t="shared" si="102"/>
        <v>3.9136199999999996E-2</v>
      </c>
      <c r="AM154" s="1">
        <f t="shared" si="116"/>
        <v>0.20460000000000003</v>
      </c>
      <c r="AN154" s="169">
        <f t="shared" si="103"/>
        <v>0.16031999999999999</v>
      </c>
      <c r="AO154" s="162">
        <f t="shared" si="117"/>
        <v>0.40405619999999998</v>
      </c>
      <c r="AP154" s="161">
        <f t="shared" si="104"/>
        <v>0.31308960000000002</v>
      </c>
      <c r="AQ154" s="170">
        <f t="shared" si="105"/>
        <v>6.4966092000000009</v>
      </c>
      <c r="AR154" s="170">
        <f t="shared" si="106"/>
        <v>0.10556255576286555</v>
      </c>
      <c r="AS154" s="1">
        <f t="shared" si="107"/>
        <v>3.7999999999999999E-2</v>
      </c>
      <c r="AT154" s="162">
        <f t="shared" si="108"/>
        <v>4.8000000000000001E-2</v>
      </c>
      <c r="AU154" s="161">
        <f t="shared" si="118"/>
        <v>14.366865476618209</v>
      </c>
      <c r="AV154" s="1">
        <f t="shared" si="119"/>
        <v>105.84</v>
      </c>
      <c r="AW154" s="162">
        <f t="shared" si="120"/>
        <v>88.048215532736975</v>
      </c>
    </row>
    <row r="155" spans="17:49" x14ac:dyDescent="0.25">
      <c r="Q155">
        <v>148</v>
      </c>
      <c r="R155" s="161">
        <f t="shared" si="92"/>
        <v>24</v>
      </c>
      <c r="S155" s="1">
        <f t="shared" si="93"/>
        <v>4.4399999999999995</v>
      </c>
      <c r="T155" s="1">
        <f t="shared" si="94"/>
        <v>12</v>
      </c>
      <c r="U155" s="162">
        <f t="shared" si="95"/>
        <v>8.879999999999999</v>
      </c>
      <c r="V155" s="161">
        <f>IF(Calculations!$B$17=3,2,IF((S155*R155/T155)&lt;((T155*(1-(T155/R155)))/(2*Lm*fsw)),1,2))</f>
        <v>2</v>
      </c>
      <c r="W155" s="1">
        <f t="shared" si="96"/>
        <v>0.5</v>
      </c>
      <c r="X155" s="162">
        <f t="shared" si="97"/>
        <v>0.5</v>
      </c>
      <c r="Y155" s="161">
        <f t="shared" si="98"/>
        <v>2.4</v>
      </c>
      <c r="Z155" s="1">
        <f t="shared" si="109"/>
        <v>10.079999999999998</v>
      </c>
      <c r="AA155" s="1">
        <f t="shared" si="110"/>
        <v>8.9069860222187387</v>
      </c>
      <c r="AB155" s="1">
        <v>0</v>
      </c>
      <c r="AC155" s="1">
        <f t="shared" si="99"/>
        <v>6.5847551999999991</v>
      </c>
      <c r="AD155" s="162">
        <f t="shared" si="111"/>
        <v>6.5847551999999991</v>
      </c>
      <c r="AE155" s="161">
        <f t="shared" si="121"/>
        <v>4.4399999999999995</v>
      </c>
      <c r="AF155" s="1">
        <f t="shared" si="112"/>
        <v>6.2981902162446621</v>
      </c>
      <c r="AG155" s="1">
        <f t="shared" si="100"/>
        <v>3.9667199999999986E-2</v>
      </c>
      <c r="AH155" s="1">
        <f t="shared" si="101"/>
        <v>0.42869913664347381</v>
      </c>
      <c r="AI155" s="162">
        <f t="shared" si="113"/>
        <v>0.46836633664347382</v>
      </c>
      <c r="AJ155" s="161">
        <f t="shared" si="114"/>
        <v>4.4399999999999995</v>
      </c>
      <c r="AK155" s="1">
        <f t="shared" si="115"/>
        <v>6.2981902162446621</v>
      </c>
      <c r="AL155" s="1">
        <f t="shared" si="102"/>
        <v>3.9667199999999986E-2</v>
      </c>
      <c r="AM155" s="1">
        <f t="shared" si="116"/>
        <v>0.20460000000000003</v>
      </c>
      <c r="AN155" s="169">
        <f t="shared" si="103"/>
        <v>0.16127999999999998</v>
      </c>
      <c r="AO155" s="162">
        <f t="shared" si="117"/>
        <v>0.4055472</v>
      </c>
      <c r="AP155" s="161">
        <f t="shared" si="104"/>
        <v>0.31733759999999994</v>
      </c>
      <c r="AQ155" s="170">
        <f t="shared" si="105"/>
        <v>6.5847551999999991</v>
      </c>
      <c r="AR155" s="170">
        <f t="shared" si="106"/>
        <v>0.10556255576286555</v>
      </c>
      <c r="AS155" s="1">
        <f t="shared" si="107"/>
        <v>3.7999999999999999E-2</v>
      </c>
      <c r="AT155" s="162">
        <f t="shared" si="108"/>
        <v>4.8000000000000001E-2</v>
      </c>
      <c r="AU155" s="161">
        <f t="shared" si="118"/>
        <v>14.552324092406337</v>
      </c>
      <c r="AV155" s="1">
        <f t="shared" si="119"/>
        <v>106.55999999999999</v>
      </c>
      <c r="AW155" s="162">
        <f t="shared" si="120"/>
        <v>87.984439897872662</v>
      </c>
    </row>
    <row r="156" spans="17:49" x14ac:dyDescent="0.25">
      <c r="Q156">
        <v>149</v>
      </c>
      <c r="R156" s="161">
        <f t="shared" si="92"/>
        <v>24</v>
      </c>
      <c r="S156" s="1">
        <f t="shared" si="93"/>
        <v>4.47</v>
      </c>
      <c r="T156" s="1">
        <f t="shared" si="94"/>
        <v>12</v>
      </c>
      <c r="U156" s="162">
        <f t="shared" si="95"/>
        <v>8.94</v>
      </c>
      <c r="V156" s="161">
        <f>IF(Calculations!$B$17=3,2,IF((S156*R156/T156)&lt;((T156*(1-(T156/R156)))/(2*Lm*fsw)),1,2))</f>
        <v>2</v>
      </c>
      <c r="W156" s="1">
        <f t="shared" si="96"/>
        <v>0.5</v>
      </c>
      <c r="X156" s="162">
        <f t="shared" si="97"/>
        <v>0.5</v>
      </c>
      <c r="Y156" s="161">
        <f t="shared" si="98"/>
        <v>2.4</v>
      </c>
      <c r="Z156" s="1">
        <f t="shared" si="109"/>
        <v>10.139999999999999</v>
      </c>
      <c r="AA156" s="1">
        <f t="shared" si="110"/>
        <v>8.9668054512183986</v>
      </c>
      <c r="AB156" s="1">
        <v>0</v>
      </c>
      <c r="AC156" s="1">
        <f t="shared" si="99"/>
        <v>6.6734987999999991</v>
      </c>
      <c r="AD156" s="162">
        <f t="shared" si="111"/>
        <v>6.6734987999999991</v>
      </c>
      <c r="AE156" s="161">
        <f t="shared" si="121"/>
        <v>4.47</v>
      </c>
      <c r="AF156" s="1">
        <f t="shared" si="112"/>
        <v>6.3404889401370292</v>
      </c>
      <c r="AG156" s="1">
        <f t="shared" si="100"/>
        <v>4.0201799999999989E-2</v>
      </c>
      <c r="AH156" s="1">
        <f t="shared" si="101"/>
        <v>0.43159575243160542</v>
      </c>
      <c r="AI156" s="162">
        <f t="shared" si="113"/>
        <v>0.47179755243160543</v>
      </c>
      <c r="AJ156" s="161">
        <f t="shared" si="114"/>
        <v>4.47</v>
      </c>
      <c r="AK156" s="1">
        <f t="shared" si="115"/>
        <v>6.3404889401370292</v>
      </c>
      <c r="AL156" s="1">
        <f t="shared" si="102"/>
        <v>4.0201799999999989E-2</v>
      </c>
      <c r="AM156" s="1">
        <f t="shared" si="116"/>
        <v>0.20460000000000003</v>
      </c>
      <c r="AN156" s="169">
        <f t="shared" si="103"/>
        <v>0.16224</v>
      </c>
      <c r="AO156" s="162">
        <f t="shared" si="117"/>
        <v>0.40704180000000001</v>
      </c>
      <c r="AP156" s="161">
        <f t="shared" si="104"/>
        <v>0.32161439999999991</v>
      </c>
      <c r="AQ156" s="170">
        <f t="shared" si="105"/>
        <v>6.6734987999999991</v>
      </c>
      <c r="AR156" s="170">
        <f t="shared" si="106"/>
        <v>0.10556255576286555</v>
      </c>
      <c r="AS156" s="1">
        <f t="shared" si="107"/>
        <v>3.7999999999999999E-2</v>
      </c>
      <c r="AT156" s="162">
        <f t="shared" si="108"/>
        <v>4.8000000000000001E-2</v>
      </c>
      <c r="AU156" s="161">
        <f t="shared" si="118"/>
        <v>14.739013908194469</v>
      </c>
      <c r="AV156" s="1">
        <f t="shared" si="119"/>
        <v>107.28</v>
      </c>
      <c r="AW156" s="162">
        <f t="shared" si="120"/>
        <v>87.920723634691953</v>
      </c>
    </row>
    <row r="157" spans="17:49" ht="15.75" thickBot="1" x14ac:dyDescent="0.3">
      <c r="Q157">
        <v>150</v>
      </c>
      <c r="R157" s="171">
        <f t="shared" si="92"/>
        <v>24</v>
      </c>
      <c r="S157" s="172">
        <f t="shared" si="93"/>
        <v>4.5</v>
      </c>
      <c r="T157" s="1">
        <f t="shared" si="94"/>
        <v>12</v>
      </c>
      <c r="U157" s="173">
        <f t="shared" si="95"/>
        <v>9</v>
      </c>
      <c r="V157" s="161">
        <f>IF(Calculations!$B$17=3,2,IF((S157*R157/T157)&lt;((T157*(1-(T157/R157)))/(2*Lm*fsw)),1,2))</f>
        <v>2</v>
      </c>
      <c r="W157" s="172">
        <f t="shared" si="96"/>
        <v>0.5</v>
      </c>
      <c r="X157" s="162">
        <f t="shared" si="97"/>
        <v>0.5</v>
      </c>
      <c r="Y157" s="171">
        <f t="shared" si="98"/>
        <v>2.4</v>
      </c>
      <c r="Z157" s="172">
        <f t="shared" si="109"/>
        <v>10.199999999999999</v>
      </c>
      <c r="AA157" s="172">
        <f t="shared" si="110"/>
        <v>9.0266272771174059</v>
      </c>
      <c r="AB157" s="172">
        <v>0</v>
      </c>
      <c r="AC157" s="172">
        <f t="shared" si="99"/>
        <v>6.7628399999999997</v>
      </c>
      <c r="AD157" s="173">
        <f t="shared" si="111"/>
        <v>6.7628399999999997</v>
      </c>
      <c r="AE157" s="171">
        <f t="shared" si="121"/>
        <v>4.5</v>
      </c>
      <c r="AF157" s="1">
        <f t="shared" si="112"/>
        <v>6.382789358893179</v>
      </c>
      <c r="AG157" s="172">
        <f t="shared" si="100"/>
        <v>4.0740000000000005E-2</v>
      </c>
      <c r="AH157" s="172">
        <f t="shared" si="101"/>
        <v>0.43449236821973702</v>
      </c>
      <c r="AI157" s="173">
        <f t="shared" si="113"/>
        <v>0.47523236821973702</v>
      </c>
      <c r="AJ157" s="171">
        <f>X157*U157</f>
        <v>4.5</v>
      </c>
      <c r="AK157" s="172">
        <f t="shared" si="115"/>
        <v>6.382789358893179</v>
      </c>
      <c r="AL157" s="1">
        <f t="shared" si="102"/>
        <v>4.0740000000000005E-2</v>
      </c>
      <c r="AM157" s="1">
        <f t="shared" si="116"/>
        <v>0.20460000000000003</v>
      </c>
      <c r="AN157" s="169">
        <f t="shared" si="103"/>
        <v>0.16319999999999998</v>
      </c>
      <c r="AO157" s="162">
        <f t="shared" si="117"/>
        <v>0.40854000000000001</v>
      </c>
      <c r="AP157" s="161">
        <f t="shared" si="104"/>
        <v>0.32591999999999999</v>
      </c>
      <c r="AQ157" s="170">
        <f t="shared" si="105"/>
        <v>6.7628399999999997</v>
      </c>
      <c r="AR157" s="170">
        <f t="shared" si="106"/>
        <v>0.10556255576286555</v>
      </c>
      <c r="AS157" s="1">
        <f t="shared" si="107"/>
        <v>3.7999999999999999E-2</v>
      </c>
      <c r="AT157" s="173">
        <f t="shared" si="108"/>
        <v>4.8000000000000001E-2</v>
      </c>
      <c r="AU157" s="161">
        <f t="shared" si="118"/>
        <v>14.926934923982603</v>
      </c>
      <c r="AV157" s="172">
        <f t="shared" si="119"/>
        <v>108</v>
      </c>
      <c r="AW157" s="173">
        <f>(AV157/(AV157+AU157))*100</f>
        <v>87.85706734393618</v>
      </c>
    </row>
  </sheetData>
  <mergeCells count="7">
    <mergeCell ref="AP5:AT5"/>
    <mergeCell ref="A1:M1"/>
    <mergeCell ref="R5:U5"/>
    <mergeCell ref="V5:X5"/>
    <mergeCell ref="Y5:AD5"/>
    <mergeCell ref="AE5:AI5"/>
    <mergeCell ref="AJ5:AO5"/>
  </mergeCells>
  <pageMargins left="0.7" right="0.7" top="0.75" bottom="0.75" header="0.3" footer="0.3"/>
  <drawing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FC06E-D291-4622-87EE-7C1E2472768F}">
  <sheetPr codeName="Sheet8"/>
  <dimension ref="A1:AW157"/>
  <sheetViews>
    <sheetView topLeftCell="AT10" workbookViewId="0">
      <selection activeCell="BB40" sqref="BB40"/>
    </sheetView>
  </sheetViews>
  <sheetFormatPr defaultRowHeight="15" x14ac:dyDescent="0.25"/>
  <cols>
    <col min="10" max="10" width="10" bestFit="1" customWidth="1"/>
    <col min="25" max="25" width="12" bestFit="1" customWidth="1"/>
    <col min="39" max="39" width="11" bestFit="1" customWidth="1"/>
    <col min="40" max="40" width="16.28515625" customWidth="1"/>
    <col min="41" max="41" width="11.7109375" customWidth="1"/>
    <col min="47" max="47" width="11.7109375" customWidth="1"/>
  </cols>
  <sheetData>
    <row r="1" spans="1:49" ht="27.75" x14ac:dyDescent="0.4">
      <c r="A1" s="291" t="s">
        <v>599</v>
      </c>
      <c r="B1" s="291"/>
      <c r="C1" s="291"/>
      <c r="D1" s="291"/>
      <c r="E1" s="291"/>
      <c r="F1" s="291"/>
      <c r="G1" s="291"/>
      <c r="H1" s="291"/>
      <c r="I1" s="291"/>
      <c r="J1" s="291"/>
      <c r="K1" s="291"/>
      <c r="L1" s="291"/>
      <c r="M1" s="291"/>
    </row>
    <row r="4" spans="1:49" ht="15.75" thickBot="1" x14ac:dyDescent="0.3">
      <c r="R4" s="157"/>
      <c r="S4" s="157"/>
      <c r="T4" s="157"/>
      <c r="U4" s="157"/>
      <c r="V4" s="157"/>
      <c r="W4" s="157"/>
      <c r="X4" s="157"/>
      <c r="Y4" s="157"/>
      <c r="Z4" s="157"/>
      <c r="AA4" s="157"/>
      <c r="AB4" s="157"/>
      <c r="AC4" s="157"/>
      <c r="AD4" s="157"/>
      <c r="AE4" s="157"/>
      <c r="AF4" s="157"/>
      <c r="AG4" s="157"/>
      <c r="AH4" s="157"/>
      <c r="AI4" s="157"/>
      <c r="AJ4" s="157"/>
      <c r="AK4" s="157"/>
      <c r="AL4" s="157"/>
      <c r="AM4" s="157"/>
      <c r="AN4" s="157"/>
      <c r="AO4" s="157"/>
      <c r="AP4" s="157"/>
      <c r="AQ4" s="157"/>
      <c r="AR4" s="157"/>
      <c r="AS4" s="157"/>
      <c r="AT4" s="157"/>
      <c r="AU4" s="157"/>
      <c r="AV4" s="157"/>
      <c r="AW4" s="157"/>
    </row>
    <row r="5" spans="1:49" x14ac:dyDescent="0.25">
      <c r="R5" s="292" t="s">
        <v>600</v>
      </c>
      <c r="S5" s="293"/>
      <c r="T5" s="293"/>
      <c r="U5" s="294"/>
      <c r="V5" s="292" t="s">
        <v>262</v>
      </c>
      <c r="W5" s="293"/>
      <c r="X5" s="294"/>
      <c r="Y5" s="292" t="s">
        <v>601</v>
      </c>
      <c r="Z5" s="293"/>
      <c r="AA5" s="293"/>
      <c r="AB5" s="293"/>
      <c r="AC5" s="293"/>
      <c r="AD5" s="294"/>
      <c r="AE5" s="292" t="s">
        <v>602</v>
      </c>
      <c r="AF5" s="293"/>
      <c r="AG5" s="293"/>
      <c r="AH5" s="293"/>
      <c r="AI5" s="294"/>
      <c r="AJ5" s="292" t="s">
        <v>603</v>
      </c>
      <c r="AK5" s="293"/>
      <c r="AL5" s="293"/>
      <c r="AM5" s="293"/>
      <c r="AN5" s="295"/>
      <c r="AO5" s="294"/>
      <c r="AP5" s="287" t="s">
        <v>604</v>
      </c>
      <c r="AQ5" s="288"/>
      <c r="AR5" s="288"/>
      <c r="AS5" s="289"/>
      <c r="AT5" s="290"/>
      <c r="AU5" s="213" t="s">
        <v>605</v>
      </c>
      <c r="AV5" s="159"/>
      <c r="AW5" s="160"/>
    </row>
    <row r="6" spans="1:49" ht="18" x14ac:dyDescent="0.35">
      <c r="R6" s="161" t="s">
        <v>222</v>
      </c>
      <c r="S6" s="1" t="s">
        <v>223</v>
      </c>
      <c r="T6" s="1" t="s">
        <v>606</v>
      </c>
      <c r="U6" s="162" t="s">
        <v>607</v>
      </c>
      <c r="V6" s="161" t="s">
        <v>608</v>
      </c>
      <c r="W6" s="1" t="s">
        <v>609</v>
      </c>
      <c r="X6" s="162" t="s">
        <v>610</v>
      </c>
      <c r="Y6" s="163" t="s">
        <v>611</v>
      </c>
      <c r="Z6" s="20" t="s">
        <v>612</v>
      </c>
      <c r="AA6" s="20" t="s">
        <v>613</v>
      </c>
      <c r="AB6" s="164" t="s">
        <v>614</v>
      </c>
      <c r="AC6" s="164" t="s">
        <v>615</v>
      </c>
      <c r="AD6" s="165" t="s">
        <v>616</v>
      </c>
      <c r="AE6" s="163" t="s">
        <v>617</v>
      </c>
      <c r="AF6" s="20" t="s">
        <v>618</v>
      </c>
      <c r="AG6" s="164" t="s">
        <v>619</v>
      </c>
      <c r="AH6" s="164" t="s">
        <v>620</v>
      </c>
      <c r="AI6" s="165" t="s">
        <v>621</v>
      </c>
      <c r="AJ6" s="163" t="s">
        <v>622</v>
      </c>
      <c r="AK6" s="20" t="s">
        <v>623</v>
      </c>
      <c r="AL6" s="20" t="s">
        <v>624</v>
      </c>
      <c r="AM6" s="20" t="s">
        <v>625</v>
      </c>
      <c r="AN6" s="166" t="s">
        <v>626</v>
      </c>
      <c r="AO6" s="167" t="s">
        <v>627</v>
      </c>
      <c r="AP6" s="163" t="s">
        <v>628</v>
      </c>
      <c r="AQ6" s="168" t="s">
        <v>615</v>
      </c>
      <c r="AR6" s="168" t="s">
        <v>629</v>
      </c>
      <c r="AS6" s="20" t="s">
        <v>630</v>
      </c>
      <c r="AT6" s="167" t="s">
        <v>631</v>
      </c>
      <c r="AU6" s="163" t="s">
        <v>632</v>
      </c>
      <c r="AV6" s="20" t="s">
        <v>633</v>
      </c>
      <c r="AW6" s="167" t="s">
        <v>634</v>
      </c>
    </row>
    <row r="7" spans="1:49" x14ac:dyDescent="0.25">
      <c r="Q7">
        <v>0</v>
      </c>
      <c r="R7" s="161">
        <f t="shared" ref="R7:R70" si="0">VOUT</f>
        <v>24</v>
      </c>
      <c r="S7" s="1">
        <f t="shared" ref="S7:S38" si="1">IOUT</f>
        <v>4.5</v>
      </c>
      <c r="T7" s="1">
        <f t="shared" ref="T7:T38" si="2">VIN_MIN+($O$12)*(Q7)</f>
        <v>9</v>
      </c>
      <c r="U7" s="162">
        <f>(R7*S7)/(T7*EFF_est)</f>
        <v>12</v>
      </c>
      <c r="V7" s="161">
        <f>IF(Calculations!$B$17=3,2,IF((S7*R7/T7)&lt;((T7*(1-(T7/R7)))/(2*Lm*fsw)),1,2))</f>
        <v>2</v>
      </c>
      <c r="W7" s="1">
        <f>CHOOSE(V7,SQRT((2*S7*Lm*fsw*(R7-T7))/((T7)^2)),1-(T7/R7))</f>
        <v>0.625</v>
      </c>
      <c r="X7" s="162">
        <f t="shared" ref="X7:X70" si="3">CHOOSE(V7,(Lm*Z7*fsw)/(R7-T7),1-W7)</f>
        <v>0.375</v>
      </c>
      <c r="Y7" s="161">
        <f t="shared" ref="Y7:Y70" si="4">(T7*W7)/(Lm*fsw)</f>
        <v>2.25</v>
      </c>
      <c r="Z7" s="1">
        <f>CHOOSE(V7,Y7,U7+(0.5*Y7))</f>
        <v>13.125</v>
      </c>
      <c r="AA7" s="1">
        <f>CHOOSE(V7,Z7*SQRT((W7+X7)/3),SQRT((U7^2)+((Y7^2)/12)))</f>
        <v>12.017565269221549</v>
      </c>
      <c r="AB7" s="1">
        <v>0</v>
      </c>
      <c r="AC7" s="1">
        <f>(AA7^2)*Rdcr</f>
        <v>11.987015625000002</v>
      </c>
      <c r="AD7" s="162">
        <f>AB7+AC7</f>
        <v>11.987015625000002</v>
      </c>
      <c r="AE7" s="161">
        <f>U7*W7</f>
        <v>7.5</v>
      </c>
      <c r="AF7" s="1">
        <f>CHOOSE(V7,Z7*SQRT(W7/3),SQRT(W7*((Z7^2)+((Y7^2)/3)-(Z7*Y7))))</f>
        <v>9.5007195451186757</v>
      </c>
      <c r="AG7" s="1">
        <f t="shared" ref="AG7:AG70" si="5">(AF7^2)*RDS_on</f>
        <v>9.0263671875000021E-2</v>
      </c>
      <c r="AH7" s="1">
        <f>((R7*U7)/2)*fsw*(tr_sw+tf_sw)</f>
        <v>0.57932315762631603</v>
      </c>
      <c r="AI7" s="162">
        <f>AG7+AH7</f>
        <v>0.66958682950131609</v>
      </c>
      <c r="AJ7" s="161">
        <f>X7*U7</f>
        <v>4.5</v>
      </c>
      <c r="AK7" s="1">
        <f>CHOOSE(V7,Z7*SQRT(X7/3),SQRT(X7*((Z7^2)+((Y7^2)/3)-(Y7*Z7))))</f>
        <v>7.3592257150463869</v>
      </c>
      <c r="AL7" s="1">
        <f t="shared" ref="AL7:AL70" si="6">(AK7^2)*RDS_on_HS</f>
        <v>5.4158203125000005E-2</v>
      </c>
      <c r="AM7" s="1">
        <f>CHOOSE(V7,0,(R7+Vd_rect)*Qrr*fsw)</f>
        <v>0.20460000000000003</v>
      </c>
      <c r="AN7" s="169">
        <f>Vd_rect*t_dead*fsw*Z7</f>
        <v>0.21</v>
      </c>
      <c r="AO7" s="162">
        <f>AL7+AM7+AN7</f>
        <v>0.46875820312500005</v>
      </c>
      <c r="AP7" s="161">
        <f t="shared" ref="AP7:AP70" si="7">(AA7^2)*Rcs</f>
        <v>0.57768750000000002</v>
      </c>
      <c r="AQ7" s="170">
        <f t="shared" ref="AQ7:AQ70" si="8">Rdcr*AA7^2</f>
        <v>11.987015625000002</v>
      </c>
      <c r="AR7" s="170">
        <f t="shared" ref="AR7:AR70" si="9">ABS(7.759*10^-3*fsw^0.9458*(0.00787*Y7)^2.304)</f>
        <v>9.0977022088654991E-2</v>
      </c>
      <c r="AS7" s="1">
        <f t="shared" ref="AS7:AS70" si="10">(Qg_tot+Qg_tot_HS)*VCC*fsw</f>
        <v>3.7999999999999999E-2</v>
      </c>
      <c r="AT7" s="162">
        <f>IQ*T7</f>
        <v>3.6000000000000004E-2</v>
      </c>
      <c r="AU7" s="161">
        <f>AP7+AO7+AI7+AD7+AS7+AT7+AQ7+AR7</f>
        <v>25.855040804714974</v>
      </c>
      <c r="AV7" s="1">
        <f>R7*S7</f>
        <v>108</v>
      </c>
      <c r="AW7" s="162">
        <f>(AV7/(AV7+AU7))*100</f>
        <v>80.684297991858486</v>
      </c>
    </row>
    <row r="8" spans="1:49" x14ac:dyDescent="0.25">
      <c r="M8">
        <f>fsw</f>
        <v>250000</v>
      </c>
      <c r="Q8">
        <v>1</v>
      </c>
      <c r="R8" s="161">
        <f t="shared" si="0"/>
        <v>24</v>
      </c>
      <c r="S8" s="1">
        <f t="shared" si="1"/>
        <v>4.5</v>
      </c>
      <c r="T8" s="1">
        <f t="shared" si="2"/>
        <v>9.0733333333333341</v>
      </c>
      <c r="U8" s="162">
        <f t="shared" ref="U8:U71" si="11">(R8*S8)/(T8*EFF_est)</f>
        <v>11.903012490815575</v>
      </c>
      <c r="V8" s="161">
        <f>IF(Calculations!$B$17=3,2,IF((S8*R8/T8)&lt;((T8*(1-(T8/R8)))/(2*Lm*fsw)),1,2))</f>
        <v>2</v>
      </c>
      <c r="W8" s="1">
        <f t="shared" ref="W8:W71" si="12">CHOOSE(V8,SQRT((2*S8*Lm*fsw*(R8-T8))/((T8)^2)),1-(T8/R8))</f>
        <v>0.62194444444444441</v>
      </c>
      <c r="X8" s="162">
        <f t="shared" si="3"/>
        <v>0.37805555555555559</v>
      </c>
      <c r="Y8" s="161">
        <f t="shared" si="4"/>
        <v>2.2572437037037036</v>
      </c>
      <c r="Z8" s="1">
        <f t="shared" ref="Z8:Z71" si="13">CHOOSE(V8,Y8,U8+(0.5*Y8))</f>
        <v>13.031634342667427</v>
      </c>
      <c r="AA8" s="1">
        <f t="shared" ref="AA8:AA71" si="14">CHOOSE(V8,Z8*SQRT((W8+X8)/3),SQRT((U8^2)+((Y8^2)/12)))</f>
        <v>11.920834791154691</v>
      </c>
      <c r="AB8" s="1">
        <v>0</v>
      </c>
      <c r="AC8" s="1">
        <f t="shared" ref="AC8:AC71" si="15">(AA8^2)*Rdcr</f>
        <v>11.794823075794342</v>
      </c>
      <c r="AD8" s="162">
        <f t="shared" ref="AD8:AD71" si="16">AB8+AC8</f>
        <v>11.794823075794342</v>
      </c>
      <c r="AE8" s="161">
        <f>U8*W8</f>
        <v>7.4030124908155752</v>
      </c>
      <c r="AF8" s="1">
        <f t="shared" ref="AF8:AF71" si="17">CHOOSE(V8,Z8*SQRT(W8/3),SQRT(W8*((Z8^2)+((Y8^2)/3)-(Z8*Y8))))</f>
        <v>9.4011821130555937</v>
      </c>
      <c r="AG8" s="1">
        <f t="shared" si="5"/>
        <v>8.838222512283643E-2</v>
      </c>
      <c r="AH8" s="1">
        <f t="shared" ref="AH8:AH71" si="18">((R8*U8)/2)*fsw*(tr_sw+tf_sw)</f>
        <v>0.57464089845373001</v>
      </c>
      <c r="AI8" s="162">
        <f t="shared" ref="AI8:AI71" si="19">AG8+AH8</f>
        <v>0.66302312357656645</v>
      </c>
      <c r="AJ8" s="161">
        <f t="shared" ref="AJ8:AJ71" si="20">X8*U8</f>
        <v>4.5</v>
      </c>
      <c r="AK8" s="1">
        <f t="shared" ref="AK8:AK71" si="21">CHOOSE(V8,Z8*SQRT(X8/3),SQRT(X8*((Z8^2)+((Y8^2)/3)-(Y8*Z8))))</f>
        <v>7.3296710018368261</v>
      </c>
      <c r="AL8" s="1">
        <f t="shared" si="6"/>
        <v>5.3724076995167666E-2</v>
      </c>
      <c r="AM8" s="1">
        <f t="shared" ref="AM8:AM71" si="22">CHOOSE(V8,(R8+Vd_rect)*Qrr*fsw,(R8+Vd_rect)*Qrr*fsw)</f>
        <v>0.20460000000000003</v>
      </c>
      <c r="AN8" s="169">
        <f>Vd_rect*t_dead*fsw*Z8</f>
        <v>0.20850614948267884</v>
      </c>
      <c r="AO8" s="162">
        <f t="shared" ref="AO8:AO71" si="23">AL8+AM8+AN8</f>
        <v>0.46683022647784655</v>
      </c>
      <c r="AP8" s="161">
        <f t="shared" si="7"/>
        <v>0.5684252084720165</v>
      </c>
      <c r="AQ8" s="170">
        <f t="shared" si="8"/>
        <v>11.794823075794342</v>
      </c>
      <c r="AR8" s="170">
        <f t="shared" si="9"/>
        <v>9.1653265901553149E-2</v>
      </c>
      <c r="AS8" s="1">
        <f t="shared" si="10"/>
        <v>3.7999999999999999E-2</v>
      </c>
      <c r="AT8" s="162">
        <f t="shared" ref="AT8:AT71" si="24">IQ*T8</f>
        <v>3.6293333333333337E-2</v>
      </c>
      <c r="AU8" s="161">
        <f t="shared" ref="AU8:AU71" si="25">AP8+AO8+AI8+AD8+AS8+AT8+AQ8+AR8</f>
        <v>25.453871309349999</v>
      </c>
      <c r="AV8" s="1">
        <f t="shared" ref="AV8:AV71" si="26">R8*S8</f>
        <v>108</v>
      </c>
      <c r="AW8" s="162">
        <f t="shared" ref="AW8:AW71" si="27">(AV8/(AV8+AU8))*100</f>
        <v>80.926839319372618</v>
      </c>
    </row>
    <row r="9" spans="1:49" x14ac:dyDescent="0.25">
      <c r="N9" s="1" t="s">
        <v>451</v>
      </c>
      <c r="O9" s="1">
        <f>Vin_vari</f>
        <v>12</v>
      </c>
      <c r="P9" t="s">
        <v>34</v>
      </c>
      <c r="Q9">
        <v>2</v>
      </c>
      <c r="R9" s="161">
        <f t="shared" si="0"/>
        <v>24</v>
      </c>
      <c r="S9" s="1">
        <f t="shared" si="1"/>
        <v>4.5</v>
      </c>
      <c r="T9" s="1">
        <f t="shared" si="2"/>
        <v>9.1466666666666665</v>
      </c>
      <c r="U9" s="162">
        <f t="shared" si="11"/>
        <v>11.807580174927114</v>
      </c>
      <c r="V9" s="161">
        <f>IF(Calculations!$B$17=3,2,IF((S9*R9/T9)&lt;((T9*(1-(T9/R9)))/(2*Lm*fsw)),1,2))</f>
        <v>2</v>
      </c>
      <c r="W9" s="1">
        <f t="shared" si="12"/>
        <v>0.61888888888888882</v>
      </c>
      <c r="X9" s="162">
        <f t="shared" si="3"/>
        <v>0.38111111111111118</v>
      </c>
      <c r="Y9" s="161">
        <f t="shared" si="4"/>
        <v>2.2643081481481477</v>
      </c>
      <c r="Z9" s="1">
        <f t="shared" si="13"/>
        <v>12.939734249001187</v>
      </c>
      <c r="AA9" s="1">
        <f t="shared" si="14"/>
        <v>11.825658848586238</v>
      </c>
      <c r="AB9" s="1">
        <v>0</v>
      </c>
      <c r="AC9" s="1">
        <f t="shared" si="15"/>
        <v>11.607235197861119</v>
      </c>
      <c r="AD9" s="162">
        <f t="shared" si="16"/>
        <v>11.607235197861119</v>
      </c>
      <c r="AE9" s="161">
        <f t="shared" ref="AE9:AE72" si="28">U9*W9</f>
        <v>7.3075801749271134</v>
      </c>
      <c r="AF9" s="1">
        <f t="shared" si="17"/>
        <v>9.3031856797164032</v>
      </c>
      <c r="AG9" s="1">
        <f t="shared" si="5"/>
        <v>8.6549263791280348E-2</v>
      </c>
      <c r="AH9" s="1">
        <f t="shared" si="18"/>
        <v>0.57003371923872215</v>
      </c>
      <c r="AI9" s="162">
        <f t="shared" si="19"/>
        <v>0.65658298303000251</v>
      </c>
      <c r="AJ9" s="161">
        <f t="shared" si="20"/>
        <v>4.5000000000000009</v>
      </c>
      <c r="AK9" s="1">
        <f t="shared" si="21"/>
        <v>7.3004755606649105</v>
      </c>
      <c r="AL9" s="1">
        <f t="shared" si="6"/>
        <v>5.3296943411865645E-2</v>
      </c>
      <c r="AM9" s="1">
        <f t="shared" si="22"/>
        <v>0.20460000000000003</v>
      </c>
      <c r="AN9" s="169">
        <f t="shared" ref="AN9:AN72" si="29">Vd_rect*t_dead*fsw*Z9</f>
        <v>0.207035747984019</v>
      </c>
      <c r="AO9" s="162">
        <f t="shared" si="23"/>
        <v>0.46493269139588467</v>
      </c>
      <c r="AP9" s="161">
        <f t="shared" si="7"/>
        <v>0.559384828812584</v>
      </c>
      <c r="AQ9" s="170">
        <f t="shared" si="8"/>
        <v>11.607235197861119</v>
      </c>
      <c r="AR9" s="170">
        <f t="shared" si="9"/>
        <v>9.2315506132202782E-2</v>
      </c>
      <c r="AS9" s="1">
        <f t="shared" si="10"/>
        <v>3.7999999999999999E-2</v>
      </c>
      <c r="AT9" s="162">
        <f t="shared" si="24"/>
        <v>3.658666666666667E-2</v>
      </c>
      <c r="AU9" s="161">
        <f t="shared" si="25"/>
        <v>25.062273071759577</v>
      </c>
      <c r="AV9" s="1">
        <f t="shared" si="26"/>
        <v>108</v>
      </c>
      <c r="AW9" s="162">
        <f t="shared" si="27"/>
        <v>81.16500455524033</v>
      </c>
    </row>
    <row r="10" spans="1:49" x14ac:dyDescent="0.25">
      <c r="N10" s="1"/>
      <c r="O10" s="1"/>
      <c r="Q10">
        <v>3</v>
      </c>
      <c r="R10" s="161">
        <f t="shared" si="0"/>
        <v>24</v>
      </c>
      <c r="S10" s="1">
        <f t="shared" si="1"/>
        <v>4.5</v>
      </c>
      <c r="T10" s="1">
        <f t="shared" si="2"/>
        <v>9.2200000000000006</v>
      </c>
      <c r="U10" s="162">
        <f t="shared" si="11"/>
        <v>11.713665943600867</v>
      </c>
      <c r="V10" s="161">
        <f>IF(Calculations!$B$17=3,2,IF((S10*R10/T10)&lt;((T10*(1-(T10/R10)))/(2*Lm*fsw)),1,2))</f>
        <v>2</v>
      </c>
      <c r="W10" s="1">
        <f t="shared" si="12"/>
        <v>0.61583333333333323</v>
      </c>
      <c r="X10" s="162">
        <f t="shared" si="3"/>
        <v>0.38416666666666677</v>
      </c>
      <c r="Y10" s="161">
        <f t="shared" si="4"/>
        <v>2.2711933333333332</v>
      </c>
      <c r="Z10" s="1">
        <f t="shared" si="13"/>
        <v>12.849262610267534</v>
      </c>
      <c r="AA10" s="1">
        <f t="shared" si="14"/>
        <v>11.732000245825784</v>
      </c>
      <c r="AB10" s="1">
        <v>0</v>
      </c>
      <c r="AC10" s="1">
        <f t="shared" si="15"/>
        <v>11.424105870748669</v>
      </c>
      <c r="AD10" s="162">
        <f t="shared" si="16"/>
        <v>11.424105870748669</v>
      </c>
      <c r="AE10" s="161">
        <f t="shared" si="28"/>
        <v>7.2136659436008665</v>
      </c>
      <c r="AF10" s="1">
        <f t="shared" si="17"/>
        <v>9.2066929548831276</v>
      </c>
      <c r="AG10" s="1">
        <f t="shared" si="5"/>
        <v>8.4763195165494604E-2</v>
      </c>
      <c r="AH10" s="1">
        <f t="shared" si="18"/>
        <v>0.56549982848555791</v>
      </c>
      <c r="AI10" s="162">
        <f t="shared" si="19"/>
        <v>0.65026302365105249</v>
      </c>
      <c r="AJ10" s="161">
        <f t="shared" si="20"/>
        <v>4.5000000000000009</v>
      </c>
      <c r="AK10" s="1">
        <f t="shared" si="21"/>
        <v>7.2716321828432458</v>
      </c>
      <c r="AL10" s="1">
        <f t="shared" si="6"/>
        <v>5.2876634602561631E-2</v>
      </c>
      <c r="AM10" s="1">
        <f t="shared" si="22"/>
        <v>0.20460000000000003</v>
      </c>
      <c r="AN10" s="169">
        <f t="shared" si="29"/>
        <v>0.20558820176428055</v>
      </c>
      <c r="AO10" s="162">
        <f t="shared" si="23"/>
        <v>0.4630648363668422</v>
      </c>
      <c r="AP10" s="161">
        <f t="shared" si="7"/>
        <v>0.550559319072225</v>
      </c>
      <c r="AQ10" s="170">
        <f t="shared" si="8"/>
        <v>11.424105870748669</v>
      </c>
      <c r="AR10" s="170">
        <f t="shared" si="9"/>
        <v>9.296353992863074E-2</v>
      </c>
      <c r="AS10" s="1">
        <f t="shared" si="10"/>
        <v>3.7999999999999999E-2</v>
      </c>
      <c r="AT10" s="162">
        <f t="shared" si="24"/>
        <v>3.6880000000000003E-2</v>
      </c>
      <c r="AU10" s="161">
        <f t="shared" si="25"/>
        <v>24.679942460516084</v>
      </c>
      <c r="AV10" s="1">
        <f t="shared" si="26"/>
        <v>108</v>
      </c>
      <c r="AW10" s="162">
        <f t="shared" si="27"/>
        <v>81.398889686841301</v>
      </c>
    </row>
    <row r="11" spans="1:49" x14ac:dyDescent="0.25">
      <c r="N11" s="1" t="s">
        <v>258</v>
      </c>
      <c r="O11" s="1">
        <v>150</v>
      </c>
      <c r="Q11">
        <v>4</v>
      </c>
      <c r="R11" s="161">
        <f t="shared" si="0"/>
        <v>24</v>
      </c>
      <c r="S11" s="1">
        <f t="shared" si="1"/>
        <v>4.5</v>
      </c>
      <c r="T11" s="1">
        <f t="shared" si="2"/>
        <v>9.293333333333333</v>
      </c>
      <c r="U11" s="162">
        <f t="shared" si="11"/>
        <v>11.621233859397417</v>
      </c>
      <c r="V11" s="161">
        <f>IF(Calculations!$B$17=3,2,IF((S11*R11/T11)&lt;((T11*(1-(T11/R11)))/(2*Lm*fsw)),1,2))</f>
        <v>2</v>
      </c>
      <c r="W11" s="1">
        <f t="shared" si="12"/>
        <v>0.61277777777777787</v>
      </c>
      <c r="X11" s="162">
        <f t="shared" si="3"/>
        <v>0.38722222222222213</v>
      </c>
      <c r="Y11" s="161">
        <f t="shared" si="4"/>
        <v>2.2778992592592595</v>
      </c>
      <c r="Z11" s="1">
        <f t="shared" si="13"/>
        <v>12.760183489027048</v>
      </c>
      <c r="AA11" s="1">
        <f t="shared" si="14"/>
        <v>11.639822958322124</v>
      </c>
      <c r="AB11" s="1">
        <v>0</v>
      </c>
      <c r="AC11" s="1">
        <f t="shared" si="15"/>
        <v>11.245294715589873</v>
      </c>
      <c r="AD11" s="162">
        <f t="shared" si="16"/>
        <v>11.245294715589873</v>
      </c>
      <c r="AE11" s="161">
        <f t="shared" si="28"/>
        <v>7.1212338593974183</v>
      </c>
      <c r="AF11" s="1">
        <f t="shared" si="17"/>
        <v>9.1116678186297175</v>
      </c>
      <c r="AG11" s="1">
        <f t="shared" si="5"/>
        <v>8.302249043705244E-2</v>
      </c>
      <c r="AH11" s="1">
        <f t="shared" si="18"/>
        <v>0.56103749124499758</v>
      </c>
      <c r="AI11" s="162">
        <f t="shared" si="19"/>
        <v>0.64405998168205003</v>
      </c>
      <c r="AJ11" s="161">
        <f t="shared" si="20"/>
        <v>4.4999999999999991</v>
      </c>
      <c r="AK11" s="1">
        <f t="shared" si="21"/>
        <v>7.2431338565589414</v>
      </c>
      <c r="AL11" s="1">
        <f t="shared" si="6"/>
        <v>5.2462988064030408E-2</v>
      </c>
      <c r="AM11" s="1">
        <f t="shared" si="22"/>
        <v>0.20460000000000003</v>
      </c>
      <c r="AN11" s="169">
        <f t="shared" si="29"/>
        <v>0.20416293582443276</v>
      </c>
      <c r="AO11" s="162">
        <f t="shared" si="23"/>
        <v>0.46122592388846317</v>
      </c>
      <c r="AP11" s="161">
        <f t="shared" si="7"/>
        <v>0.54194191400433123</v>
      </c>
      <c r="AQ11" s="170">
        <f t="shared" si="8"/>
        <v>11.245294715589873</v>
      </c>
      <c r="AR11" s="170">
        <f t="shared" si="9"/>
        <v>9.3597169268357927E-2</v>
      </c>
      <c r="AS11" s="1">
        <f t="shared" si="10"/>
        <v>3.7999999999999999E-2</v>
      </c>
      <c r="AT11" s="162">
        <f t="shared" si="24"/>
        <v>3.7173333333333336E-2</v>
      </c>
      <c r="AU11" s="161">
        <f t="shared" si="25"/>
        <v>24.306587753356283</v>
      </c>
      <c r="AV11" s="1">
        <f t="shared" si="26"/>
        <v>108</v>
      </c>
      <c r="AW11" s="162">
        <f t="shared" si="27"/>
        <v>81.628588442876165</v>
      </c>
    </row>
    <row r="12" spans="1:49" x14ac:dyDescent="0.25">
      <c r="N12" s="1" t="s">
        <v>635</v>
      </c>
      <c r="O12" s="1">
        <f>(VIN_MAX-VIN_MIN)/(O11)</f>
        <v>7.3333333333333334E-2</v>
      </c>
      <c r="Q12">
        <v>5</v>
      </c>
      <c r="R12" s="161">
        <f t="shared" si="0"/>
        <v>24</v>
      </c>
      <c r="S12" s="1">
        <f t="shared" si="1"/>
        <v>4.5</v>
      </c>
      <c r="T12" s="1">
        <f t="shared" si="2"/>
        <v>9.3666666666666671</v>
      </c>
      <c r="U12" s="162">
        <f t="shared" si="11"/>
        <v>11.530249110320284</v>
      </c>
      <c r="V12" s="161">
        <f>IF(Calculations!$B$17=3,2,IF((S12*R12/T12)&lt;((T12*(1-(T12/R12)))/(2*Lm*fsw)),1,2))</f>
        <v>2</v>
      </c>
      <c r="W12" s="1">
        <f t="shared" si="12"/>
        <v>0.60972222222222228</v>
      </c>
      <c r="X12" s="162">
        <f t="shared" si="3"/>
        <v>0.39027777777777772</v>
      </c>
      <c r="Y12" s="161">
        <f t="shared" si="4"/>
        <v>2.2844259259259263</v>
      </c>
      <c r="Z12" s="1">
        <f t="shared" si="13"/>
        <v>12.672462073283247</v>
      </c>
      <c r="AA12" s="1">
        <f t="shared" si="14"/>
        <v>11.549092086839348</v>
      </c>
      <c r="AB12" s="1">
        <v>0</v>
      </c>
      <c r="AC12" s="1">
        <f t="shared" si="15"/>
        <v>11.070666826514506</v>
      </c>
      <c r="AD12" s="162">
        <f t="shared" si="16"/>
        <v>11.070666826514506</v>
      </c>
      <c r="AE12" s="161">
        <f t="shared" si="28"/>
        <v>7.0302491103202849</v>
      </c>
      <c r="AF12" s="1">
        <f t="shared" si="17"/>
        <v>9.0180752754691103</v>
      </c>
      <c r="AG12" s="1">
        <f t="shared" si="5"/>
        <v>8.1325681674027261E-2</v>
      </c>
      <c r="AH12" s="1">
        <f t="shared" si="18"/>
        <v>0.5566450269007307</v>
      </c>
      <c r="AI12" s="162">
        <f t="shared" si="19"/>
        <v>0.63797070857475791</v>
      </c>
      <c r="AJ12" s="161">
        <f t="shared" si="20"/>
        <v>4.4999999999999991</v>
      </c>
      <c r="AK12" s="1">
        <f t="shared" si="21"/>
        <v>7.2149737599154165</v>
      </c>
      <c r="AL12" s="1">
        <f t="shared" si="6"/>
        <v>5.2055846356267997E-2</v>
      </c>
      <c r="AM12" s="1">
        <f t="shared" si="22"/>
        <v>0.20460000000000003</v>
      </c>
      <c r="AN12" s="169">
        <f t="shared" si="29"/>
        <v>0.20275939317253197</v>
      </c>
      <c r="AO12" s="162">
        <f t="shared" si="23"/>
        <v>0.45941523952880003</v>
      </c>
      <c r="AP12" s="161">
        <f t="shared" si="7"/>
        <v>0.53352611212118095</v>
      </c>
      <c r="AQ12" s="170">
        <f t="shared" si="8"/>
        <v>11.070666826514506</v>
      </c>
      <c r="AR12" s="170">
        <f t="shared" si="9"/>
        <v>9.421620098380995E-2</v>
      </c>
      <c r="AS12" s="1">
        <f t="shared" si="10"/>
        <v>3.7999999999999999E-2</v>
      </c>
      <c r="AT12" s="162">
        <f t="shared" si="24"/>
        <v>3.7466666666666669E-2</v>
      </c>
      <c r="AU12" s="161">
        <f t="shared" si="25"/>
        <v>23.941928580904225</v>
      </c>
      <c r="AV12" s="1">
        <f t="shared" si="26"/>
        <v>108</v>
      </c>
      <c r="AW12" s="162">
        <f t="shared" si="27"/>
        <v>81.854192341728961</v>
      </c>
    </row>
    <row r="13" spans="1:49" x14ac:dyDescent="0.25">
      <c r="Q13">
        <v>6</v>
      </c>
      <c r="R13" s="161">
        <f t="shared" si="0"/>
        <v>24</v>
      </c>
      <c r="S13" s="1">
        <f t="shared" si="1"/>
        <v>4.5</v>
      </c>
      <c r="T13" s="1">
        <f t="shared" si="2"/>
        <v>9.44</v>
      </c>
      <c r="U13" s="162">
        <f t="shared" si="11"/>
        <v>11.440677966101696</v>
      </c>
      <c r="V13" s="161">
        <f>IF(Calculations!$B$17=3,2,IF((S13*R13/T13)&lt;((T13*(1-(T13/R13)))/(2*Lm*fsw)),1,2))</f>
        <v>2</v>
      </c>
      <c r="W13" s="1">
        <f t="shared" si="12"/>
        <v>0.60666666666666669</v>
      </c>
      <c r="X13" s="162">
        <f t="shared" si="3"/>
        <v>0.39333333333333331</v>
      </c>
      <c r="Y13" s="161">
        <f t="shared" si="4"/>
        <v>2.2907733333333331</v>
      </c>
      <c r="Z13" s="1">
        <f t="shared" si="13"/>
        <v>12.586064632768363</v>
      </c>
      <c r="AA13" s="1">
        <f t="shared" si="14"/>
        <v>11.459773813770093</v>
      </c>
      <c r="AB13" s="1">
        <v>0</v>
      </c>
      <c r="AC13" s="1">
        <f t="shared" si="15"/>
        <v>10.900092516609972</v>
      </c>
      <c r="AD13" s="162">
        <f t="shared" si="16"/>
        <v>10.900092516609972</v>
      </c>
      <c r="AE13" s="161">
        <f t="shared" si="28"/>
        <v>6.9406779661016955</v>
      </c>
      <c r="AF13" s="1">
        <f t="shared" si="17"/>
        <v>8.9258814106365776</v>
      </c>
      <c r="AG13" s="1">
        <f t="shared" si="5"/>
        <v>7.9671358956747623E-2</v>
      </c>
      <c r="AH13" s="1">
        <f t="shared" si="18"/>
        <v>0.55232080705898778</v>
      </c>
      <c r="AI13" s="162">
        <f t="shared" si="19"/>
        <v>0.63199216601573538</v>
      </c>
      <c r="AJ13" s="161">
        <f t="shared" si="20"/>
        <v>4.5</v>
      </c>
      <c r="AK13" s="1">
        <f t="shared" si="21"/>
        <v>7.1871452542732968</v>
      </c>
      <c r="AL13" s="1">
        <f t="shared" si="6"/>
        <v>5.1655056906023171E-2</v>
      </c>
      <c r="AM13" s="1">
        <f t="shared" si="22"/>
        <v>0.20460000000000003</v>
      </c>
      <c r="AN13" s="169">
        <f t="shared" si="29"/>
        <v>0.20137703412429381</v>
      </c>
      <c r="AO13" s="162">
        <f t="shared" si="23"/>
        <v>0.45763209103031699</v>
      </c>
      <c r="AP13" s="161">
        <f t="shared" si="7"/>
        <v>0.52530566345108298</v>
      </c>
      <c r="AQ13" s="170">
        <f t="shared" si="8"/>
        <v>10.900092516609972</v>
      </c>
      <c r="AR13" s="170">
        <f t="shared" si="9"/>
        <v>9.4820446786939183E-2</v>
      </c>
      <c r="AS13" s="1">
        <f t="shared" si="10"/>
        <v>3.7999999999999999E-2</v>
      </c>
      <c r="AT13" s="162">
        <f t="shared" si="24"/>
        <v>3.7760000000000002E-2</v>
      </c>
      <c r="AU13" s="161">
        <f t="shared" si="25"/>
        <v>23.585695400504019</v>
      </c>
      <c r="AV13" s="1">
        <f t="shared" si="26"/>
        <v>108</v>
      </c>
      <c r="AW13" s="162">
        <f t="shared" si="27"/>
        <v>82.075790739474499</v>
      </c>
    </row>
    <row r="14" spans="1:49" x14ac:dyDescent="0.25">
      <c r="Q14">
        <v>7</v>
      </c>
      <c r="R14" s="161">
        <f t="shared" si="0"/>
        <v>24</v>
      </c>
      <c r="S14" s="1">
        <f t="shared" si="1"/>
        <v>4.5</v>
      </c>
      <c r="T14" s="1">
        <f t="shared" si="2"/>
        <v>9.5133333333333336</v>
      </c>
      <c r="U14" s="162">
        <f t="shared" si="11"/>
        <v>11.352487736510161</v>
      </c>
      <c r="V14" s="161">
        <f>IF(Calculations!$B$17=3,2,IF((S14*R14/T14)&lt;((T14*(1-(T14/R14)))/(2*Lm*fsw)),1,2))</f>
        <v>2</v>
      </c>
      <c r="W14" s="1">
        <f t="shared" si="12"/>
        <v>0.6036111111111111</v>
      </c>
      <c r="X14" s="162">
        <f t="shared" si="3"/>
        <v>0.3963888888888889</v>
      </c>
      <c r="Y14" s="161">
        <f t="shared" si="4"/>
        <v>2.2969414814814817</v>
      </c>
      <c r="Z14" s="1">
        <f t="shared" si="13"/>
        <v>12.500958477250903</v>
      </c>
      <c r="AA14" s="1">
        <f t="shared" si="14"/>
        <v>11.371835361470584</v>
      </c>
      <c r="AB14" s="1">
        <v>0</v>
      </c>
      <c r="AC14" s="1">
        <f t="shared" si="15"/>
        <v>10.733447077536605</v>
      </c>
      <c r="AD14" s="162">
        <f t="shared" si="16"/>
        <v>10.733447077536605</v>
      </c>
      <c r="AE14" s="161">
        <f t="shared" si="28"/>
        <v>6.8524877365101613</v>
      </c>
      <c r="AF14" s="1">
        <f t="shared" si="17"/>
        <v>8.8350533483938847</v>
      </c>
      <c r="AG14" s="1">
        <f t="shared" si="5"/>
        <v>7.8058167668965991E-2</v>
      </c>
      <c r="AH14" s="1">
        <f t="shared" si="18"/>
        <v>0.54806325353575791</v>
      </c>
      <c r="AI14" s="162">
        <f t="shared" si="19"/>
        <v>0.62612142120472392</v>
      </c>
      <c r="AJ14" s="161">
        <f t="shared" si="20"/>
        <v>4.5</v>
      </c>
      <c r="AK14" s="1">
        <f t="shared" si="21"/>
        <v>7.1596418778753748</v>
      </c>
      <c r="AL14" s="1">
        <f t="shared" si="6"/>
        <v>5.1260471819426827E-2</v>
      </c>
      <c r="AM14" s="1">
        <f t="shared" si="22"/>
        <v>0.20460000000000003</v>
      </c>
      <c r="AN14" s="169">
        <f t="shared" si="29"/>
        <v>0.20001533563601445</v>
      </c>
      <c r="AO14" s="162">
        <f t="shared" si="23"/>
        <v>0.45587580745544132</v>
      </c>
      <c r="AP14" s="161">
        <f t="shared" si="7"/>
        <v>0.51727455795357125</v>
      </c>
      <c r="AQ14" s="170">
        <f t="shared" si="8"/>
        <v>10.733447077536605</v>
      </c>
      <c r="AR14" s="170">
        <f t="shared" si="9"/>
        <v>9.5409723293077189E-2</v>
      </c>
      <c r="AS14" s="1">
        <f t="shared" si="10"/>
        <v>3.7999999999999999E-2</v>
      </c>
      <c r="AT14" s="162">
        <f t="shared" si="24"/>
        <v>3.8053333333333335E-2</v>
      </c>
      <c r="AU14" s="161">
        <f t="shared" si="25"/>
        <v>23.237628998313358</v>
      </c>
      <c r="AV14" s="1">
        <f t="shared" si="26"/>
        <v>108</v>
      </c>
      <c r="AW14" s="162">
        <f t="shared" si="27"/>
        <v>82.293470877463037</v>
      </c>
    </row>
    <row r="15" spans="1:49" x14ac:dyDescent="0.25">
      <c r="O15">
        <f>0.205*2.5/(Lm*fsw)</f>
        <v>0.20499999999999999</v>
      </c>
      <c r="Q15">
        <v>8</v>
      </c>
      <c r="R15" s="161">
        <f t="shared" si="0"/>
        <v>24</v>
      </c>
      <c r="S15" s="1">
        <f t="shared" si="1"/>
        <v>4.5</v>
      </c>
      <c r="T15" s="1">
        <f t="shared" si="2"/>
        <v>9.586666666666666</v>
      </c>
      <c r="U15" s="162">
        <f t="shared" si="11"/>
        <v>11.265646731571628</v>
      </c>
      <c r="V15" s="161">
        <f>IF(Calculations!$B$17=3,2,IF((S15*R15/T15)&lt;((T15*(1-(T15/R15)))/(2*Lm*fsw)),1,2))</f>
        <v>2</v>
      </c>
      <c r="W15" s="1">
        <f t="shared" si="12"/>
        <v>0.60055555555555551</v>
      </c>
      <c r="X15" s="162">
        <f t="shared" si="3"/>
        <v>0.39944444444444449</v>
      </c>
      <c r="Y15" s="161">
        <f t="shared" si="4"/>
        <v>2.3029303703703699</v>
      </c>
      <c r="Z15" s="1">
        <f t="shared" si="13"/>
        <v>12.417111916756813</v>
      </c>
      <c r="AA15" s="1">
        <f t="shared" si="14"/>
        <v>11.285244952509229</v>
      </c>
      <c r="AB15" s="1">
        <v>0</v>
      </c>
      <c r="AC15" s="1">
        <f t="shared" si="15"/>
        <v>10.570610551965208</v>
      </c>
      <c r="AD15" s="162">
        <f t="shared" si="16"/>
        <v>10.570610551965208</v>
      </c>
      <c r="AE15" s="161">
        <f t="shared" si="28"/>
        <v>6.7656467315716275</v>
      </c>
      <c r="AF15" s="1">
        <f t="shared" si="17"/>
        <v>8.745559212246075</v>
      </c>
      <c r="AG15" s="1">
        <f t="shared" si="5"/>
        <v>7.6484805934902186E-2</v>
      </c>
      <c r="AH15" s="1">
        <f t="shared" si="18"/>
        <v>0.54387083643638856</v>
      </c>
      <c r="AI15" s="162">
        <f t="shared" si="19"/>
        <v>0.62035564237129071</v>
      </c>
      <c r="AJ15" s="161">
        <f t="shared" si="20"/>
        <v>4.5000000000000009</v>
      </c>
      <c r="AK15" s="1">
        <f t="shared" si="21"/>
        <v>7.1324573397415305</v>
      </c>
      <c r="AL15" s="1">
        <f t="shared" si="6"/>
        <v>5.0871947703232827E-2</v>
      </c>
      <c r="AM15" s="1">
        <f t="shared" si="22"/>
        <v>0.20460000000000003</v>
      </c>
      <c r="AN15" s="169">
        <f t="shared" si="29"/>
        <v>0.198673790668109</v>
      </c>
      <c r="AO15" s="162">
        <f t="shared" si="23"/>
        <v>0.45414573837134187</v>
      </c>
      <c r="AP15" s="161">
        <f t="shared" si="7"/>
        <v>0.50942701455254014</v>
      </c>
      <c r="AQ15" s="170">
        <f t="shared" si="8"/>
        <v>10.570610551965208</v>
      </c>
      <c r="AR15" s="170">
        <f t="shared" si="9"/>
        <v>9.5983852044019588E-2</v>
      </c>
      <c r="AS15" s="1">
        <f t="shared" si="10"/>
        <v>3.7999999999999999E-2</v>
      </c>
      <c r="AT15" s="162">
        <f t="shared" si="24"/>
        <v>3.8346666666666668E-2</v>
      </c>
      <c r="AU15" s="161">
        <f t="shared" si="25"/>
        <v>22.897480017936275</v>
      </c>
      <c r="AV15" s="1">
        <f t="shared" si="26"/>
        <v>108</v>
      </c>
      <c r="AW15" s="162">
        <f t="shared" si="27"/>
        <v>82.50731792942176</v>
      </c>
    </row>
    <row r="16" spans="1:49" x14ac:dyDescent="0.25">
      <c r="Q16">
        <v>9</v>
      </c>
      <c r="R16" s="161">
        <f t="shared" si="0"/>
        <v>24</v>
      </c>
      <c r="S16" s="1">
        <f t="shared" si="1"/>
        <v>4.5</v>
      </c>
      <c r="T16" s="1">
        <f t="shared" si="2"/>
        <v>9.66</v>
      </c>
      <c r="U16" s="162">
        <f t="shared" si="11"/>
        <v>11.180124223602485</v>
      </c>
      <c r="V16" s="161">
        <f>IF(Calculations!$B$17=3,2,IF((S16*R16/T16)&lt;((T16*(1-(T16/R16)))/(2*Lm*fsw)),1,2))</f>
        <v>2</v>
      </c>
      <c r="W16" s="1">
        <f t="shared" si="12"/>
        <v>0.59749999999999992</v>
      </c>
      <c r="X16" s="162">
        <f t="shared" si="3"/>
        <v>0.40250000000000008</v>
      </c>
      <c r="Y16" s="161">
        <f t="shared" si="4"/>
        <v>2.3087399999999998</v>
      </c>
      <c r="Z16" s="1">
        <f t="shared" si="13"/>
        <v>12.334494223602485</v>
      </c>
      <c r="AA16" s="1">
        <f t="shared" si="14"/>
        <v>11.199971771727064</v>
      </c>
      <c r="AB16" s="1">
        <v>0</v>
      </c>
      <c r="AC16" s="1">
        <f t="shared" si="15"/>
        <v>10.411467518061094</v>
      </c>
      <c r="AD16" s="162">
        <f t="shared" si="16"/>
        <v>10.411467518061094</v>
      </c>
      <c r="AE16" s="161">
        <f t="shared" si="28"/>
        <v>6.6801242236024843</v>
      </c>
      <c r="AF16" s="1">
        <f t="shared" si="17"/>
        <v>8.6573680869691074</v>
      </c>
      <c r="AG16" s="1">
        <f t="shared" si="5"/>
        <v>7.495002219327114E-2</v>
      </c>
      <c r="AH16" s="1">
        <f t="shared" si="18"/>
        <v>0.53974207232265481</v>
      </c>
      <c r="AI16" s="162">
        <f t="shared" si="19"/>
        <v>0.61469209451592599</v>
      </c>
      <c r="AJ16" s="161">
        <f t="shared" si="20"/>
        <v>4.5000000000000009</v>
      </c>
      <c r="AK16" s="1">
        <f t="shared" si="21"/>
        <v>7.105585513820234</v>
      </c>
      <c r="AL16" s="1">
        <f t="shared" si="6"/>
        <v>5.0489345494211961E-2</v>
      </c>
      <c r="AM16" s="1">
        <f t="shared" si="22"/>
        <v>0.20460000000000003</v>
      </c>
      <c r="AN16" s="169">
        <f t="shared" si="29"/>
        <v>0.19735190757763976</v>
      </c>
      <c r="AO16" s="162">
        <f t="shared" si="23"/>
        <v>0.45244125307185173</v>
      </c>
      <c r="AP16" s="161">
        <f t="shared" si="7"/>
        <v>0.50175747074993227</v>
      </c>
      <c r="AQ16" s="170">
        <f t="shared" si="8"/>
        <v>10.411467518061094</v>
      </c>
      <c r="AR16" s="170">
        <f t="shared" si="9"/>
        <v>9.6542659530361605E-2</v>
      </c>
      <c r="AS16" s="1">
        <f t="shared" si="10"/>
        <v>3.7999999999999999E-2</v>
      </c>
      <c r="AT16" s="162">
        <f t="shared" si="24"/>
        <v>3.8640000000000001E-2</v>
      </c>
      <c r="AU16" s="161">
        <f t="shared" si="25"/>
        <v>22.565008513990261</v>
      </c>
      <c r="AV16" s="1">
        <f t="shared" si="26"/>
        <v>108</v>
      </c>
      <c r="AW16" s="162">
        <f t="shared" si="27"/>
        <v>82.71741504802003</v>
      </c>
    </row>
    <row r="17" spans="17:49" x14ac:dyDescent="0.25">
      <c r="Q17">
        <v>10</v>
      </c>
      <c r="R17" s="161">
        <f t="shared" si="0"/>
        <v>24</v>
      </c>
      <c r="S17" s="1">
        <f t="shared" si="1"/>
        <v>4.5</v>
      </c>
      <c r="T17" s="1">
        <f t="shared" si="2"/>
        <v>9.7333333333333343</v>
      </c>
      <c r="U17" s="162">
        <f t="shared" si="11"/>
        <v>11.095890410958903</v>
      </c>
      <c r="V17" s="161">
        <f>IF(Calculations!$B$17=3,2,IF((S17*R17/T17)&lt;((T17*(1-(T17/R17)))/(2*Lm*fsw)),1,2))</f>
        <v>2</v>
      </c>
      <c r="W17" s="1">
        <f t="shared" si="12"/>
        <v>0.59444444444444433</v>
      </c>
      <c r="X17" s="162">
        <f t="shared" si="3"/>
        <v>0.40555555555555567</v>
      </c>
      <c r="Y17" s="161">
        <f t="shared" si="4"/>
        <v>2.3143703703703702</v>
      </c>
      <c r="Z17" s="1">
        <f t="shared" si="13"/>
        <v>12.253075596144088</v>
      </c>
      <c r="AA17" s="1">
        <f t="shared" si="14"/>
        <v>11.115985930014505</v>
      </c>
      <c r="AB17" s="1">
        <v>0</v>
      </c>
      <c r="AC17" s="1">
        <f t="shared" si="15"/>
        <v>10.255906885291276</v>
      </c>
      <c r="AD17" s="162">
        <f t="shared" si="16"/>
        <v>10.255906885291276</v>
      </c>
      <c r="AE17" s="161">
        <f t="shared" si="28"/>
        <v>6.5958904109589023</v>
      </c>
      <c r="AF17" s="1">
        <f t="shared" si="17"/>
        <v>8.5704499823528018</v>
      </c>
      <c r="AG17" s="1">
        <f t="shared" si="5"/>
        <v>7.3452612900011149E-2</v>
      </c>
      <c r="AH17" s="1">
        <f t="shared" si="18"/>
        <v>0.53567552246268946</v>
      </c>
      <c r="AI17" s="162">
        <f t="shared" si="19"/>
        <v>0.60912813536270061</v>
      </c>
      <c r="AJ17" s="161">
        <f t="shared" si="20"/>
        <v>4.5000000000000009</v>
      </c>
      <c r="AK17" s="1">
        <f t="shared" si="21"/>
        <v>7.0790204333840778</v>
      </c>
      <c r="AL17" s="1">
        <f t="shared" si="6"/>
        <v>5.0112530296269296E-2</v>
      </c>
      <c r="AM17" s="1">
        <f t="shared" si="22"/>
        <v>0.20460000000000003</v>
      </c>
      <c r="AN17" s="169">
        <f t="shared" si="29"/>
        <v>0.1960492095383054</v>
      </c>
      <c r="AO17" s="162">
        <f t="shared" si="23"/>
        <v>0.45076173983457474</v>
      </c>
      <c r="AP17" s="161">
        <f t="shared" si="7"/>
        <v>0.49426057278512175</v>
      </c>
      <c r="AQ17" s="170">
        <f t="shared" si="8"/>
        <v>10.255906885291276</v>
      </c>
      <c r="AR17" s="170">
        <f t="shared" si="9"/>
        <v>9.7085977213087538E-2</v>
      </c>
      <c r="AS17" s="1">
        <f t="shared" si="10"/>
        <v>3.7999999999999999E-2</v>
      </c>
      <c r="AT17" s="162">
        <f t="shared" si="24"/>
        <v>3.8933333333333341E-2</v>
      </c>
      <c r="AU17" s="161">
        <f t="shared" si="25"/>
        <v>22.23998352911137</v>
      </c>
      <c r="AV17" s="1">
        <f t="shared" si="26"/>
        <v>108</v>
      </c>
      <c r="AW17" s="162">
        <f t="shared" si="27"/>
        <v>82.923843410852186</v>
      </c>
    </row>
    <row r="18" spans="17:49" x14ac:dyDescent="0.25">
      <c r="Q18">
        <v>11</v>
      </c>
      <c r="R18" s="161">
        <f t="shared" si="0"/>
        <v>24</v>
      </c>
      <c r="S18" s="1">
        <f t="shared" si="1"/>
        <v>4.5</v>
      </c>
      <c r="T18" s="1">
        <f t="shared" si="2"/>
        <v>9.8066666666666666</v>
      </c>
      <c r="U18" s="162">
        <f t="shared" si="11"/>
        <v>11.012916383412644</v>
      </c>
      <c r="V18" s="161">
        <f>IF(Calculations!$B$17=3,2,IF((S18*R18/T18)&lt;((T18*(1-(T18/R18)))/(2*Lm*fsw)),1,2))</f>
        <v>2</v>
      </c>
      <c r="W18" s="1">
        <f t="shared" si="12"/>
        <v>0.59138888888888896</v>
      </c>
      <c r="X18" s="162">
        <f t="shared" si="3"/>
        <v>0.40861111111111104</v>
      </c>
      <c r="Y18" s="161">
        <f t="shared" si="4"/>
        <v>2.3198214814814819</v>
      </c>
      <c r="Z18" s="1">
        <f t="shared" si="13"/>
        <v>12.172827124153386</v>
      </c>
      <c r="AA18" s="1">
        <f t="shared" si="14"/>
        <v>11.033258429714552</v>
      </c>
      <c r="AB18" s="1">
        <v>0</v>
      </c>
      <c r="AC18" s="1">
        <f t="shared" si="15"/>
        <v>10.10382170087998</v>
      </c>
      <c r="AD18" s="162">
        <f t="shared" si="16"/>
        <v>10.10382170087998</v>
      </c>
      <c r="AE18" s="161">
        <f t="shared" si="28"/>
        <v>6.5129163834126453</v>
      </c>
      <c r="AF18" s="1">
        <f t="shared" si="17"/>
        <v>8.4847757985692347</v>
      </c>
      <c r="AG18" s="1">
        <f t="shared" si="5"/>
        <v>7.1991420351986191E-2</v>
      </c>
      <c r="AH18" s="1">
        <f t="shared" si="18"/>
        <v>0.53166979115943347</v>
      </c>
      <c r="AI18" s="162">
        <f t="shared" si="19"/>
        <v>0.60366121151141972</v>
      </c>
      <c r="AJ18" s="161">
        <f t="shared" si="20"/>
        <v>4.4999999999999991</v>
      </c>
      <c r="AK18" s="1">
        <f t="shared" si="21"/>
        <v>7.0527562856574741</v>
      </c>
      <c r="AL18" s="1">
        <f t="shared" si="6"/>
        <v>4.9741371224881016E-2</v>
      </c>
      <c r="AM18" s="1">
        <f t="shared" si="22"/>
        <v>0.20460000000000003</v>
      </c>
      <c r="AN18" s="169">
        <f t="shared" si="29"/>
        <v>0.19476523398645418</v>
      </c>
      <c r="AO18" s="162">
        <f t="shared" si="23"/>
        <v>0.44910660521133522</v>
      </c>
      <c r="AP18" s="161">
        <f t="shared" si="7"/>
        <v>0.48693116630746885</v>
      </c>
      <c r="AQ18" s="170">
        <f t="shared" si="8"/>
        <v>10.10382170087998</v>
      </c>
      <c r="AR18" s="170">
        <f t="shared" si="9"/>
        <v>9.7613641544426241E-2</v>
      </c>
      <c r="AS18" s="1">
        <f t="shared" si="10"/>
        <v>3.7999999999999999E-2</v>
      </c>
      <c r="AT18" s="162">
        <f t="shared" si="24"/>
        <v>3.9226666666666667E-2</v>
      </c>
      <c r="AU18" s="161">
        <f t="shared" si="25"/>
        <v>21.922182693001275</v>
      </c>
      <c r="AV18" s="1">
        <f t="shared" si="26"/>
        <v>108</v>
      </c>
      <c r="AW18" s="162">
        <f t="shared" si="27"/>
        <v>83.126682265797399</v>
      </c>
    </row>
    <row r="19" spans="17:49" x14ac:dyDescent="0.25">
      <c r="Q19">
        <v>12</v>
      </c>
      <c r="R19" s="161">
        <f t="shared" si="0"/>
        <v>24</v>
      </c>
      <c r="S19" s="1">
        <f t="shared" si="1"/>
        <v>4.5</v>
      </c>
      <c r="T19" s="1">
        <f t="shared" si="2"/>
        <v>9.8800000000000008</v>
      </c>
      <c r="U19" s="162">
        <f t="shared" si="11"/>
        <v>10.931174089068826</v>
      </c>
      <c r="V19" s="161">
        <f>IF(Calculations!$B$17=3,2,IF((S19*R19/T19)&lt;((T19*(1-(T19/R19)))/(2*Lm*fsw)),1,2))</f>
        <v>2</v>
      </c>
      <c r="W19" s="1">
        <f t="shared" si="12"/>
        <v>0.58833333333333337</v>
      </c>
      <c r="X19" s="162">
        <f t="shared" si="3"/>
        <v>0.41166666666666663</v>
      </c>
      <c r="Y19" s="161">
        <f t="shared" si="4"/>
        <v>2.3250933333333337</v>
      </c>
      <c r="Z19" s="1">
        <f t="shared" si="13"/>
        <v>12.093720755735493</v>
      </c>
      <c r="AA19" s="1">
        <f t="shared" si="14"/>
        <v>10.951761131567938</v>
      </c>
      <c r="AB19" s="1">
        <v>0</v>
      </c>
      <c r="AC19" s="1">
        <f t="shared" si="15"/>
        <v>9.9551089662825465</v>
      </c>
      <c r="AD19" s="162">
        <f t="shared" si="16"/>
        <v>9.9551089662825465</v>
      </c>
      <c r="AE19" s="161">
        <f t="shared" si="28"/>
        <v>6.4311740890688265</v>
      </c>
      <c r="AF19" s="1">
        <f t="shared" si="17"/>
        <v>8.400317293082006</v>
      </c>
      <c r="AG19" s="1">
        <f t="shared" si="5"/>
        <v>7.0565330624452596E-2</v>
      </c>
      <c r="AH19" s="1">
        <f t="shared" si="18"/>
        <v>0.52772352415352675</v>
      </c>
      <c r="AI19" s="162">
        <f t="shared" si="19"/>
        <v>0.59828885477797933</v>
      </c>
      <c r="AJ19" s="161">
        <f t="shared" si="20"/>
        <v>4.4999999999999991</v>
      </c>
      <c r="AK19" s="1">
        <f t="shared" si="21"/>
        <v>7.0267874066652727</v>
      </c>
      <c r="AL19" s="1">
        <f t="shared" si="6"/>
        <v>4.937574125846967E-2</v>
      </c>
      <c r="AM19" s="1">
        <f t="shared" si="22"/>
        <v>0.20460000000000003</v>
      </c>
      <c r="AN19" s="169">
        <f t="shared" si="29"/>
        <v>0.1934995320917679</v>
      </c>
      <c r="AO19" s="162">
        <f t="shared" si="23"/>
        <v>0.44747527335023762</v>
      </c>
      <c r="AP19" s="161">
        <f t="shared" si="7"/>
        <v>0.47976428753168898</v>
      </c>
      <c r="AQ19" s="170">
        <f t="shared" si="8"/>
        <v>9.9551089662825465</v>
      </c>
      <c r="AR19" s="170">
        <f t="shared" si="9"/>
        <v>9.8125493987979845E-2</v>
      </c>
      <c r="AS19" s="1">
        <f t="shared" si="10"/>
        <v>3.7999999999999999E-2</v>
      </c>
      <c r="AT19" s="162">
        <f t="shared" si="24"/>
        <v>3.9520000000000007E-2</v>
      </c>
      <c r="AU19" s="161">
        <f t="shared" si="25"/>
        <v>21.611391842212978</v>
      </c>
      <c r="AV19" s="1">
        <f t="shared" si="26"/>
        <v>108</v>
      </c>
      <c r="AW19" s="162">
        <f t="shared" si="27"/>
        <v>83.326008975721535</v>
      </c>
    </row>
    <row r="20" spans="17:49" x14ac:dyDescent="0.25">
      <c r="Q20">
        <v>13</v>
      </c>
      <c r="R20" s="161">
        <f t="shared" si="0"/>
        <v>24</v>
      </c>
      <c r="S20" s="1">
        <f t="shared" si="1"/>
        <v>4.5</v>
      </c>
      <c r="T20" s="1">
        <f t="shared" si="2"/>
        <v>9.9533333333333331</v>
      </c>
      <c r="U20" s="162">
        <f t="shared" si="11"/>
        <v>10.85063630274615</v>
      </c>
      <c r="V20" s="161">
        <f>IF(Calculations!$B$17=3,2,IF((S20*R20/T20)&lt;((T20*(1-(T20/R20)))/(2*Lm*fsw)),1,2))</f>
        <v>2</v>
      </c>
      <c r="W20" s="1">
        <f t="shared" si="12"/>
        <v>0.58527777777777779</v>
      </c>
      <c r="X20" s="162">
        <f t="shared" si="3"/>
        <v>0.41472222222222221</v>
      </c>
      <c r="Y20" s="161">
        <f t="shared" si="4"/>
        <v>2.3301859259259259</v>
      </c>
      <c r="Z20" s="1">
        <f t="shared" si="13"/>
        <v>12.015729265709112</v>
      </c>
      <c r="AA20" s="1">
        <f t="shared" si="14"/>
        <v>10.871466723120722</v>
      </c>
      <c r="AB20" s="1">
        <v>0</v>
      </c>
      <c r="AC20" s="1">
        <f t="shared" si="15"/>
        <v>9.8096694630894614</v>
      </c>
      <c r="AD20" s="162">
        <f t="shared" si="16"/>
        <v>9.8096694630894614</v>
      </c>
      <c r="AE20" s="161">
        <f t="shared" si="28"/>
        <v>6.3506363027461497</v>
      </c>
      <c r="AF20" s="1">
        <f t="shared" si="17"/>
        <v>8.3170470490168906</v>
      </c>
      <c r="AG20" s="1">
        <f t="shared" si="5"/>
        <v>6.9173271615560569E-2</v>
      </c>
      <c r="AH20" s="1">
        <f t="shared" si="18"/>
        <v>0.52383540709680276</v>
      </c>
      <c r="AI20" s="162">
        <f t="shared" si="19"/>
        <v>0.59300867871236329</v>
      </c>
      <c r="AJ20" s="161">
        <f t="shared" si="20"/>
        <v>4.5</v>
      </c>
      <c r="AK20" s="1">
        <f t="shared" si="21"/>
        <v>7.0011082762917374</v>
      </c>
      <c r="AL20" s="1">
        <f t="shared" si="6"/>
        <v>4.9015517096360664E-2</v>
      </c>
      <c r="AM20" s="1">
        <f t="shared" si="22"/>
        <v>0.20460000000000003</v>
      </c>
      <c r="AN20" s="169">
        <f t="shared" si="29"/>
        <v>0.19225166825134579</v>
      </c>
      <c r="AO20" s="162">
        <f t="shared" si="23"/>
        <v>0.44586718534770653</v>
      </c>
      <c r="AP20" s="161">
        <f t="shared" si="7"/>
        <v>0.47275515484768488</v>
      </c>
      <c r="AQ20" s="170">
        <f t="shared" si="8"/>
        <v>9.8096694630894614</v>
      </c>
      <c r="AR20" s="170">
        <f t="shared" si="9"/>
        <v>9.8621381038135572E-2</v>
      </c>
      <c r="AS20" s="1">
        <f t="shared" si="10"/>
        <v>3.7999999999999999E-2</v>
      </c>
      <c r="AT20" s="162">
        <f t="shared" si="24"/>
        <v>3.9813333333333333E-2</v>
      </c>
      <c r="AU20" s="161">
        <f t="shared" si="25"/>
        <v>21.307404659458147</v>
      </c>
      <c r="AV20" s="1">
        <f t="shared" si="26"/>
        <v>108</v>
      </c>
      <c r="AW20" s="162">
        <f t="shared" si="27"/>
        <v>83.521899062491457</v>
      </c>
    </row>
    <row r="21" spans="17:49" x14ac:dyDescent="0.25">
      <c r="Q21">
        <v>14</v>
      </c>
      <c r="R21" s="161">
        <f t="shared" si="0"/>
        <v>24</v>
      </c>
      <c r="S21" s="1">
        <f t="shared" si="1"/>
        <v>4.5</v>
      </c>
      <c r="T21" s="1">
        <f t="shared" si="2"/>
        <v>10.026666666666667</v>
      </c>
      <c r="U21" s="162">
        <f t="shared" si="11"/>
        <v>10.771276595744681</v>
      </c>
      <c r="V21" s="161">
        <f>IF(Calculations!$B$17=3,2,IF((S21*R21/T21)&lt;((T21*(1-(T21/R21)))/(2*Lm*fsw)),1,2))</f>
        <v>2</v>
      </c>
      <c r="W21" s="1">
        <f t="shared" si="12"/>
        <v>0.5822222222222222</v>
      </c>
      <c r="X21" s="162">
        <f t="shared" si="3"/>
        <v>0.4177777777777778</v>
      </c>
      <c r="Y21" s="161">
        <f t="shared" si="4"/>
        <v>2.3350992592592594</v>
      </c>
      <c r="Z21" s="1">
        <f t="shared" si="13"/>
        <v>11.93882622537431</v>
      </c>
      <c r="AA21" s="1">
        <f t="shared" si="14"/>
        <v>10.792348688519406</v>
      </c>
      <c r="AB21" s="1">
        <v>0</v>
      </c>
      <c r="AC21" s="1">
        <f t="shared" si="15"/>
        <v>9.6674075878106827</v>
      </c>
      <c r="AD21" s="162">
        <f t="shared" si="16"/>
        <v>9.6674075878106827</v>
      </c>
      <c r="AE21" s="161">
        <f t="shared" si="28"/>
        <v>6.2712765957446805</v>
      </c>
      <c r="AF21" s="1">
        <f t="shared" si="17"/>
        <v>8.2349384449189245</v>
      </c>
      <c r="AG21" s="1">
        <f t="shared" si="5"/>
        <v>6.7814211191603718E-2</v>
      </c>
      <c r="AH21" s="1">
        <f t="shared" si="18"/>
        <v>0.52000416409277039</v>
      </c>
      <c r="AI21" s="162">
        <f t="shared" si="19"/>
        <v>0.58781837528437408</v>
      </c>
      <c r="AJ21" s="161">
        <f t="shared" si="20"/>
        <v>4.5</v>
      </c>
      <c r="AK21" s="1">
        <f t="shared" si="21"/>
        <v>6.9757135135398745</v>
      </c>
      <c r="AL21" s="1">
        <f t="shared" si="6"/>
        <v>4.8660579022982826E-2</v>
      </c>
      <c r="AM21" s="1">
        <f t="shared" si="22"/>
        <v>0.20460000000000003</v>
      </c>
      <c r="AN21" s="169">
        <f t="shared" si="29"/>
        <v>0.19102121960598897</v>
      </c>
      <c r="AO21" s="162">
        <f t="shared" si="23"/>
        <v>0.44428179862897188</v>
      </c>
      <c r="AP21" s="161">
        <f t="shared" si="7"/>
        <v>0.46589916085834615</v>
      </c>
      <c r="AQ21" s="170">
        <f t="shared" si="8"/>
        <v>9.6674075878106827</v>
      </c>
      <c r="AR21" s="170">
        <f t="shared" si="9"/>
        <v>9.9101154238768016E-2</v>
      </c>
      <c r="AS21" s="1">
        <f t="shared" si="10"/>
        <v>3.7999999999999999E-2</v>
      </c>
      <c r="AT21" s="162">
        <f t="shared" si="24"/>
        <v>4.0106666666666672E-2</v>
      </c>
      <c r="AU21" s="161">
        <f t="shared" si="25"/>
        <v>21.01002233129849</v>
      </c>
      <c r="AV21" s="1">
        <f t="shared" si="26"/>
        <v>108</v>
      </c>
      <c r="AW21" s="162">
        <f t="shared" si="27"/>
        <v>83.714426250276404</v>
      </c>
    </row>
    <row r="22" spans="17:49" x14ac:dyDescent="0.25">
      <c r="Q22">
        <v>15</v>
      </c>
      <c r="R22" s="161">
        <f t="shared" si="0"/>
        <v>24</v>
      </c>
      <c r="S22" s="1">
        <f t="shared" si="1"/>
        <v>4.5</v>
      </c>
      <c r="T22" s="1">
        <f t="shared" si="2"/>
        <v>10.1</v>
      </c>
      <c r="U22" s="162">
        <f t="shared" si="11"/>
        <v>10.693069306930694</v>
      </c>
      <c r="V22" s="161">
        <f>IF(Calculations!$B$17=3,2,IF((S22*R22/T22)&lt;((T22*(1-(T22/R22)))/(2*Lm*fsw)),1,2))</f>
        <v>2</v>
      </c>
      <c r="W22" s="1">
        <f t="shared" si="12"/>
        <v>0.57916666666666661</v>
      </c>
      <c r="X22" s="162">
        <f t="shared" si="3"/>
        <v>0.42083333333333339</v>
      </c>
      <c r="Y22" s="161">
        <f t="shared" si="4"/>
        <v>2.339833333333333</v>
      </c>
      <c r="Z22" s="1">
        <f t="shared" si="13"/>
        <v>11.862985973597361</v>
      </c>
      <c r="AA22" s="1">
        <f t="shared" si="14"/>
        <v>10.714381279623106</v>
      </c>
      <c r="AB22" s="1">
        <v>0</v>
      </c>
      <c r="AC22" s="1">
        <f t="shared" si="15"/>
        <v>9.5282311950264607</v>
      </c>
      <c r="AD22" s="162">
        <f t="shared" si="16"/>
        <v>9.5282311950264607</v>
      </c>
      <c r="AE22" s="161">
        <f t="shared" si="28"/>
        <v>6.1930693069306928</v>
      </c>
      <c r="AF22" s="1">
        <f t="shared" si="17"/>
        <v>8.1539656258254158</v>
      </c>
      <c r="AG22" s="1">
        <f t="shared" si="5"/>
        <v>6.6487155427142466E-2</v>
      </c>
      <c r="AH22" s="1">
        <f t="shared" si="18"/>
        <v>0.51622855630067765</v>
      </c>
      <c r="AI22" s="162">
        <f t="shared" si="19"/>
        <v>0.58271571172782011</v>
      </c>
      <c r="AJ22" s="161">
        <f t="shared" si="20"/>
        <v>4.5000000000000009</v>
      </c>
      <c r="AK22" s="1">
        <f t="shared" si="21"/>
        <v>6.9505978719816337</v>
      </c>
      <c r="AL22" s="1">
        <f t="shared" si="6"/>
        <v>4.8310810777995615E-2</v>
      </c>
      <c r="AM22" s="1">
        <f t="shared" si="22"/>
        <v>0.20460000000000003</v>
      </c>
      <c r="AN22" s="169">
        <f t="shared" si="29"/>
        <v>0.18980777557755779</v>
      </c>
      <c r="AO22" s="162">
        <f t="shared" si="23"/>
        <v>0.44271858635555345</v>
      </c>
      <c r="AP22" s="161">
        <f t="shared" si="7"/>
        <v>0.45919186482055235</v>
      </c>
      <c r="AQ22" s="170">
        <f t="shared" si="8"/>
        <v>9.5282311950264607</v>
      </c>
      <c r="AR22" s="170">
        <f t="shared" si="9"/>
        <v>9.9564670201238478E-2</v>
      </c>
      <c r="AS22" s="1">
        <f t="shared" si="10"/>
        <v>3.7999999999999999E-2</v>
      </c>
      <c r="AT22" s="162">
        <f t="shared" si="24"/>
        <v>4.0399999999999998E-2</v>
      </c>
      <c r="AU22" s="161">
        <f t="shared" si="25"/>
        <v>20.719053223158085</v>
      </c>
      <c r="AV22" s="1">
        <f t="shared" si="26"/>
        <v>108</v>
      </c>
      <c r="AW22" s="162">
        <f t="shared" si="27"/>
        <v>83.903662508115403</v>
      </c>
    </row>
    <row r="23" spans="17:49" x14ac:dyDescent="0.25">
      <c r="Q23">
        <v>16</v>
      </c>
      <c r="R23" s="161">
        <f t="shared" si="0"/>
        <v>24</v>
      </c>
      <c r="S23" s="1">
        <f t="shared" si="1"/>
        <v>4.5</v>
      </c>
      <c r="T23" s="1">
        <f t="shared" si="2"/>
        <v>10.173333333333334</v>
      </c>
      <c r="U23" s="162">
        <f t="shared" si="11"/>
        <v>10.615989515072084</v>
      </c>
      <c r="V23" s="161">
        <f>IF(Calculations!$B$17=3,2,IF((S23*R23/T23)&lt;((T23*(1-(T23/R23)))/(2*Lm*fsw)),1,2))</f>
        <v>2</v>
      </c>
      <c r="W23" s="1">
        <f t="shared" si="12"/>
        <v>0.57611111111111102</v>
      </c>
      <c r="X23" s="162">
        <f t="shared" si="3"/>
        <v>0.42388888888888898</v>
      </c>
      <c r="Y23" s="161">
        <f t="shared" si="4"/>
        <v>2.3443881481481479</v>
      </c>
      <c r="Z23" s="1">
        <f t="shared" si="13"/>
        <v>11.788183589146158</v>
      </c>
      <c r="AA23" s="1">
        <f t="shared" si="14"/>
        <v>10.637539488366277</v>
      </c>
      <c r="AB23" s="1">
        <v>0</v>
      </c>
      <c r="AC23" s="1">
        <f t="shared" si="15"/>
        <v>9.3920514484238069</v>
      </c>
      <c r="AD23" s="162">
        <f t="shared" si="16"/>
        <v>9.3920514484238069</v>
      </c>
      <c r="AE23" s="161">
        <f t="shared" si="28"/>
        <v>6.1159895150720827</v>
      </c>
      <c r="AF23" s="1">
        <f t="shared" si="17"/>
        <v>8.0741034755883536</v>
      </c>
      <c r="AG23" s="1">
        <f t="shared" si="5"/>
        <v>6.5191146934507935E-2</v>
      </c>
      <c r="AH23" s="1">
        <f t="shared" si="18"/>
        <v>0.51250738059995193</v>
      </c>
      <c r="AI23" s="162">
        <f t="shared" si="19"/>
        <v>0.57769852753445983</v>
      </c>
      <c r="AJ23" s="161">
        <f t="shared" si="20"/>
        <v>4.5000000000000009</v>
      </c>
      <c r="AK23" s="1">
        <f t="shared" si="21"/>
        <v>6.9257562353900344</v>
      </c>
      <c r="AL23" s="1">
        <f t="shared" si="6"/>
        <v>4.796609943204394E-2</v>
      </c>
      <c r="AM23" s="1">
        <f t="shared" si="22"/>
        <v>0.20460000000000003</v>
      </c>
      <c r="AN23" s="169">
        <f t="shared" si="29"/>
        <v>0.18861093742633853</v>
      </c>
      <c r="AO23" s="162">
        <f t="shared" si="23"/>
        <v>0.4411770368583825</v>
      </c>
      <c r="AP23" s="161">
        <f t="shared" si="7"/>
        <v>0.45262898546620756</v>
      </c>
      <c r="AQ23" s="170">
        <f t="shared" si="8"/>
        <v>9.3920514484238069</v>
      </c>
      <c r="AR23" s="170">
        <f t="shared" si="9"/>
        <v>0.10001179062170006</v>
      </c>
      <c r="AS23" s="1">
        <f t="shared" si="10"/>
        <v>3.7999999999999999E-2</v>
      </c>
      <c r="AT23" s="162">
        <f t="shared" si="24"/>
        <v>4.0693333333333338E-2</v>
      </c>
      <c r="AU23" s="161">
        <f t="shared" si="25"/>
        <v>20.434312570661696</v>
      </c>
      <c r="AV23" s="1">
        <f t="shared" si="26"/>
        <v>108</v>
      </c>
      <c r="AW23" s="162">
        <f t="shared" si="27"/>
        <v>84.089678091733319</v>
      </c>
    </row>
    <row r="24" spans="17:49" x14ac:dyDescent="0.25">
      <c r="Q24">
        <v>17</v>
      </c>
      <c r="R24" s="161">
        <f t="shared" si="0"/>
        <v>24</v>
      </c>
      <c r="S24" s="1">
        <f t="shared" si="1"/>
        <v>4.5</v>
      </c>
      <c r="T24" s="1">
        <f t="shared" si="2"/>
        <v>10.246666666666666</v>
      </c>
      <c r="U24" s="162">
        <f t="shared" si="11"/>
        <v>10.540013012361744</v>
      </c>
      <c r="V24" s="161">
        <f>IF(Calculations!$B$17=3,2,IF((S24*R24/T24)&lt;((T24*(1-(T24/R24)))/(2*Lm*fsw)),1,2))</f>
        <v>2</v>
      </c>
      <c r="W24" s="1">
        <f t="shared" si="12"/>
        <v>0.57305555555555565</v>
      </c>
      <c r="X24" s="162">
        <f t="shared" si="3"/>
        <v>0.42694444444444435</v>
      </c>
      <c r="Y24" s="161">
        <f t="shared" si="4"/>
        <v>2.3487637037037041</v>
      </c>
      <c r="Z24" s="1">
        <f t="shared" si="13"/>
        <v>11.714394864213595</v>
      </c>
      <c r="AA24" s="1">
        <f t="shared" si="14"/>
        <v>10.561799020309365</v>
      </c>
      <c r="AB24" s="1">
        <v>0</v>
      </c>
      <c r="AC24" s="1">
        <f t="shared" si="15"/>
        <v>9.2587826792688546</v>
      </c>
      <c r="AD24" s="162">
        <f t="shared" si="16"/>
        <v>9.2587826792688546</v>
      </c>
      <c r="AE24" s="161">
        <f t="shared" si="28"/>
        <v>6.0400130123617446</v>
      </c>
      <c r="AF24" s="1">
        <f t="shared" si="17"/>
        <v>7.995327590383587</v>
      </c>
      <c r="AG24" s="1">
        <f t="shared" si="5"/>
        <v>6.3925263277549021E-2</v>
      </c>
      <c r="AH24" s="1">
        <f t="shared" si="18"/>
        <v>0.50883946831198867</v>
      </c>
      <c r="AI24" s="162">
        <f t="shared" si="19"/>
        <v>0.57276473158953767</v>
      </c>
      <c r="AJ24" s="161">
        <f t="shared" si="20"/>
        <v>4.4999999999999991</v>
      </c>
      <c r="AK24" s="1">
        <f t="shared" si="21"/>
        <v>6.9011836135447693</v>
      </c>
      <c r="AL24" s="1">
        <f t="shared" si="6"/>
        <v>4.7626335267858845E-2</v>
      </c>
      <c r="AM24" s="1">
        <f t="shared" si="22"/>
        <v>0.20460000000000003</v>
      </c>
      <c r="AN24" s="169">
        <f t="shared" si="29"/>
        <v>0.18743031782741754</v>
      </c>
      <c r="AO24" s="162">
        <f t="shared" si="23"/>
        <v>0.43965665309527641</v>
      </c>
      <c r="AP24" s="161">
        <f t="shared" si="7"/>
        <v>0.44620639418163149</v>
      </c>
      <c r="AQ24" s="170">
        <f t="shared" si="8"/>
        <v>9.2587826792688546</v>
      </c>
      <c r="AR24" s="170">
        <f t="shared" si="9"/>
        <v>0.10044238229771484</v>
      </c>
      <c r="AS24" s="1">
        <f t="shared" si="10"/>
        <v>3.7999999999999999E-2</v>
      </c>
      <c r="AT24" s="162">
        <f t="shared" si="24"/>
        <v>4.0986666666666664E-2</v>
      </c>
      <c r="AU24" s="161">
        <f t="shared" si="25"/>
        <v>20.155622186368536</v>
      </c>
      <c r="AV24" s="1">
        <f t="shared" si="26"/>
        <v>108</v>
      </c>
      <c r="AW24" s="162">
        <f t="shared" si="27"/>
        <v>84.272541584591977</v>
      </c>
    </row>
    <row r="25" spans="17:49" x14ac:dyDescent="0.25">
      <c r="Q25">
        <v>18</v>
      </c>
      <c r="R25" s="161">
        <f t="shared" si="0"/>
        <v>24</v>
      </c>
      <c r="S25" s="1">
        <f t="shared" si="1"/>
        <v>4.5</v>
      </c>
      <c r="T25" s="1">
        <f t="shared" si="2"/>
        <v>10.32</v>
      </c>
      <c r="U25" s="162">
        <f t="shared" si="11"/>
        <v>10.465116279069766</v>
      </c>
      <c r="V25" s="161">
        <f>IF(Calculations!$B$17=3,2,IF((S25*R25/T25)&lt;((T25*(1-(T25/R25)))/(2*Lm*fsw)),1,2))</f>
        <v>2</v>
      </c>
      <c r="W25" s="1">
        <f t="shared" si="12"/>
        <v>0.57000000000000006</v>
      </c>
      <c r="X25" s="162">
        <f t="shared" si="3"/>
        <v>0.42999999999999994</v>
      </c>
      <c r="Y25" s="161">
        <f t="shared" si="4"/>
        <v>2.3529600000000004</v>
      </c>
      <c r="Z25" s="1">
        <f t="shared" si="13"/>
        <v>11.641596279069766</v>
      </c>
      <c r="AA25" s="1">
        <f t="shared" si="14"/>
        <v>10.487136269318285</v>
      </c>
      <c r="AB25" s="1">
        <v>0</v>
      </c>
      <c r="AC25" s="1">
        <f t="shared" si="15"/>
        <v>9.1283422518938355</v>
      </c>
      <c r="AD25" s="162">
        <f t="shared" si="16"/>
        <v>9.1283422518938355</v>
      </c>
      <c r="AE25" s="161">
        <f t="shared" si="28"/>
        <v>5.9651162790697674</v>
      </c>
      <c r="AF25" s="1">
        <f t="shared" si="17"/>
        <v>7.9176142533476002</v>
      </c>
      <c r="AG25" s="1">
        <f t="shared" si="5"/>
        <v>6.268861546481308E-2</v>
      </c>
      <c r="AH25" s="1">
        <f t="shared" si="18"/>
        <v>0.50522368397643835</v>
      </c>
      <c r="AI25" s="162">
        <f t="shared" si="19"/>
        <v>0.56791229944125143</v>
      </c>
      <c r="AJ25" s="161">
        <f t="shared" si="20"/>
        <v>4.4999999999999991</v>
      </c>
      <c r="AK25" s="1">
        <f t="shared" si="21"/>
        <v>6.8768751382032471</v>
      </c>
      <c r="AL25" s="1">
        <f t="shared" si="6"/>
        <v>4.7291411666437931E-2</v>
      </c>
      <c r="AM25" s="1">
        <f t="shared" si="22"/>
        <v>0.20460000000000003</v>
      </c>
      <c r="AN25" s="169">
        <f t="shared" si="29"/>
        <v>0.18626554046511626</v>
      </c>
      <c r="AO25" s="162">
        <f t="shared" si="23"/>
        <v>0.43815695213155426</v>
      </c>
      <c r="AP25" s="161">
        <f t="shared" si="7"/>
        <v>0.43992010852500413</v>
      </c>
      <c r="AQ25" s="170">
        <f t="shared" si="8"/>
        <v>9.1283422518938355</v>
      </c>
      <c r="AR25" s="170">
        <f t="shared" si="9"/>
        <v>0.10085631714418884</v>
      </c>
      <c r="AS25" s="1">
        <f t="shared" si="10"/>
        <v>3.7999999999999999E-2</v>
      </c>
      <c r="AT25" s="162">
        <f t="shared" si="24"/>
        <v>4.1280000000000004E-2</v>
      </c>
      <c r="AU25" s="161">
        <f t="shared" si="25"/>
        <v>19.882810181029672</v>
      </c>
      <c r="AV25" s="1">
        <f t="shared" si="26"/>
        <v>108</v>
      </c>
      <c r="AW25" s="162">
        <f t="shared" si="27"/>
        <v>84.452319938165459</v>
      </c>
    </row>
    <row r="26" spans="17:49" x14ac:dyDescent="0.25">
      <c r="Q26">
        <v>19</v>
      </c>
      <c r="R26" s="161">
        <f t="shared" si="0"/>
        <v>24</v>
      </c>
      <c r="S26" s="1">
        <f t="shared" si="1"/>
        <v>4.5</v>
      </c>
      <c r="T26" s="1">
        <f t="shared" si="2"/>
        <v>10.393333333333333</v>
      </c>
      <c r="U26" s="162">
        <f t="shared" si="11"/>
        <v>10.391276459268763</v>
      </c>
      <c r="V26" s="161">
        <f>IF(Calculations!$B$17=3,2,IF((S26*R26/T26)&lt;((T26*(1-(T26/R26)))/(2*Lm*fsw)),1,2))</f>
        <v>2</v>
      </c>
      <c r="W26" s="1">
        <f t="shared" si="12"/>
        <v>0.56694444444444447</v>
      </c>
      <c r="X26" s="162">
        <f t="shared" si="3"/>
        <v>0.43305555555555553</v>
      </c>
      <c r="Y26" s="161">
        <f t="shared" si="4"/>
        <v>2.3569770370370371</v>
      </c>
      <c r="Z26" s="1">
        <f t="shared" si="13"/>
        <v>11.569764977787282</v>
      </c>
      <c r="AA26" s="1">
        <f t="shared" si="14"/>
        <v>10.413528293316975</v>
      </c>
      <c r="AB26" s="1">
        <v>0</v>
      </c>
      <c r="AC26" s="1">
        <f t="shared" si="15"/>
        <v>9.000650435804193</v>
      </c>
      <c r="AD26" s="162">
        <f t="shared" si="16"/>
        <v>9.000650435804193</v>
      </c>
      <c r="AE26" s="161">
        <f t="shared" si="28"/>
        <v>5.891276459268763</v>
      </c>
      <c r="AF26" s="1">
        <f t="shared" si="17"/>
        <v>7.8409404102861604</v>
      </c>
      <c r="AG26" s="1">
        <f t="shared" si="5"/>
        <v>6.1480346517658505E-2</v>
      </c>
      <c r="AH26" s="1">
        <f t="shared" si="18"/>
        <v>0.50165892417929869</v>
      </c>
      <c r="AI26" s="162">
        <f t="shared" si="19"/>
        <v>0.56313927069695724</v>
      </c>
      <c r="AJ26" s="161">
        <f t="shared" si="20"/>
        <v>4.5</v>
      </c>
      <c r="AK26" s="1">
        <f t="shared" si="21"/>
        <v>6.8528260592294821</v>
      </c>
      <c r="AL26" s="1">
        <f t="shared" si="6"/>
        <v>4.6961224998054676E-2</v>
      </c>
      <c r="AM26" s="1">
        <f t="shared" si="22"/>
        <v>0.20460000000000003</v>
      </c>
      <c r="AN26" s="169">
        <f t="shared" si="29"/>
        <v>0.1851162396445965</v>
      </c>
      <c r="AO26" s="162">
        <f t="shared" si="23"/>
        <v>0.43667746464265123</v>
      </c>
      <c r="AP26" s="161">
        <f t="shared" si="7"/>
        <v>0.43376628606285267</v>
      </c>
      <c r="AQ26" s="170">
        <f t="shared" si="8"/>
        <v>9.000650435804193</v>
      </c>
      <c r="AR26" s="170">
        <f t="shared" si="9"/>
        <v>0.10125347220863434</v>
      </c>
      <c r="AS26" s="1">
        <f t="shared" si="10"/>
        <v>3.7999999999999999E-2</v>
      </c>
      <c r="AT26" s="162">
        <f t="shared" si="24"/>
        <v>4.157333333333333E-2</v>
      </c>
      <c r="AU26" s="161">
        <f t="shared" si="25"/>
        <v>19.615710698552814</v>
      </c>
      <c r="AV26" s="1">
        <f t="shared" si="26"/>
        <v>108</v>
      </c>
      <c r="AW26" s="162">
        <f t="shared" si="27"/>
        <v>84.629078511431857</v>
      </c>
    </row>
    <row r="27" spans="17:49" x14ac:dyDescent="0.25">
      <c r="Q27">
        <v>20</v>
      </c>
      <c r="R27" s="161">
        <f t="shared" si="0"/>
        <v>24</v>
      </c>
      <c r="S27" s="1">
        <f t="shared" si="1"/>
        <v>4.5</v>
      </c>
      <c r="T27" s="1">
        <f t="shared" si="2"/>
        <v>10.466666666666667</v>
      </c>
      <c r="U27" s="162">
        <f t="shared" si="11"/>
        <v>10.318471337579618</v>
      </c>
      <c r="V27" s="161">
        <f>IF(Calculations!$B$17=3,2,IF((S27*R27/T27)&lt;((T27*(1-(T27/R27)))/(2*Lm*fsw)),1,2))</f>
        <v>2</v>
      </c>
      <c r="W27" s="1">
        <f t="shared" si="12"/>
        <v>0.56388888888888888</v>
      </c>
      <c r="X27" s="162">
        <f t="shared" si="3"/>
        <v>0.43611111111111112</v>
      </c>
      <c r="Y27" s="161">
        <f t="shared" si="4"/>
        <v>2.3608148148148151</v>
      </c>
      <c r="Z27" s="1">
        <f t="shared" si="13"/>
        <v>11.498878744987026</v>
      </c>
      <c r="AA27" s="1">
        <f t="shared" si="14"/>
        <v>10.340952791060383</v>
      </c>
      <c r="AB27" s="1">
        <v>0</v>
      </c>
      <c r="AC27" s="1">
        <f t="shared" si="15"/>
        <v>8.8756302840359815</v>
      </c>
      <c r="AD27" s="162">
        <f t="shared" si="16"/>
        <v>8.8756302840359815</v>
      </c>
      <c r="AE27" s="161">
        <f t="shared" si="28"/>
        <v>5.8184713375796182</v>
      </c>
      <c r="AF27" s="1">
        <f t="shared" si="17"/>
        <v>7.7652836464020947</v>
      </c>
      <c r="AG27" s="1">
        <f t="shared" si="5"/>
        <v>6.0299630109079815E-2</v>
      </c>
      <c r="AH27" s="1">
        <f t="shared" si="18"/>
        <v>0.49814411643027179</v>
      </c>
      <c r="AI27" s="162">
        <f t="shared" si="19"/>
        <v>0.55844374653935158</v>
      </c>
      <c r="AJ27" s="161">
        <f t="shared" si="20"/>
        <v>4.5</v>
      </c>
      <c r="AK27" s="1">
        <f t="shared" si="21"/>
        <v>6.8290317408736474</v>
      </c>
      <c r="AL27" s="1">
        <f t="shared" si="6"/>
        <v>4.6635674517859764E-2</v>
      </c>
      <c r="AM27" s="1">
        <f t="shared" si="22"/>
        <v>0.20460000000000003</v>
      </c>
      <c r="AN27" s="169">
        <f t="shared" si="29"/>
        <v>0.18398205991979241</v>
      </c>
      <c r="AO27" s="162">
        <f t="shared" si="23"/>
        <v>0.43521773443765222</v>
      </c>
      <c r="AP27" s="161">
        <f t="shared" si="7"/>
        <v>0.42774121850775809</v>
      </c>
      <c r="AQ27" s="170">
        <f t="shared" si="8"/>
        <v>8.8756302840359815</v>
      </c>
      <c r="AR27" s="170">
        <f t="shared" si="9"/>
        <v>0.10163372968576107</v>
      </c>
      <c r="AS27" s="1">
        <f t="shared" si="10"/>
        <v>3.7999999999999999E-2</v>
      </c>
      <c r="AT27" s="162">
        <f t="shared" si="24"/>
        <v>4.186666666666667E-2</v>
      </c>
      <c r="AU27" s="161">
        <f t="shared" si="25"/>
        <v>19.354163663909155</v>
      </c>
      <c r="AV27" s="1">
        <f t="shared" si="26"/>
        <v>108</v>
      </c>
      <c r="AW27" s="162">
        <f t="shared" si="27"/>
        <v>84.802881109576205</v>
      </c>
    </row>
    <row r="28" spans="17:49" x14ac:dyDescent="0.25">
      <c r="Q28">
        <v>21</v>
      </c>
      <c r="R28" s="161">
        <f t="shared" si="0"/>
        <v>24</v>
      </c>
      <c r="S28" s="1">
        <f t="shared" si="1"/>
        <v>4.5</v>
      </c>
      <c r="T28" s="1">
        <f t="shared" si="2"/>
        <v>10.54</v>
      </c>
      <c r="U28" s="162">
        <f t="shared" si="11"/>
        <v>10.246679316888047</v>
      </c>
      <c r="V28" s="161">
        <f>IF(Calculations!$B$17=3,2,IF((S28*R28/T28)&lt;((T28*(1-(T28/R28)))/(2*Lm*fsw)),1,2))</f>
        <v>2</v>
      </c>
      <c r="W28" s="1">
        <f t="shared" si="12"/>
        <v>0.56083333333333329</v>
      </c>
      <c r="X28" s="162">
        <f t="shared" si="3"/>
        <v>0.43916666666666671</v>
      </c>
      <c r="Y28" s="161">
        <f t="shared" si="4"/>
        <v>2.3644733333333332</v>
      </c>
      <c r="Z28" s="1">
        <f t="shared" si="13"/>
        <v>11.428915983554713</v>
      </c>
      <c r="AA28" s="1">
        <f t="shared" si="14"/>
        <v>10.269388079878226</v>
      </c>
      <c r="AB28" s="1">
        <v>0</v>
      </c>
      <c r="AC28" s="1">
        <f t="shared" si="15"/>
        <v>8.7532075174170352</v>
      </c>
      <c r="AD28" s="162">
        <f t="shared" si="16"/>
        <v>8.7532075174170352</v>
      </c>
      <c r="AE28" s="161">
        <f t="shared" si="28"/>
        <v>5.7466793168880459</v>
      </c>
      <c r="AF28" s="1">
        <f t="shared" si="17"/>
        <v>7.6906221639925718</v>
      </c>
      <c r="AG28" s="1">
        <f t="shared" si="5"/>
        <v>5.9145669269293794E-2</v>
      </c>
      <c r="AH28" s="1">
        <f t="shared" si="18"/>
        <v>0.4946782180869872</v>
      </c>
      <c r="AI28" s="162">
        <f t="shared" si="19"/>
        <v>0.55382388735628096</v>
      </c>
      <c r="AJ28" s="161">
        <f t="shared" si="20"/>
        <v>4.5000000000000009</v>
      </c>
      <c r="AK28" s="1">
        <f t="shared" si="21"/>
        <v>6.8054876581954922</v>
      </c>
      <c r="AL28" s="1">
        <f t="shared" si="6"/>
        <v>4.631466226585116E-2</v>
      </c>
      <c r="AM28" s="1">
        <f t="shared" si="22"/>
        <v>0.20460000000000003</v>
      </c>
      <c r="AN28" s="169">
        <f t="shared" si="29"/>
        <v>0.18286265573687541</v>
      </c>
      <c r="AO28" s="162">
        <f t="shared" si="23"/>
        <v>0.43377731800272656</v>
      </c>
      <c r="AP28" s="161">
        <f t="shared" si="7"/>
        <v>0.42184132614058001</v>
      </c>
      <c r="AQ28" s="170">
        <f t="shared" si="8"/>
        <v>8.7532075174170352</v>
      </c>
      <c r="AR28" s="170">
        <f t="shared" si="9"/>
        <v>0.10199697693140476</v>
      </c>
      <c r="AS28" s="1">
        <f t="shared" si="10"/>
        <v>3.7999999999999999E-2</v>
      </c>
      <c r="AT28" s="162">
        <f t="shared" si="24"/>
        <v>4.2159999999999996E-2</v>
      </c>
      <c r="AU28" s="161">
        <f t="shared" si="25"/>
        <v>19.098014543265062</v>
      </c>
      <c r="AV28" s="1">
        <f t="shared" si="26"/>
        <v>108</v>
      </c>
      <c r="AW28" s="162">
        <f t="shared" si="27"/>
        <v>84.973790021901578</v>
      </c>
    </row>
    <row r="29" spans="17:49" x14ac:dyDescent="0.25">
      <c r="Q29">
        <v>22</v>
      </c>
      <c r="R29" s="161">
        <f t="shared" si="0"/>
        <v>24</v>
      </c>
      <c r="S29" s="1">
        <f t="shared" si="1"/>
        <v>4.5</v>
      </c>
      <c r="T29" s="1">
        <f t="shared" si="2"/>
        <v>10.613333333333333</v>
      </c>
      <c r="U29" s="162">
        <f t="shared" si="11"/>
        <v>10.175879396984925</v>
      </c>
      <c r="V29" s="161">
        <f>IF(Calculations!$B$17=3,2,IF((S29*R29/T29)&lt;((T29*(1-(T29/R29)))/(2*Lm*fsw)),1,2))</f>
        <v>2</v>
      </c>
      <c r="W29" s="1">
        <f t="shared" si="12"/>
        <v>0.55777777777777771</v>
      </c>
      <c r="X29" s="162">
        <f t="shared" si="3"/>
        <v>0.44222222222222229</v>
      </c>
      <c r="Y29" s="161">
        <f t="shared" si="4"/>
        <v>2.3679525925925922</v>
      </c>
      <c r="Z29" s="1">
        <f t="shared" si="13"/>
        <v>11.35985569328122</v>
      </c>
      <c r="AA29" s="1">
        <f t="shared" si="14"/>
        <v>10.198813074342496</v>
      </c>
      <c r="AB29" s="1">
        <v>0</v>
      </c>
      <c r="AC29" s="1">
        <f t="shared" si="15"/>
        <v>8.6333104144064929</v>
      </c>
      <c r="AD29" s="162">
        <f t="shared" si="16"/>
        <v>8.6333104144064929</v>
      </c>
      <c r="AE29" s="161">
        <f t="shared" si="28"/>
        <v>5.6758793969849242</v>
      </c>
      <c r="AF29" s="1">
        <f t="shared" si="17"/>
        <v>7.6169347610688058</v>
      </c>
      <c r="AG29" s="1">
        <f t="shared" si="5"/>
        <v>5.801769515437831E-2</v>
      </c>
      <c r="AH29" s="1">
        <f t="shared" si="18"/>
        <v>0.49126021532382325</v>
      </c>
      <c r="AI29" s="162">
        <f t="shared" si="19"/>
        <v>0.54927791047820151</v>
      </c>
      <c r="AJ29" s="161">
        <f t="shared" si="20"/>
        <v>4.5000000000000009</v>
      </c>
      <c r="AK29" s="1">
        <f t="shared" si="21"/>
        <v>6.7821893936251252</v>
      </c>
      <c r="AL29" s="1">
        <f t="shared" si="6"/>
        <v>4.5998092971001145E-2</v>
      </c>
      <c r="AM29" s="1">
        <f t="shared" si="22"/>
        <v>0.20460000000000003</v>
      </c>
      <c r="AN29" s="169">
        <f t="shared" si="29"/>
        <v>0.18175769109249953</v>
      </c>
      <c r="AO29" s="162">
        <f t="shared" si="23"/>
        <v>0.43235578406350073</v>
      </c>
      <c r="AP29" s="161">
        <f t="shared" si="7"/>
        <v>0.41606315250151771</v>
      </c>
      <c r="AQ29" s="170">
        <f t="shared" si="8"/>
        <v>8.6333104144064929</v>
      </c>
      <c r="AR29" s="170">
        <f t="shared" si="9"/>
        <v>0.10234310647579864</v>
      </c>
      <c r="AS29" s="1">
        <f t="shared" si="10"/>
        <v>3.7999999999999999E-2</v>
      </c>
      <c r="AT29" s="162">
        <f t="shared" si="24"/>
        <v>4.2453333333333336E-2</v>
      </c>
      <c r="AU29" s="161">
        <f t="shared" si="25"/>
        <v>18.847114115665338</v>
      </c>
      <c r="AV29" s="1">
        <f t="shared" si="26"/>
        <v>108</v>
      </c>
      <c r="AW29" s="162">
        <f t="shared" si="27"/>
        <v>85.141866058947443</v>
      </c>
    </row>
    <row r="30" spans="17:49" x14ac:dyDescent="0.25">
      <c r="Q30">
        <v>23</v>
      </c>
      <c r="R30" s="161">
        <f t="shared" si="0"/>
        <v>24</v>
      </c>
      <c r="S30" s="1">
        <f t="shared" si="1"/>
        <v>4.5</v>
      </c>
      <c r="T30" s="1">
        <f t="shared" si="2"/>
        <v>10.686666666666667</v>
      </c>
      <c r="U30" s="162">
        <f t="shared" si="11"/>
        <v>10.106051154086089</v>
      </c>
      <c r="V30" s="161">
        <f>IF(Calculations!$B$17=3,2,IF((S30*R30/T30)&lt;((T30*(1-(T30/R30)))/(2*Lm*fsw)),1,2))</f>
        <v>2</v>
      </c>
      <c r="W30" s="1">
        <f t="shared" si="12"/>
        <v>0.55472222222222212</v>
      </c>
      <c r="X30" s="162">
        <f t="shared" si="3"/>
        <v>0.44527777777777788</v>
      </c>
      <c r="Y30" s="161">
        <f t="shared" si="4"/>
        <v>2.3712525925925925</v>
      </c>
      <c r="Z30" s="1">
        <f t="shared" si="13"/>
        <v>11.291677450382386</v>
      </c>
      <c r="AA30" s="1">
        <f t="shared" si="14"/>
        <v>10.129207265814431</v>
      </c>
      <c r="AB30" s="1">
        <v>0</v>
      </c>
      <c r="AC30" s="1">
        <f t="shared" si="15"/>
        <v>8.5158697062077131</v>
      </c>
      <c r="AD30" s="162">
        <f t="shared" si="16"/>
        <v>8.5158697062077131</v>
      </c>
      <c r="AE30" s="161">
        <f t="shared" si="28"/>
        <v>5.6060511540860878</v>
      </c>
      <c r="AF30" s="1">
        <f t="shared" si="17"/>
        <v>7.5442008108538099</v>
      </c>
      <c r="AG30" s="1">
        <f t="shared" si="5"/>
        <v>5.6914965874487279E-2</v>
      </c>
      <c r="AH30" s="1">
        <f t="shared" si="18"/>
        <v>0.48788912214318564</v>
      </c>
      <c r="AI30" s="162">
        <f t="shared" si="19"/>
        <v>0.54480408801767288</v>
      </c>
      <c r="AJ30" s="161">
        <f t="shared" si="20"/>
        <v>4.5000000000000009</v>
      </c>
      <c r="AK30" s="1">
        <f t="shared" si="21"/>
        <v>6.759132633655045</v>
      </c>
      <c r="AL30" s="1">
        <f t="shared" si="6"/>
        <v>4.5685873959340581E-2</v>
      </c>
      <c r="AM30" s="1">
        <f t="shared" si="22"/>
        <v>0.20460000000000003</v>
      </c>
      <c r="AN30" s="169">
        <f t="shared" si="29"/>
        <v>0.18066683920611817</v>
      </c>
      <c r="AO30" s="162">
        <f t="shared" si="23"/>
        <v>0.4309527131654588</v>
      </c>
      <c r="AP30" s="161">
        <f t="shared" si="7"/>
        <v>0.41040335933531147</v>
      </c>
      <c r="AQ30" s="170">
        <f t="shared" si="8"/>
        <v>8.5158697062077131</v>
      </c>
      <c r="AR30" s="170">
        <f t="shared" si="9"/>
        <v>0.10267201603619129</v>
      </c>
      <c r="AS30" s="1">
        <f t="shared" si="10"/>
        <v>3.7999999999999999E-2</v>
      </c>
      <c r="AT30" s="162">
        <f t="shared" si="24"/>
        <v>4.2746666666666669E-2</v>
      </c>
      <c r="AU30" s="161">
        <f t="shared" si="25"/>
        <v>18.601318255636727</v>
      </c>
      <c r="AV30" s="1">
        <f t="shared" si="26"/>
        <v>108</v>
      </c>
      <c r="AW30" s="162">
        <f t="shared" si="27"/>
        <v>85.307168588816381</v>
      </c>
    </row>
    <row r="31" spans="17:49" x14ac:dyDescent="0.25">
      <c r="Q31">
        <v>24</v>
      </c>
      <c r="R31" s="161">
        <f t="shared" si="0"/>
        <v>24</v>
      </c>
      <c r="S31" s="1">
        <f t="shared" si="1"/>
        <v>4.5</v>
      </c>
      <c r="T31" s="1">
        <f t="shared" si="2"/>
        <v>10.76</v>
      </c>
      <c r="U31" s="162">
        <f t="shared" si="11"/>
        <v>10.037174721189592</v>
      </c>
      <c r="V31" s="161">
        <f>IF(Calculations!$B$17=3,2,IF((S31*R31/T31)&lt;((T31*(1-(T31/R31)))/(2*Lm*fsw)),1,2))</f>
        <v>2</v>
      </c>
      <c r="W31" s="1">
        <f t="shared" si="12"/>
        <v>0.55166666666666675</v>
      </c>
      <c r="X31" s="162">
        <f t="shared" si="3"/>
        <v>0.44833333333333325</v>
      </c>
      <c r="Y31" s="161">
        <f t="shared" si="4"/>
        <v>2.3743733333333337</v>
      </c>
      <c r="Z31" s="1">
        <f t="shared" si="13"/>
        <v>11.224361387856259</v>
      </c>
      <c r="AA31" s="1">
        <f t="shared" si="14"/>
        <v>10.0605507028289</v>
      </c>
      <c r="AB31" s="1">
        <v>0</v>
      </c>
      <c r="AC31" s="1">
        <f t="shared" si="15"/>
        <v>8.40081847686786</v>
      </c>
      <c r="AD31" s="162">
        <f t="shared" si="16"/>
        <v>8.40081847686786</v>
      </c>
      <c r="AE31" s="161">
        <f t="shared" si="28"/>
        <v>5.5371747211895928</v>
      </c>
      <c r="AF31" s="1">
        <f t="shared" si="17"/>
        <v>7.4724002421162341</v>
      </c>
      <c r="AG31" s="1">
        <f t="shared" si="5"/>
        <v>5.5836765378378755E-2</v>
      </c>
      <c r="AH31" s="1">
        <f t="shared" si="18"/>
        <v>0.48456397942721596</v>
      </c>
      <c r="AI31" s="162">
        <f t="shared" si="19"/>
        <v>0.54040074480559475</v>
      </c>
      <c r="AJ31" s="161">
        <f t="shared" si="20"/>
        <v>4.4999999999999991</v>
      </c>
      <c r="AK31" s="1">
        <f t="shared" si="21"/>
        <v>6.7363131656576307</v>
      </c>
      <c r="AL31" s="1">
        <f t="shared" si="6"/>
        <v>4.5377915065812333E-2</v>
      </c>
      <c r="AM31" s="1">
        <f t="shared" si="22"/>
        <v>0.20460000000000003</v>
      </c>
      <c r="AN31" s="169">
        <f t="shared" si="29"/>
        <v>0.17958978220570015</v>
      </c>
      <c r="AO31" s="162">
        <f t="shared" si="23"/>
        <v>0.42956769727151251</v>
      </c>
      <c r="AP31" s="161">
        <f t="shared" si="7"/>
        <v>0.4048587217767643</v>
      </c>
      <c r="AQ31" s="170">
        <f t="shared" si="8"/>
        <v>8.40081847686786</v>
      </c>
      <c r="AR31" s="170">
        <f t="shared" si="9"/>
        <v>0.10298360852881702</v>
      </c>
      <c r="AS31" s="1">
        <f t="shared" si="10"/>
        <v>3.7999999999999999E-2</v>
      </c>
      <c r="AT31" s="162">
        <f t="shared" si="24"/>
        <v>4.3040000000000002E-2</v>
      </c>
      <c r="AU31" s="161">
        <f t="shared" si="25"/>
        <v>18.360487726118407</v>
      </c>
      <c r="AV31" s="1">
        <f t="shared" si="26"/>
        <v>108</v>
      </c>
      <c r="AW31" s="162">
        <f t="shared" si="27"/>
        <v>85.469755572711875</v>
      </c>
    </row>
    <row r="32" spans="17:49" x14ac:dyDescent="0.25">
      <c r="Q32">
        <v>25</v>
      </c>
      <c r="R32" s="161">
        <f t="shared" si="0"/>
        <v>24</v>
      </c>
      <c r="S32" s="1">
        <f t="shared" si="1"/>
        <v>4.5</v>
      </c>
      <c r="T32" s="1">
        <f t="shared" si="2"/>
        <v>10.833333333333334</v>
      </c>
      <c r="U32" s="162">
        <f t="shared" si="11"/>
        <v>9.9692307692307693</v>
      </c>
      <c r="V32" s="161">
        <f>IF(Calculations!$B$17=3,2,IF((S32*R32/T32)&lt;((T32*(1-(T32/R32)))/(2*Lm*fsw)),1,2))</f>
        <v>2</v>
      </c>
      <c r="W32" s="1">
        <f t="shared" si="12"/>
        <v>0.54861111111111116</v>
      </c>
      <c r="X32" s="162">
        <f t="shared" si="3"/>
        <v>0.45138888888888884</v>
      </c>
      <c r="Y32" s="161">
        <f t="shared" si="4"/>
        <v>2.3773148148148153</v>
      </c>
      <c r="Z32" s="1">
        <f t="shared" si="13"/>
        <v>11.157888176638178</v>
      </c>
      <c r="AA32" s="1">
        <f t="shared" si="14"/>
        <v>9.9928239722765895</v>
      </c>
      <c r="AB32" s="1">
        <v>0</v>
      </c>
      <c r="AC32" s="1">
        <f t="shared" si="15"/>
        <v>8.2880920680951711</v>
      </c>
      <c r="AD32" s="162">
        <f t="shared" si="16"/>
        <v>8.2880920680951711</v>
      </c>
      <c r="AE32" s="161">
        <f t="shared" si="28"/>
        <v>5.4692307692307693</v>
      </c>
      <c r="AF32" s="1">
        <f t="shared" si="17"/>
        <v>7.4015135203005151</v>
      </c>
      <c r="AG32" s="1">
        <f t="shared" si="5"/>
        <v>5.478240239119133E-2</v>
      </c>
      <c r="AH32" s="1">
        <f t="shared" si="18"/>
        <v>0.48128385402801638</v>
      </c>
      <c r="AI32" s="162">
        <f t="shared" si="19"/>
        <v>0.53606625641920769</v>
      </c>
      <c r="AJ32" s="161">
        <f t="shared" si="20"/>
        <v>4.5</v>
      </c>
      <c r="AK32" s="1">
        <f t="shared" si="21"/>
        <v>6.7137268748225356</v>
      </c>
      <c r="AL32" s="1">
        <f t="shared" si="6"/>
        <v>4.5074128549714376E-2</v>
      </c>
      <c r="AM32" s="1">
        <f t="shared" si="22"/>
        <v>0.20460000000000003</v>
      </c>
      <c r="AN32" s="169">
        <f t="shared" si="29"/>
        <v>0.17852621082621084</v>
      </c>
      <c r="AO32" s="162">
        <f t="shared" si="23"/>
        <v>0.42820033937592528</v>
      </c>
      <c r="AP32" s="161">
        <f t="shared" si="7"/>
        <v>0.39942612376362269</v>
      </c>
      <c r="AQ32" s="170">
        <f t="shared" si="8"/>
        <v>8.2880920680951711</v>
      </c>
      <c r="AR32" s="170">
        <f t="shared" si="9"/>
        <v>0.10327779208022338</v>
      </c>
      <c r="AS32" s="1">
        <f t="shared" si="10"/>
        <v>3.7999999999999999E-2</v>
      </c>
      <c r="AT32" s="162">
        <f t="shared" si="24"/>
        <v>4.3333333333333335E-2</v>
      </c>
      <c r="AU32" s="161">
        <f t="shared" si="25"/>
        <v>18.124487981162655</v>
      </c>
      <c r="AV32" s="1">
        <f t="shared" si="26"/>
        <v>108</v>
      </c>
      <c r="AW32" s="162">
        <f t="shared" si="27"/>
        <v>85.629683599691091</v>
      </c>
    </row>
    <row r="33" spans="17:49" x14ac:dyDescent="0.25">
      <c r="Q33">
        <v>26</v>
      </c>
      <c r="R33" s="161">
        <f t="shared" si="0"/>
        <v>24</v>
      </c>
      <c r="S33" s="1">
        <f t="shared" si="1"/>
        <v>4.5</v>
      </c>
      <c r="T33" s="1">
        <f t="shared" si="2"/>
        <v>10.906666666666666</v>
      </c>
      <c r="U33" s="162">
        <f t="shared" si="11"/>
        <v>9.9022004889975559</v>
      </c>
      <c r="V33" s="161">
        <f>IF(Calculations!$B$17=3,2,IF((S33*R33/T33)&lt;((T33*(1-(T33/R33)))/(2*Lm*fsw)),1,2))</f>
        <v>2</v>
      </c>
      <c r="W33" s="1">
        <f t="shared" si="12"/>
        <v>0.54555555555555557</v>
      </c>
      <c r="X33" s="162">
        <f t="shared" si="3"/>
        <v>0.45444444444444443</v>
      </c>
      <c r="Y33" s="161">
        <f t="shared" si="4"/>
        <v>2.380077037037037</v>
      </c>
      <c r="Z33" s="1">
        <f t="shared" si="13"/>
        <v>11.092239007516074</v>
      </c>
      <c r="AA33" s="1">
        <f t="shared" si="14"/>
        <v>9.9260081813464183</v>
      </c>
      <c r="AB33" s="1">
        <v>0</v>
      </c>
      <c r="AC33" s="1">
        <f t="shared" si="15"/>
        <v>8.1776279885409515</v>
      </c>
      <c r="AD33" s="162">
        <f t="shared" si="16"/>
        <v>8.1776279885409515</v>
      </c>
      <c r="AE33" s="161">
        <f t="shared" si="28"/>
        <v>5.4022004889975559</v>
      </c>
      <c r="AF33" s="1">
        <f t="shared" si="17"/>
        <v>7.3315216294158061</v>
      </c>
      <c r="AG33" s="1">
        <f t="shared" si="5"/>
        <v>5.3751209402591801E-2</v>
      </c>
      <c r="AH33" s="1">
        <f t="shared" si="18"/>
        <v>0.47804783789457617</v>
      </c>
      <c r="AI33" s="162">
        <f t="shared" si="19"/>
        <v>0.53179904729716798</v>
      </c>
      <c r="AJ33" s="161">
        <f t="shared" si="20"/>
        <v>4.5</v>
      </c>
      <c r="AK33" s="1">
        <f t="shared" si="21"/>
        <v>6.6913697412087636</v>
      </c>
      <c r="AL33" s="1">
        <f t="shared" si="6"/>
        <v>4.4774429013564238E-2</v>
      </c>
      <c r="AM33" s="1">
        <f t="shared" si="22"/>
        <v>0.20460000000000003</v>
      </c>
      <c r="AN33" s="169">
        <f t="shared" si="29"/>
        <v>0.1774758241202572</v>
      </c>
      <c r="AO33" s="162">
        <f t="shared" si="23"/>
        <v>0.42685025313382147</v>
      </c>
      <c r="AP33" s="161">
        <f t="shared" si="7"/>
        <v>0.3941025536646241</v>
      </c>
      <c r="AQ33" s="170">
        <f t="shared" si="8"/>
        <v>8.1776279885409515</v>
      </c>
      <c r="AR33" s="170">
        <f t="shared" si="9"/>
        <v>0.10355448003795892</v>
      </c>
      <c r="AS33" s="1">
        <f t="shared" si="10"/>
        <v>3.7999999999999999E-2</v>
      </c>
      <c r="AT33" s="162">
        <f t="shared" si="24"/>
        <v>4.3626666666666668E-2</v>
      </c>
      <c r="AU33" s="161">
        <f t="shared" si="25"/>
        <v>17.893188977882144</v>
      </c>
      <c r="AV33" s="1">
        <f t="shared" si="26"/>
        <v>108</v>
      </c>
      <c r="AW33" s="162">
        <f t="shared" si="27"/>
        <v>85.787007920638388</v>
      </c>
    </row>
    <row r="34" spans="17:49" x14ac:dyDescent="0.25">
      <c r="Q34">
        <v>27</v>
      </c>
      <c r="R34" s="161">
        <f t="shared" si="0"/>
        <v>24</v>
      </c>
      <c r="S34" s="1">
        <f t="shared" si="1"/>
        <v>4.5</v>
      </c>
      <c r="T34" s="1">
        <f t="shared" si="2"/>
        <v>10.98</v>
      </c>
      <c r="U34" s="162">
        <f t="shared" si="11"/>
        <v>9.8360655737704921</v>
      </c>
      <c r="V34" s="161">
        <f>IF(Calculations!$B$17=3,2,IF((S34*R34/T34)&lt;((T34*(1-(T34/R34)))/(2*Lm*fsw)),1,2))</f>
        <v>2</v>
      </c>
      <c r="W34" s="1">
        <f t="shared" si="12"/>
        <v>0.54249999999999998</v>
      </c>
      <c r="X34" s="162">
        <f t="shared" si="3"/>
        <v>0.45750000000000002</v>
      </c>
      <c r="Y34" s="161">
        <f t="shared" si="4"/>
        <v>2.38266</v>
      </c>
      <c r="Z34" s="1">
        <f t="shared" si="13"/>
        <v>11.027395573770493</v>
      </c>
      <c r="AA34" s="1">
        <f t="shared" si="14"/>
        <v>9.860084940192607</v>
      </c>
      <c r="AB34" s="1">
        <v>0</v>
      </c>
      <c r="AC34" s="1">
        <f t="shared" si="15"/>
        <v>8.0693658273084843</v>
      </c>
      <c r="AD34" s="162">
        <f t="shared" si="16"/>
        <v>8.0693658273084843</v>
      </c>
      <c r="AE34" s="161">
        <f t="shared" si="28"/>
        <v>5.3360655737704921</v>
      </c>
      <c r="AF34" s="1">
        <f t="shared" si="17"/>
        <v>7.2624060546480447</v>
      </c>
      <c r="AG34" s="1">
        <f t="shared" si="5"/>
        <v>5.2742541702588575E-2</v>
      </c>
      <c r="AH34" s="1">
        <f t="shared" si="18"/>
        <v>0.47485504723468536</v>
      </c>
      <c r="AI34" s="162">
        <f t="shared" si="19"/>
        <v>0.52759758893727393</v>
      </c>
      <c r="AJ34" s="161">
        <f t="shared" si="20"/>
        <v>4.5</v>
      </c>
      <c r="AK34" s="1">
        <f t="shared" si="21"/>
        <v>6.6692378369064391</v>
      </c>
      <c r="AL34" s="1">
        <f t="shared" si="6"/>
        <v>4.4478733325224486E-2</v>
      </c>
      <c r="AM34" s="1">
        <f t="shared" si="22"/>
        <v>0.20460000000000003</v>
      </c>
      <c r="AN34" s="169">
        <f t="shared" si="29"/>
        <v>0.1764383291803279</v>
      </c>
      <c r="AO34" s="162">
        <f t="shared" si="23"/>
        <v>0.42551706250555243</v>
      </c>
      <c r="AP34" s="161">
        <f t="shared" si="7"/>
        <v>0.38888510011125221</v>
      </c>
      <c r="AQ34" s="170">
        <f t="shared" si="8"/>
        <v>8.0693658273084843</v>
      </c>
      <c r="AR34" s="170">
        <f t="shared" si="9"/>
        <v>0.10381359098062697</v>
      </c>
      <c r="AS34" s="1">
        <f t="shared" si="10"/>
        <v>3.7999999999999999E-2</v>
      </c>
      <c r="AT34" s="162">
        <f t="shared" si="24"/>
        <v>4.3920000000000001E-2</v>
      </c>
      <c r="AU34" s="161">
        <f t="shared" si="25"/>
        <v>17.666464997151678</v>
      </c>
      <c r="AV34" s="1">
        <f t="shared" si="26"/>
        <v>108</v>
      </c>
      <c r="AW34" s="162">
        <f t="shared" si="27"/>
        <v>85.941782481466234</v>
      </c>
    </row>
    <row r="35" spans="17:49" x14ac:dyDescent="0.25">
      <c r="Q35">
        <v>28</v>
      </c>
      <c r="R35" s="161">
        <f t="shared" si="0"/>
        <v>24</v>
      </c>
      <c r="S35" s="1">
        <f t="shared" si="1"/>
        <v>4.5</v>
      </c>
      <c r="T35" s="1">
        <f t="shared" si="2"/>
        <v>11.053333333333333</v>
      </c>
      <c r="U35" s="162">
        <f t="shared" si="11"/>
        <v>9.7708082026538001</v>
      </c>
      <c r="V35" s="161">
        <f>IF(Calculations!$B$17=3,2,IF((S35*R35/T35)&lt;((T35*(1-(T35/R35)))/(2*Lm*fsw)),1,2))</f>
        <v>2</v>
      </c>
      <c r="W35" s="1">
        <f t="shared" si="12"/>
        <v>0.53944444444444439</v>
      </c>
      <c r="X35" s="162">
        <f t="shared" si="3"/>
        <v>0.46055555555555561</v>
      </c>
      <c r="Y35" s="161">
        <f t="shared" si="4"/>
        <v>2.385063703703703</v>
      </c>
      <c r="Z35" s="1">
        <f t="shared" si="13"/>
        <v>10.963340054505652</v>
      </c>
      <c r="AA35" s="1">
        <f t="shared" si="14"/>
        <v>9.7950363452928126</v>
      </c>
      <c r="AB35" s="1">
        <v>0</v>
      </c>
      <c r="AC35" s="1">
        <f t="shared" si="15"/>
        <v>7.9632471714653965</v>
      </c>
      <c r="AD35" s="162">
        <f t="shared" si="16"/>
        <v>7.9632471714653965</v>
      </c>
      <c r="AE35" s="161">
        <f t="shared" si="28"/>
        <v>5.2708082026537992</v>
      </c>
      <c r="AF35" s="1">
        <f t="shared" si="17"/>
        <v>7.1941487656615228</v>
      </c>
      <c r="AG35" s="1">
        <f t="shared" si="5"/>
        <v>5.1755776462469212E-2</v>
      </c>
      <c r="AH35" s="1">
        <f t="shared" si="18"/>
        <v>0.4717046217102091</v>
      </c>
      <c r="AI35" s="162">
        <f t="shared" si="19"/>
        <v>0.52346039817267831</v>
      </c>
      <c r="AJ35" s="161">
        <f t="shared" si="20"/>
        <v>4.5000000000000009</v>
      </c>
      <c r="AK35" s="1">
        <f t="shared" si="21"/>
        <v>6.6473273233035535</v>
      </c>
      <c r="AL35" s="1">
        <f t="shared" si="6"/>
        <v>4.4186960543137983E-2</v>
      </c>
      <c r="AM35" s="1">
        <f t="shared" si="22"/>
        <v>0.20460000000000003</v>
      </c>
      <c r="AN35" s="169">
        <f t="shared" si="29"/>
        <v>0.17541344087209043</v>
      </c>
      <c r="AO35" s="162">
        <f t="shared" si="23"/>
        <v>0.42420040141522841</v>
      </c>
      <c r="AP35" s="161">
        <f t="shared" si="7"/>
        <v>0.38377094802242873</v>
      </c>
      <c r="AQ35" s="170">
        <f t="shared" si="8"/>
        <v>7.9632471714653965</v>
      </c>
      <c r="AR35" s="170">
        <f t="shared" si="9"/>
        <v>0.10405504872730695</v>
      </c>
      <c r="AS35" s="1">
        <f t="shared" si="10"/>
        <v>3.7999999999999999E-2</v>
      </c>
      <c r="AT35" s="162">
        <f t="shared" si="24"/>
        <v>4.4213333333333334E-2</v>
      </c>
      <c r="AU35" s="161">
        <f t="shared" si="25"/>
        <v>17.444194472601769</v>
      </c>
      <c r="AV35" s="1">
        <f t="shared" si="26"/>
        <v>108</v>
      </c>
      <c r="AW35" s="162">
        <f t="shared" si="27"/>
        <v>86.094059955551188</v>
      </c>
    </row>
    <row r="36" spans="17:49" x14ac:dyDescent="0.25">
      <c r="Q36">
        <v>29</v>
      </c>
      <c r="R36" s="161">
        <f t="shared" si="0"/>
        <v>24</v>
      </c>
      <c r="S36" s="1">
        <f t="shared" si="1"/>
        <v>4.5</v>
      </c>
      <c r="T36" s="1">
        <f t="shared" si="2"/>
        <v>11.126666666666667</v>
      </c>
      <c r="U36" s="162">
        <f t="shared" si="11"/>
        <v>9.7064110245656074</v>
      </c>
      <c r="V36" s="161">
        <f>IF(Calculations!$B$17=3,2,IF((S36*R36/T36)&lt;((T36*(1-(T36/R36)))/(2*Lm*fsw)),1,2))</f>
        <v>2</v>
      </c>
      <c r="W36" s="1">
        <f t="shared" si="12"/>
        <v>0.5363888888888888</v>
      </c>
      <c r="X36" s="162">
        <f t="shared" si="3"/>
        <v>0.4636111111111112</v>
      </c>
      <c r="Y36" s="161">
        <f t="shared" si="4"/>
        <v>2.3872881481481478</v>
      </c>
      <c r="Z36" s="1">
        <f t="shared" si="13"/>
        <v>10.900055098639681</v>
      </c>
      <c r="AA36" s="1">
        <f t="shared" si="14"/>
        <v>9.7308449634653762</v>
      </c>
      <c r="AB36" s="1">
        <v>0</v>
      </c>
      <c r="AC36" s="1">
        <f t="shared" si="15"/>
        <v>7.8592155273489572</v>
      </c>
      <c r="AD36" s="162">
        <f t="shared" si="16"/>
        <v>7.8592155273489572</v>
      </c>
      <c r="AE36" s="161">
        <f t="shared" si="28"/>
        <v>5.2064110245656066</v>
      </c>
      <c r="AF36" s="1">
        <f t="shared" si="17"/>
        <v>7.1267322005579805</v>
      </c>
      <c r="AG36" s="1">
        <f t="shared" si="5"/>
        <v>5.0790311858470001E-2</v>
      </c>
      <c r="AH36" s="1">
        <f t="shared" si="18"/>
        <v>0.46859572366418606</v>
      </c>
      <c r="AI36" s="162">
        <f t="shared" si="19"/>
        <v>0.51938603552265605</v>
      </c>
      <c r="AJ36" s="161">
        <f t="shared" si="20"/>
        <v>4.5000000000000009</v>
      </c>
      <c r="AK36" s="1">
        <f t="shared" si="21"/>
        <v>6.6256344484531811</v>
      </c>
      <c r="AL36" s="1">
        <f t="shared" si="6"/>
        <v>4.3899031844529493E-2</v>
      </c>
      <c r="AM36" s="1">
        <f t="shared" si="22"/>
        <v>0.20460000000000003</v>
      </c>
      <c r="AN36" s="169">
        <f t="shared" si="29"/>
        <v>0.17440088157823491</v>
      </c>
      <c r="AO36" s="162">
        <f t="shared" si="23"/>
        <v>0.42289991342276445</v>
      </c>
      <c r="AP36" s="161">
        <f t="shared" si="7"/>
        <v>0.37875737481199795</v>
      </c>
      <c r="AQ36" s="170">
        <f t="shared" si="8"/>
        <v>7.8592155273489572</v>
      </c>
      <c r="AR36" s="170">
        <f t="shared" si="9"/>
        <v>0.10427878234635046</v>
      </c>
      <c r="AS36" s="1">
        <f t="shared" si="10"/>
        <v>3.7999999999999999E-2</v>
      </c>
      <c r="AT36" s="162">
        <f t="shared" si="24"/>
        <v>4.4506666666666667E-2</v>
      </c>
      <c r="AU36" s="161">
        <f t="shared" si="25"/>
        <v>17.22625982746835</v>
      </c>
      <c r="AV36" s="1">
        <f t="shared" si="26"/>
        <v>108</v>
      </c>
      <c r="AW36" s="162">
        <f t="shared" si="27"/>
        <v>86.243891775413559</v>
      </c>
    </row>
    <row r="37" spans="17:49" x14ac:dyDescent="0.25">
      <c r="Q37">
        <v>30</v>
      </c>
      <c r="R37" s="161">
        <f t="shared" si="0"/>
        <v>24</v>
      </c>
      <c r="S37" s="1">
        <f t="shared" si="1"/>
        <v>4.5</v>
      </c>
      <c r="T37" s="1">
        <f t="shared" si="2"/>
        <v>11.2</v>
      </c>
      <c r="U37" s="162">
        <f t="shared" si="11"/>
        <v>9.6428571428571441</v>
      </c>
      <c r="V37" s="161">
        <f>IF(Calculations!$B$17=3,2,IF((S37*R37/T37)&lt;((T37*(1-(T37/R37)))/(2*Lm*fsw)),1,2))</f>
        <v>2</v>
      </c>
      <c r="W37" s="1">
        <f t="shared" si="12"/>
        <v>0.53333333333333344</v>
      </c>
      <c r="X37" s="162">
        <f t="shared" si="3"/>
        <v>0.46666666666666656</v>
      </c>
      <c r="Y37" s="161">
        <f t="shared" si="4"/>
        <v>2.389333333333334</v>
      </c>
      <c r="Z37" s="1">
        <f t="shared" si="13"/>
        <v>10.837523809523811</v>
      </c>
      <c r="AA37" s="1">
        <f t="shared" si="14"/>
        <v>9.6674938165155222</v>
      </c>
      <c r="AB37" s="1">
        <v>0</v>
      </c>
      <c r="AC37" s="1">
        <f t="shared" si="15"/>
        <v>7.7572162454663669</v>
      </c>
      <c r="AD37" s="162">
        <f t="shared" si="16"/>
        <v>7.7572162454663669</v>
      </c>
      <c r="AE37" s="161">
        <f t="shared" si="28"/>
        <v>5.1428571428571441</v>
      </c>
      <c r="AF37" s="1">
        <f t="shared" si="17"/>
        <v>7.0601392504630152</v>
      </c>
      <c r="AG37" s="1">
        <f t="shared" si="5"/>
        <v>4.9845566235928465E-2</v>
      </c>
      <c r="AH37" s="1">
        <f t="shared" si="18"/>
        <v>0.46552753737828967</v>
      </c>
      <c r="AI37" s="162">
        <f t="shared" si="19"/>
        <v>0.51537310361421818</v>
      </c>
      <c r="AJ37" s="161">
        <f t="shared" si="20"/>
        <v>4.5</v>
      </c>
      <c r="AK37" s="1">
        <f t="shared" si="21"/>
        <v>6.6041555445368934</v>
      </c>
      <c r="AL37" s="1">
        <f t="shared" si="6"/>
        <v>4.3614870456437388E-2</v>
      </c>
      <c r="AM37" s="1">
        <f t="shared" si="22"/>
        <v>0.20460000000000003</v>
      </c>
      <c r="AN37" s="169">
        <f t="shared" si="29"/>
        <v>0.17340038095238097</v>
      </c>
      <c r="AO37" s="162">
        <f t="shared" si="23"/>
        <v>0.42161525140881839</v>
      </c>
      <c r="AP37" s="161">
        <f t="shared" si="7"/>
        <v>0.37384174676946347</v>
      </c>
      <c r="AQ37" s="170">
        <f t="shared" si="8"/>
        <v>7.7572162454663669</v>
      </c>
      <c r="AR37" s="170">
        <f t="shared" si="9"/>
        <v>0.10448472616354984</v>
      </c>
      <c r="AS37" s="1">
        <f t="shared" si="10"/>
        <v>3.7999999999999999E-2</v>
      </c>
      <c r="AT37" s="162">
        <f t="shared" si="24"/>
        <v>4.48E-2</v>
      </c>
      <c r="AU37" s="161">
        <f t="shared" si="25"/>
        <v>17.012547318888785</v>
      </c>
      <c r="AV37" s="1">
        <f t="shared" si="26"/>
        <v>108</v>
      </c>
      <c r="AW37" s="162">
        <f t="shared" si="27"/>
        <v>86.391328163650456</v>
      </c>
    </row>
    <row r="38" spans="17:49" x14ac:dyDescent="0.25">
      <c r="Q38">
        <v>31</v>
      </c>
      <c r="R38" s="161">
        <f t="shared" si="0"/>
        <v>24</v>
      </c>
      <c r="S38" s="1">
        <f t="shared" si="1"/>
        <v>4.5</v>
      </c>
      <c r="T38" s="1">
        <f t="shared" si="2"/>
        <v>11.273333333333333</v>
      </c>
      <c r="U38" s="162">
        <f t="shared" si="11"/>
        <v>9.5801301005322301</v>
      </c>
      <c r="V38" s="161">
        <f>IF(Calculations!$B$17=3,2,IF((S38*R38/T38)&lt;((T38*(1-(T38/R38)))/(2*Lm*fsw)),1,2))</f>
        <v>2</v>
      </c>
      <c r="W38" s="1">
        <f t="shared" si="12"/>
        <v>0.53027777777777785</v>
      </c>
      <c r="X38" s="162">
        <f t="shared" si="3"/>
        <v>0.46972222222222215</v>
      </c>
      <c r="Y38" s="161">
        <f t="shared" si="4"/>
        <v>2.3911992592592597</v>
      </c>
      <c r="Z38" s="1">
        <f t="shared" si="13"/>
        <v>10.77572973016186</v>
      </c>
      <c r="AA38" s="1">
        <f t="shared" si="14"/>
        <v>9.6049663664818308</v>
      </c>
      <c r="AB38" s="1">
        <v>0</v>
      </c>
      <c r="AC38" s="1">
        <f t="shared" si="15"/>
        <v>7.6571964488035169</v>
      </c>
      <c r="AD38" s="162">
        <f t="shared" si="16"/>
        <v>7.6571964488035169</v>
      </c>
      <c r="AE38" s="161">
        <f t="shared" si="28"/>
        <v>5.0801301005322301</v>
      </c>
      <c r="AF38" s="1">
        <f t="shared" si="17"/>
        <v>6.9943532447110686</v>
      </c>
      <c r="AG38" s="1">
        <f t="shared" si="5"/>
        <v>4.892097731180025E-2</v>
      </c>
      <c r="AH38" s="1">
        <f t="shared" si="18"/>
        <v>0.46249926835927063</v>
      </c>
      <c r="AI38" s="162">
        <f t="shared" si="19"/>
        <v>0.51142024567107092</v>
      </c>
      <c r="AJ38" s="161">
        <f t="shared" si="20"/>
        <v>4.5</v>
      </c>
      <c r="AK38" s="1">
        <f t="shared" si="21"/>
        <v>6.5828870254203009</v>
      </c>
      <c r="AL38" s="1">
        <f t="shared" si="6"/>
        <v>4.3334401589446944E-2</v>
      </c>
      <c r="AM38" s="1">
        <f t="shared" si="22"/>
        <v>0.20460000000000003</v>
      </c>
      <c r="AN38" s="169">
        <f t="shared" si="29"/>
        <v>0.17241167568258978</v>
      </c>
      <c r="AO38" s="162">
        <f t="shared" si="23"/>
        <v>0.42034607727203677</v>
      </c>
      <c r="AP38" s="161">
        <f t="shared" si="7"/>
        <v>0.36902151560498875</v>
      </c>
      <c r="AQ38" s="170">
        <f t="shared" si="8"/>
        <v>7.6571964488035169</v>
      </c>
      <c r="AR38" s="170">
        <f t="shared" si="9"/>
        <v>0.10467281976968809</v>
      </c>
      <c r="AS38" s="1">
        <f t="shared" si="10"/>
        <v>3.7999999999999999E-2</v>
      </c>
      <c r="AT38" s="162">
        <f t="shared" si="24"/>
        <v>4.5093333333333332E-2</v>
      </c>
      <c r="AU38" s="161">
        <f t="shared" si="25"/>
        <v>16.802946889258155</v>
      </c>
      <c r="AV38" s="1">
        <f t="shared" si="26"/>
        <v>108</v>
      </c>
      <c r="AW38" s="162">
        <f t="shared" si="27"/>
        <v>86.536418163132026</v>
      </c>
    </row>
    <row r="39" spans="17:49" x14ac:dyDescent="0.25">
      <c r="Q39">
        <v>32</v>
      </c>
      <c r="R39" s="161">
        <f t="shared" si="0"/>
        <v>24</v>
      </c>
      <c r="S39" s="1">
        <f t="shared" ref="S39:S70" si="30">IOUT</f>
        <v>4.5</v>
      </c>
      <c r="T39" s="1">
        <f t="shared" ref="T39:T70" si="31">VIN_MIN+($O$12)*(Q39)</f>
        <v>11.346666666666668</v>
      </c>
      <c r="U39" s="162">
        <f t="shared" si="11"/>
        <v>9.518213866039952</v>
      </c>
      <c r="V39" s="161">
        <f>IF(Calculations!$B$17=3,2,IF((S39*R39/T39)&lt;((T39*(1-(T39/R39)))/(2*Lm*fsw)),1,2))</f>
        <v>2</v>
      </c>
      <c r="W39" s="1">
        <f t="shared" si="12"/>
        <v>0.52722222222222226</v>
      </c>
      <c r="X39" s="162">
        <f t="shared" si="3"/>
        <v>0.47277777777777774</v>
      </c>
      <c r="Y39" s="161">
        <f t="shared" si="4"/>
        <v>2.3928859259259263</v>
      </c>
      <c r="Z39" s="1">
        <f t="shared" si="13"/>
        <v>10.714656829002916</v>
      </c>
      <c r="AA39" s="1">
        <f t="shared" si="14"/>
        <v>9.5432465014558723</v>
      </c>
      <c r="AB39" s="1">
        <v>0</v>
      </c>
      <c r="AC39" s="1">
        <f t="shared" si="15"/>
        <v>7.5591049643666288</v>
      </c>
      <c r="AD39" s="162">
        <f t="shared" si="16"/>
        <v>7.5591049643666288</v>
      </c>
      <c r="AE39" s="161">
        <f t="shared" si="28"/>
        <v>5.0182138660399529</v>
      </c>
      <c r="AF39" s="1">
        <f t="shared" si="17"/>
        <v>6.9293579366018516</v>
      </c>
      <c r="AG39" s="1">
        <f t="shared" si="5"/>
        <v>4.8016001413547074E-2</v>
      </c>
      <c r="AH39" s="1">
        <f t="shared" si="18"/>
        <v>0.45951014265307089</v>
      </c>
      <c r="AI39" s="162">
        <f t="shared" si="19"/>
        <v>0.507526144066618</v>
      </c>
      <c r="AJ39" s="161">
        <f t="shared" si="20"/>
        <v>4.4999999999999991</v>
      </c>
      <c r="AK39" s="1">
        <f t="shared" si="21"/>
        <v>6.5618253842968643</v>
      </c>
      <c r="AL39" s="1">
        <f t="shared" si="6"/>
        <v>4.3057552374002689E-2</v>
      </c>
      <c r="AM39" s="1">
        <f t="shared" si="22"/>
        <v>0.20460000000000003</v>
      </c>
      <c r="AN39" s="169">
        <f t="shared" si="29"/>
        <v>0.17143450926404666</v>
      </c>
      <c r="AO39" s="162">
        <f t="shared" si="23"/>
        <v>0.41909206163804935</v>
      </c>
      <c r="AP39" s="161">
        <f t="shared" si="7"/>
        <v>0.364294215150199</v>
      </c>
      <c r="AQ39" s="170">
        <f t="shared" si="8"/>
        <v>7.5591049643666288</v>
      </c>
      <c r="AR39" s="170">
        <f t="shared" si="9"/>
        <v>0.10484300802746989</v>
      </c>
      <c r="AS39" s="1">
        <f t="shared" si="10"/>
        <v>3.7999999999999999E-2</v>
      </c>
      <c r="AT39" s="162">
        <f t="shared" si="24"/>
        <v>4.5386666666666672E-2</v>
      </c>
      <c r="AU39" s="161">
        <f t="shared" si="25"/>
        <v>16.597352024282262</v>
      </c>
      <c r="AV39" s="1">
        <f t="shared" si="26"/>
        <v>108</v>
      </c>
      <c r="AW39" s="162">
        <f t="shared" si="27"/>
        <v>86.679209666472147</v>
      </c>
    </row>
    <row r="40" spans="17:49" x14ac:dyDescent="0.25">
      <c r="Q40">
        <v>33</v>
      </c>
      <c r="R40" s="161">
        <f t="shared" si="0"/>
        <v>24</v>
      </c>
      <c r="S40" s="1">
        <f t="shared" si="30"/>
        <v>4.5</v>
      </c>
      <c r="T40" s="1">
        <f t="shared" si="31"/>
        <v>11.42</v>
      </c>
      <c r="U40" s="162">
        <f t="shared" si="11"/>
        <v>9.4570928196147115</v>
      </c>
      <c r="V40" s="161">
        <f>IF(Calculations!$B$17=3,2,IF((S40*R40/T40)&lt;((T40*(1-(T40/R40)))/(2*Lm*fsw)),1,2))</f>
        <v>2</v>
      </c>
      <c r="W40" s="1">
        <f t="shared" si="12"/>
        <v>0.52416666666666667</v>
      </c>
      <c r="X40" s="162">
        <f t="shared" si="3"/>
        <v>0.47583333333333333</v>
      </c>
      <c r="Y40" s="161">
        <f t="shared" si="4"/>
        <v>2.3943933333333334</v>
      </c>
      <c r="Z40" s="1">
        <f t="shared" si="13"/>
        <v>10.654289486281378</v>
      </c>
      <c r="AA40" s="1">
        <f t="shared" si="14"/>
        <v>9.4823185219491926</v>
      </c>
      <c r="AB40" s="1">
        <v>0</v>
      </c>
      <c r="AC40" s="1">
        <f t="shared" si="15"/>
        <v>7.4628922577911601</v>
      </c>
      <c r="AD40" s="162">
        <f t="shared" si="16"/>
        <v>7.4628922577911601</v>
      </c>
      <c r="AE40" s="161">
        <f t="shared" si="28"/>
        <v>4.9570928196147115</v>
      </c>
      <c r="AF40" s="1">
        <f t="shared" si="17"/>
        <v>6.8651374897023345</v>
      </c>
      <c r="AG40" s="1">
        <f t="shared" si="5"/>
        <v>4.7130112752516475E-2</v>
      </c>
      <c r="AH40" s="1">
        <f t="shared" si="18"/>
        <v>0.45655940618536289</v>
      </c>
      <c r="AI40" s="162">
        <f t="shared" si="19"/>
        <v>0.50368951893787939</v>
      </c>
      <c r="AJ40" s="161">
        <f t="shared" si="20"/>
        <v>4.5</v>
      </c>
      <c r="AK40" s="1">
        <f t="shared" si="21"/>
        <v>6.5409671914162866</v>
      </c>
      <c r="AL40" s="1">
        <f t="shared" si="6"/>
        <v>4.2784251799184263E-2</v>
      </c>
      <c r="AM40" s="1">
        <f t="shared" si="22"/>
        <v>0.20460000000000003</v>
      </c>
      <c r="AN40" s="169">
        <f t="shared" si="29"/>
        <v>0.17046863178050206</v>
      </c>
      <c r="AO40" s="162">
        <f t="shared" si="23"/>
        <v>0.41785288357968636</v>
      </c>
      <c r="AP40" s="161">
        <f t="shared" si="7"/>
        <v>0.35965745820680284</v>
      </c>
      <c r="AQ40" s="170">
        <f t="shared" si="8"/>
        <v>7.4628922577911601</v>
      </c>
      <c r="AR40" s="170">
        <f t="shared" si="9"/>
        <v>0.10499524107783506</v>
      </c>
      <c r="AS40" s="1">
        <f t="shared" si="10"/>
        <v>3.7999999999999999E-2</v>
      </c>
      <c r="AT40" s="162">
        <f t="shared" si="24"/>
        <v>4.5679999999999998E-2</v>
      </c>
      <c r="AU40" s="161">
        <f t="shared" si="25"/>
        <v>16.395659617384524</v>
      </c>
      <c r="AV40" s="1">
        <f t="shared" si="26"/>
        <v>108</v>
      </c>
      <c r="AW40" s="162">
        <f t="shared" si="27"/>
        <v>86.819749444784321</v>
      </c>
    </row>
    <row r="41" spans="17:49" x14ac:dyDescent="0.25">
      <c r="Q41">
        <v>34</v>
      </c>
      <c r="R41" s="161">
        <f t="shared" si="0"/>
        <v>24</v>
      </c>
      <c r="S41" s="1">
        <f t="shared" si="30"/>
        <v>4.5</v>
      </c>
      <c r="T41" s="1">
        <f t="shared" si="31"/>
        <v>11.493333333333332</v>
      </c>
      <c r="U41" s="162">
        <f t="shared" si="11"/>
        <v>9.3967517401392122</v>
      </c>
      <c r="V41" s="161">
        <f>IF(Calculations!$B$17=3,2,IF((S41*R41/T41)&lt;((T41*(1-(T41/R41)))/(2*Lm*fsw)),1,2))</f>
        <v>2</v>
      </c>
      <c r="W41" s="1">
        <f t="shared" si="12"/>
        <v>0.52111111111111108</v>
      </c>
      <c r="X41" s="162">
        <f t="shared" si="3"/>
        <v>0.47888888888888892</v>
      </c>
      <c r="Y41" s="161">
        <f t="shared" si="4"/>
        <v>2.3957214814814813</v>
      </c>
      <c r="Z41" s="1">
        <f t="shared" si="13"/>
        <v>10.594612480879952</v>
      </c>
      <c r="AA41" s="1">
        <f t="shared" si="14"/>
        <v>9.4221671277832169</v>
      </c>
      <c r="AB41" s="1">
        <v>0</v>
      </c>
      <c r="AC41" s="1">
        <f t="shared" si="15"/>
        <v>7.3685103708619275</v>
      </c>
      <c r="AD41" s="162">
        <f t="shared" si="16"/>
        <v>7.3685103708619275</v>
      </c>
      <c r="AE41" s="161">
        <f t="shared" si="28"/>
        <v>4.8967517401392113</v>
      </c>
      <c r="AF41" s="1">
        <f t="shared" si="17"/>
        <v>6.8016764646698249</v>
      </c>
      <c r="AG41" s="1">
        <f t="shared" si="5"/>
        <v>4.6262802730043413E-2</v>
      </c>
      <c r="AH41" s="1">
        <f t="shared" si="18"/>
        <v>0.45364632412733569</v>
      </c>
      <c r="AI41" s="162">
        <f t="shared" si="19"/>
        <v>0.49990912685737909</v>
      </c>
      <c r="AJ41" s="161">
        <f t="shared" si="20"/>
        <v>4.5000000000000009</v>
      </c>
      <c r="AK41" s="1">
        <f t="shared" si="21"/>
        <v>6.5203090918939726</v>
      </c>
      <c r="AL41" s="1">
        <f t="shared" si="6"/>
        <v>4.25144306538352E-2</v>
      </c>
      <c r="AM41" s="1">
        <f t="shared" si="22"/>
        <v>0.20460000000000003</v>
      </c>
      <c r="AN41" s="169">
        <f t="shared" si="29"/>
        <v>0.16951379969407923</v>
      </c>
      <c r="AO41" s="162">
        <f t="shared" si="23"/>
        <v>0.41662823034791446</v>
      </c>
      <c r="AP41" s="161">
        <f t="shared" si="7"/>
        <v>0.35510893353551454</v>
      </c>
      <c r="AQ41" s="170">
        <f t="shared" si="8"/>
        <v>7.3685103708619275</v>
      </c>
      <c r="AR41" s="170">
        <f t="shared" si="9"/>
        <v>0.10512947434566147</v>
      </c>
      <c r="AS41" s="1">
        <f t="shared" si="10"/>
        <v>3.7999999999999999E-2</v>
      </c>
      <c r="AT41" s="162">
        <f t="shared" si="24"/>
        <v>4.5973333333333331E-2</v>
      </c>
      <c r="AU41" s="161">
        <f t="shared" si="25"/>
        <v>16.197769840143657</v>
      </c>
      <c r="AV41" s="1">
        <f t="shared" si="26"/>
        <v>108</v>
      </c>
      <c r="AW41" s="162">
        <f t="shared" si="27"/>
        <v>86.95808317573497</v>
      </c>
    </row>
    <row r="42" spans="17:49" x14ac:dyDescent="0.25">
      <c r="Q42">
        <v>35</v>
      </c>
      <c r="R42" s="161">
        <f t="shared" si="0"/>
        <v>24</v>
      </c>
      <c r="S42" s="1">
        <f t="shared" si="30"/>
        <v>4.5</v>
      </c>
      <c r="T42" s="1">
        <f t="shared" si="31"/>
        <v>11.566666666666666</v>
      </c>
      <c r="U42" s="162">
        <f t="shared" si="11"/>
        <v>9.337175792507205</v>
      </c>
      <c r="V42" s="161">
        <f>IF(Calculations!$B$17=3,2,IF((S42*R42/T42)&lt;((T42*(1-(T42/R42)))/(2*Lm*fsw)),1,2))</f>
        <v>2</v>
      </c>
      <c r="W42" s="1">
        <f t="shared" si="12"/>
        <v>0.51805555555555549</v>
      </c>
      <c r="X42" s="162">
        <f t="shared" si="3"/>
        <v>0.48194444444444451</v>
      </c>
      <c r="Y42" s="161">
        <f t="shared" si="4"/>
        <v>2.3968703703703698</v>
      </c>
      <c r="Z42" s="1">
        <f t="shared" si="13"/>
        <v>10.535610977692389</v>
      </c>
      <c r="AA42" s="1">
        <f t="shared" si="14"/>
        <v>9.3627774054788802</v>
      </c>
      <c r="AB42" s="1">
        <v>0</v>
      </c>
      <c r="AC42" s="1">
        <f t="shared" si="15"/>
        <v>7.2759128617973046</v>
      </c>
      <c r="AD42" s="162">
        <f t="shared" si="16"/>
        <v>7.2759128617973046</v>
      </c>
      <c r="AE42" s="161">
        <f t="shared" si="28"/>
        <v>4.8371757925072041</v>
      </c>
      <c r="AF42" s="1">
        <f t="shared" si="17"/>
        <v>6.7389598065728951</v>
      </c>
      <c r="AG42" s="1">
        <f t="shared" si="5"/>
        <v>4.5413579274604994E-2</v>
      </c>
      <c r="AH42" s="1">
        <f t="shared" si="18"/>
        <v>0.45077018028560617</v>
      </c>
      <c r="AI42" s="162">
        <f t="shared" si="19"/>
        <v>0.49618375956021116</v>
      </c>
      <c r="AJ42" s="161">
        <f t="shared" si="20"/>
        <v>4.5000000000000009</v>
      </c>
      <c r="AK42" s="1">
        <f t="shared" si="21"/>
        <v>6.4998478035982385</v>
      </c>
      <c r="AL42" s="1">
        <f t="shared" si="6"/>
        <v>4.2248021469940847E-2</v>
      </c>
      <c r="AM42" s="1">
        <f t="shared" si="22"/>
        <v>0.20460000000000003</v>
      </c>
      <c r="AN42" s="169">
        <f t="shared" si="29"/>
        <v>0.16856977564307823</v>
      </c>
      <c r="AO42" s="162">
        <f t="shared" si="23"/>
        <v>0.41541779711301913</v>
      </c>
      <c r="AP42" s="161">
        <f t="shared" si="7"/>
        <v>0.35064640297818334</v>
      </c>
      <c r="AQ42" s="170">
        <f t="shared" si="8"/>
        <v>7.2759128617973046</v>
      </c>
      <c r="AR42" s="170">
        <f t="shared" si="9"/>
        <v>0.10524566854485322</v>
      </c>
      <c r="AS42" s="1">
        <f t="shared" si="10"/>
        <v>3.7999999999999999E-2</v>
      </c>
      <c r="AT42" s="162">
        <f t="shared" si="24"/>
        <v>4.6266666666666664E-2</v>
      </c>
      <c r="AU42" s="161">
        <f t="shared" si="25"/>
        <v>16.003586018457543</v>
      </c>
      <c r="AV42" s="1">
        <f t="shared" si="26"/>
        <v>108</v>
      </c>
      <c r="AW42" s="162">
        <f t="shared" si="27"/>
        <v>87.094255470905935</v>
      </c>
    </row>
    <row r="43" spans="17:49" x14ac:dyDescent="0.25">
      <c r="Q43">
        <v>36</v>
      </c>
      <c r="R43" s="161">
        <f t="shared" si="0"/>
        <v>24</v>
      </c>
      <c r="S43" s="1">
        <f t="shared" si="30"/>
        <v>4.5</v>
      </c>
      <c r="T43" s="1">
        <f t="shared" si="31"/>
        <v>11.64</v>
      </c>
      <c r="U43" s="162">
        <f t="shared" si="11"/>
        <v>9.2783505154639165</v>
      </c>
      <c r="V43" s="161">
        <f>IF(Calculations!$B$17=3,2,IF((S43*R43/T43)&lt;((T43*(1-(T43/R43)))/(2*Lm*fsw)),1,2))</f>
        <v>2</v>
      </c>
      <c r="W43" s="1">
        <f t="shared" si="12"/>
        <v>0.5149999999999999</v>
      </c>
      <c r="X43" s="162">
        <f t="shared" si="3"/>
        <v>0.4850000000000001</v>
      </c>
      <c r="Y43" s="161">
        <f t="shared" si="4"/>
        <v>2.3978399999999995</v>
      </c>
      <c r="Z43" s="1">
        <f t="shared" si="13"/>
        <v>10.477270515463916</v>
      </c>
      <c r="AA43" s="1">
        <f t="shared" si="14"/>
        <v>9.3041348161239323</v>
      </c>
      <c r="AB43" s="1">
        <v>0</v>
      </c>
      <c r="AC43" s="1">
        <f t="shared" si="15"/>
        <v>7.1850547481585902</v>
      </c>
      <c r="AD43" s="162">
        <f t="shared" si="16"/>
        <v>7.1850547481585902</v>
      </c>
      <c r="AE43" s="161">
        <f t="shared" si="28"/>
        <v>4.7783505154639165</v>
      </c>
      <c r="AF43" s="1">
        <f t="shared" si="17"/>
        <v>6.6769728326880209</v>
      </c>
      <c r="AG43" s="1">
        <f t="shared" si="5"/>
        <v>4.4581966208453894E-2</v>
      </c>
      <c r="AH43" s="1">
        <f t="shared" si="18"/>
        <v>0.44793027651519274</v>
      </c>
      <c r="AI43" s="162">
        <f t="shared" si="19"/>
        <v>0.49251224272364663</v>
      </c>
      <c r="AJ43" s="161">
        <f t="shared" si="20"/>
        <v>4.5</v>
      </c>
      <c r="AK43" s="1">
        <f t="shared" si="21"/>
        <v>6.4795801151120607</v>
      </c>
      <c r="AL43" s="1">
        <f t="shared" si="6"/>
        <v>4.1984958468155628E-2</v>
      </c>
      <c r="AM43" s="1">
        <f t="shared" si="22"/>
        <v>0.20460000000000003</v>
      </c>
      <c r="AN43" s="169">
        <f t="shared" si="29"/>
        <v>0.16763632824742267</v>
      </c>
      <c r="AO43" s="162">
        <f t="shared" si="23"/>
        <v>0.41422128671557834</v>
      </c>
      <c r="AP43" s="161">
        <f t="shared" si="7"/>
        <v>0.34626769870643809</v>
      </c>
      <c r="AQ43" s="170">
        <f t="shared" si="8"/>
        <v>7.1850547481585902</v>
      </c>
      <c r="AR43" s="170">
        <f t="shared" si="9"/>
        <v>0.10534378968282117</v>
      </c>
      <c r="AS43" s="1">
        <f t="shared" si="10"/>
        <v>3.7999999999999999E-2</v>
      </c>
      <c r="AT43" s="162">
        <f t="shared" si="24"/>
        <v>4.6560000000000004E-2</v>
      </c>
      <c r="AU43" s="161">
        <f t="shared" si="25"/>
        <v>15.813014514145666</v>
      </c>
      <c r="AV43" s="1">
        <f t="shared" si="26"/>
        <v>108</v>
      </c>
      <c r="AW43" s="162">
        <f t="shared" si="27"/>
        <v>87.22830990247877</v>
      </c>
    </row>
    <row r="44" spans="17:49" x14ac:dyDescent="0.25">
      <c r="Q44">
        <v>37</v>
      </c>
      <c r="R44" s="161">
        <f t="shared" si="0"/>
        <v>24</v>
      </c>
      <c r="S44" s="1">
        <f t="shared" si="30"/>
        <v>4.5</v>
      </c>
      <c r="T44" s="1">
        <f t="shared" si="31"/>
        <v>11.713333333333333</v>
      </c>
      <c r="U44" s="162">
        <f t="shared" si="11"/>
        <v>9.2202618099032438</v>
      </c>
      <c r="V44" s="161">
        <f>IF(Calculations!$B$17=3,2,IF((S44*R44/T44)&lt;((T44*(1-(T44/R44)))/(2*Lm*fsw)),1,2))</f>
        <v>2</v>
      </c>
      <c r="W44" s="1">
        <f t="shared" si="12"/>
        <v>0.51194444444444454</v>
      </c>
      <c r="X44" s="162">
        <f t="shared" si="3"/>
        <v>0.48805555555555546</v>
      </c>
      <c r="Y44" s="161">
        <f t="shared" si="4"/>
        <v>2.3986303703703706</v>
      </c>
      <c r="Z44" s="1">
        <f t="shared" si="13"/>
        <v>10.419576995088429</v>
      </c>
      <c r="AA44" s="1">
        <f t="shared" si="14"/>
        <v>9.2462251836969749</v>
      </c>
      <c r="AB44" s="1">
        <v>0</v>
      </c>
      <c r="AC44" s="1">
        <f t="shared" si="15"/>
        <v>7.0958924522534694</v>
      </c>
      <c r="AD44" s="162">
        <f t="shared" si="16"/>
        <v>7.0958924522534694</v>
      </c>
      <c r="AE44" s="161">
        <f t="shared" si="28"/>
        <v>4.7202618099032447</v>
      </c>
      <c r="AF44" s="1">
        <f t="shared" si="17"/>
        <v>6.6157012207509895</v>
      </c>
      <c r="AG44" s="1">
        <f t="shared" si="5"/>
        <v>4.3767502642246138E-2</v>
      </c>
      <c r="AH44" s="1">
        <f t="shared" si="18"/>
        <v>0.44512593215453994</v>
      </c>
      <c r="AI44" s="162">
        <f t="shared" si="19"/>
        <v>0.4888934347967861</v>
      </c>
      <c r="AJ44" s="161">
        <f t="shared" si="20"/>
        <v>4.4999999999999991</v>
      </c>
      <c r="AK44" s="1">
        <f t="shared" si="21"/>
        <v>6.4595028837663682</v>
      </c>
      <c r="AL44" s="1">
        <f t="shared" si="6"/>
        <v>4.1725177505386027E-2</v>
      </c>
      <c r="AM44" s="1">
        <f t="shared" si="22"/>
        <v>0.20460000000000003</v>
      </c>
      <c r="AN44" s="169">
        <f t="shared" si="29"/>
        <v>0.16671323192141485</v>
      </c>
      <c r="AO44" s="162">
        <f t="shared" si="23"/>
        <v>0.41303840942680092</v>
      </c>
      <c r="AP44" s="161">
        <f t="shared" si="7"/>
        <v>0.34197072059052863</v>
      </c>
      <c r="AQ44" s="170">
        <f t="shared" si="8"/>
        <v>7.0958924522534694</v>
      </c>
      <c r="AR44" s="170">
        <f t="shared" si="9"/>
        <v>0.10542380906435597</v>
      </c>
      <c r="AS44" s="1">
        <f t="shared" si="10"/>
        <v>3.7999999999999999E-2</v>
      </c>
      <c r="AT44" s="162">
        <f t="shared" si="24"/>
        <v>4.685333333333333E-2</v>
      </c>
      <c r="AU44" s="161">
        <f t="shared" si="25"/>
        <v>15.625964611718743</v>
      </c>
      <c r="AV44" s="1">
        <f t="shared" si="26"/>
        <v>108</v>
      </c>
      <c r="AW44" s="162">
        <f t="shared" si="27"/>
        <v>87.36028902925338</v>
      </c>
    </row>
    <row r="45" spans="17:49" x14ac:dyDescent="0.25">
      <c r="Q45">
        <v>38</v>
      </c>
      <c r="R45" s="161">
        <f t="shared" si="0"/>
        <v>24</v>
      </c>
      <c r="S45" s="1">
        <f t="shared" si="30"/>
        <v>4.5</v>
      </c>
      <c r="T45" s="1">
        <f t="shared" si="31"/>
        <v>11.786666666666667</v>
      </c>
      <c r="U45" s="162">
        <f t="shared" si="11"/>
        <v>9.1628959276018094</v>
      </c>
      <c r="V45" s="161">
        <f>IF(Calculations!$B$17=3,2,IF((S45*R45/T45)&lt;((T45*(1-(T45/R45)))/(2*Lm*fsw)),1,2))</f>
        <v>2</v>
      </c>
      <c r="W45" s="1">
        <f t="shared" si="12"/>
        <v>0.50888888888888895</v>
      </c>
      <c r="X45" s="162">
        <f t="shared" si="3"/>
        <v>0.49111111111111105</v>
      </c>
      <c r="Y45" s="161">
        <f t="shared" si="4"/>
        <v>2.3992414814814818</v>
      </c>
      <c r="Z45" s="1">
        <f t="shared" si="13"/>
        <v>10.36251666834255</v>
      </c>
      <c r="AA45" s="1">
        <f t="shared" si="14"/>
        <v>9.1890346838283428</v>
      </c>
      <c r="AB45" s="1">
        <v>0</v>
      </c>
      <c r="AC45" s="1">
        <f t="shared" si="15"/>
        <v>7.0083837489098215</v>
      </c>
      <c r="AD45" s="162">
        <f t="shared" si="16"/>
        <v>7.0083837489098215</v>
      </c>
      <c r="AE45" s="161">
        <f t="shared" si="28"/>
        <v>4.6628959276018103</v>
      </c>
      <c r="AF45" s="1">
        <f t="shared" si="17"/>
        <v>6.5551309976430696</v>
      </c>
      <c r="AG45" s="1">
        <f t="shared" si="5"/>
        <v>4.2969742396261029E-2</v>
      </c>
      <c r="AH45" s="1">
        <f t="shared" si="18"/>
        <v>0.4423564834816327</v>
      </c>
      <c r="AI45" s="162">
        <f t="shared" si="19"/>
        <v>0.48532622587789376</v>
      </c>
      <c r="AJ45" s="161">
        <f t="shared" si="20"/>
        <v>4.4999999999999991</v>
      </c>
      <c r="AK45" s="1">
        <f t="shared" si="21"/>
        <v>6.4396130337419528</v>
      </c>
      <c r="AL45" s="1">
        <f t="shared" si="6"/>
        <v>4.1468616024339232E-2</v>
      </c>
      <c r="AM45" s="1">
        <f t="shared" si="22"/>
        <v>0.20460000000000003</v>
      </c>
      <c r="AN45" s="169">
        <f t="shared" si="29"/>
        <v>0.1658002666934808</v>
      </c>
      <c r="AO45" s="162">
        <f t="shared" si="23"/>
        <v>0.41186888271782007</v>
      </c>
      <c r="AP45" s="161">
        <f t="shared" si="7"/>
        <v>0.33775343368240102</v>
      </c>
      <c r="AQ45" s="170">
        <f t="shared" si="8"/>
        <v>7.0083837489098215</v>
      </c>
      <c r="AR45" s="170">
        <f t="shared" si="9"/>
        <v>0.10548570329489239</v>
      </c>
      <c r="AS45" s="1">
        <f t="shared" si="10"/>
        <v>3.7999999999999999E-2</v>
      </c>
      <c r="AT45" s="162">
        <f t="shared" si="24"/>
        <v>4.714666666666667E-2</v>
      </c>
      <c r="AU45" s="161">
        <f t="shared" si="25"/>
        <v>15.442348410059317</v>
      </c>
      <c r="AV45" s="1">
        <f t="shared" si="26"/>
        <v>108</v>
      </c>
      <c r="AW45" s="162">
        <f t="shared" si="27"/>
        <v>87.49023442201387</v>
      </c>
    </row>
    <row r="46" spans="17:49" x14ac:dyDescent="0.25">
      <c r="Q46">
        <v>39</v>
      </c>
      <c r="R46" s="161">
        <f t="shared" si="0"/>
        <v>24</v>
      </c>
      <c r="S46" s="1">
        <f t="shared" si="30"/>
        <v>4.5</v>
      </c>
      <c r="T46" s="1">
        <f t="shared" si="31"/>
        <v>11.86</v>
      </c>
      <c r="U46" s="162">
        <f t="shared" si="11"/>
        <v>9.1062394603709951</v>
      </c>
      <c r="V46" s="161">
        <f>IF(Calculations!$B$17=3,2,IF((S46*R46/T46)&lt;((T46*(1-(T46/R46)))/(2*Lm*fsw)),1,2))</f>
        <v>2</v>
      </c>
      <c r="W46" s="1">
        <f t="shared" si="12"/>
        <v>0.50583333333333336</v>
      </c>
      <c r="X46" s="162">
        <f t="shared" si="3"/>
        <v>0.49416666666666664</v>
      </c>
      <c r="Y46" s="161">
        <f t="shared" si="4"/>
        <v>2.3996733333333333</v>
      </c>
      <c r="Z46" s="1">
        <f t="shared" si="13"/>
        <v>10.306076127037661</v>
      </c>
      <c r="AA46" s="1">
        <f t="shared" si="14"/>
        <v>9.1325498329789454</v>
      </c>
      <c r="AB46" s="1">
        <v>0</v>
      </c>
      <c r="AC46" s="1">
        <f t="shared" si="15"/>
        <v>6.9224877155030331</v>
      </c>
      <c r="AD46" s="162">
        <f t="shared" si="16"/>
        <v>6.9224877155030331</v>
      </c>
      <c r="AE46" s="161">
        <f t="shared" si="28"/>
        <v>4.6062394603709951</v>
      </c>
      <c r="AF46" s="1">
        <f t="shared" si="17"/>
        <v>6.495248528493037</v>
      </c>
      <c r="AG46" s="1">
        <f t="shared" si="5"/>
        <v>4.2188253446890964E-2</v>
      </c>
      <c r="AH46" s="1">
        <f t="shared" si="18"/>
        <v>0.43962128319029042</v>
      </c>
      <c r="AI46" s="162">
        <f t="shared" si="19"/>
        <v>0.4818095366371814</v>
      </c>
      <c r="AJ46" s="161">
        <f t="shared" si="20"/>
        <v>4.5</v>
      </c>
      <c r="AK46" s="1">
        <f t="shared" si="21"/>
        <v>6.4199075542372714</v>
      </c>
      <c r="AL46" s="1">
        <f t="shared" si="6"/>
        <v>4.1215213004952789E-2</v>
      </c>
      <c r="AM46" s="1">
        <f t="shared" si="22"/>
        <v>0.20460000000000003</v>
      </c>
      <c r="AN46" s="169">
        <f t="shared" si="29"/>
        <v>0.16489721803260257</v>
      </c>
      <c r="AO46" s="162">
        <f t="shared" si="23"/>
        <v>0.41071243103755539</v>
      </c>
      <c r="AP46" s="161">
        <f t="shared" si="7"/>
        <v>0.33361386580737507</v>
      </c>
      <c r="AQ46" s="170">
        <f t="shared" si="8"/>
        <v>6.9224877155030331</v>
      </c>
      <c r="AR46" s="170">
        <f t="shared" si="9"/>
        <v>0.10552945428317097</v>
      </c>
      <c r="AS46" s="1">
        <f t="shared" si="10"/>
        <v>3.7999999999999999E-2</v>
      </c>
      <c r="AT46" s="162">
        <f t="shared" si="24"/>
        <v>4.7439999999999996E-2</v>
      </c>
      <c r="AU46" s="161">
        <f t="shared" si="25"/>
        <v>15.262080718771351</v>
      </c>
      <c r="AV46" s="1">
        <f t="shared" si="26"/>
        <v>108</v>
      </c>
      <c r="AW46" s="162">
        <f t="shared" si="27"/>
        <v>87.618186688254468</v>
      </c>
    </row>
    <row r="47" spans="17:49" x14ac:dyDescent="0.25">
      <c r="Q47">
        <v>40</v>
      </c>
      <c r="R47" s="161">
        <f t="shared" si="0"/>
        <v>24</v>
      </c>
      <c r="S47" s="1">
        <f t="shared" si="30"/>
        <v>4.5</v>
      </c>
      <c r="T47" s="1">
        <f t="shared" si="31"/>
        <v>11.933333333333334</v>
      </c>
      <c r="U47" s="162">
        <f t="shared" si="11"/>
        <v>9.050279329608939</v>
      </c>
      <c r="V47" s="161">
        <f>IF(Calculations!$B$17=3,2,IF((S47*R47/T47)&lt;((T47*(1-(T47/R47)))/(2*Lm*fsw)),1,2))</f>
        <v>2</v>
      </c>
      <c r="W47" s="1">
        <f t="shared" si="12"/>
        <v>0.50277777777777777</v>
      </c>
      <c r="X47" s="162">
        <f t="shared" si="3"/>
        <v>0.49722222222222223</v>
      </c>
      <c r="Y47" s="161">
        <f t="shared" si="4"/>
        <v>2.3999259259259258</v>
      </c>
      <c r="Z47" s="1">
        <f t="shared" si="13"/>
        <v>10.250242292571901</v>
      </c>
      <c r="AA47" s="1">
        <f t="shared" si="14"/>
        <v>9.076757478019033</v>
      </c>
      <c r="AB47" s="1">
        <v>0</v>
      </c>
      <c r="AC47" s="1">
        <f t="shared" si="15"/>
        <v>6.8381646841262782</v>
      </c>
      <c r="AD47" s="162">
        <f t="shared" si="16"/>
        <v>6.8381646841262782</v>
      </c>
      <c r="AE47" s="161">
        <f t="shared" si="28"/>
        <v>4.550279329608939</v>
      </c>
      <c r="AF47" s="1">
        <f t="shared" si="17"/>
        <v>6.4360405061769521</v>
      </c>
      <c r="AG47" s="1">
        <f t="shared" si="5"/>
        <v>4.1422617397150474E-2</v>
      </c>
      <c r="AH47" s="1">
        <f t="shared" si="18"/>
        <v>0.43691969988576906</v>
      </c>
      <c r="AI47" s="162">
        <f t="shared" si="19"/>
        <v>0.47834231728291954</v>
      </c>
      <c r="AJ47" s="161">
        <f t="shared" si="20"/>
        <v>4.5</v>
      </c>
      <c r="AK47" s="1">
        <f t="shared" si="21"/>
        <v>6.4003834976994902</v>
      </c>
      <c r="AL47" s="1">
        <f t="shared" si="6"/>
        <v>4.0964908917623957E-2</v>
      </c>
      <c r="AM47" s="1">
        <f t="shared" si="22"/>
        <v>0.20460000000000003</v>
      </c>
      <c r="AN47" s="169">
        <f t="shared" si="29"/>
        <v>0.16400387668115041</v>
      </c>
      <c r="AO47" s="162">
        <f t="shared" si="23"/>
        <v>0.40956878559877441</v>
      </c>
      <c r="AP47" s="161">
        <f t="shared" si="7"/>
        <v>0.32955010525909773</v>
      </c>
      <c r="AQ47" s="170">
        <f t="shared" si="8"/>
        <v>6.8381646841262782</v>
      </c>
      <c r="AR47" s="170">
        <f t="shared" si="9"/>
        <v>0.10555504924329324</v>
      </c>
      <c r="AS47" s="1">
        <f t="shared" si="10"/>
        <v>3.7999999999999999E-2</v>
      </c>
      <c r="AT47" s="162">
        <f t="shared" si="24"/>
        <v>4.7733333333333336E-2</v>
      </c>
      <c r="AU47" s="161">
        <f t="shared" si="25"/>
        <v>15.085078958969975</v>
      </c>
      <c r="AV47" s="1">
        <f t="shared" si="26"/>
        <v>108</v>
      </c>
      <c r="AW47" s="162">
        <f t="shared" si="27"/>
        <v>87.744185496278931</v>
      </c>
    </row>
    <row r="48" spans="17:49" x14ac:dyDescent="0.25">
      <c r="Q48">
        <v>41</v>
      </c>
      <c r="R48" s="161">
        <f t="shared" si="0"/>
        <v>24</v>
      </c>
      <c r="S48" s="1">
        <f t="shared" si="30"/>
        <v>4.5</v>
      </c>
      <c r="T48" s="1">
        <f t="shared" si="31"/>
        <v>12.006666666666668</v>
      </c>
      <c r="U48" s="162">
        <f t="shared" si="11"/>
        <v>8.9950027762354239</v>
      </c>
      <c r="V48" s="161">
        <f>IF(Calculations!$B$17=3,2,IF((S48*R48/T48)&lt;((T48*(1-(T48/R48)))/(2*Lm*fsw)),1,2))</f>
        <v>2</v>
      </c>
      <c r="W48" s="1">
        <f t="shared" si="12"/>
        <v>0.49972222222222218</v>
      </c>
      <c r="X48" s="162">
        <f t="shared" si="3"/>
        <v>0.50027777777777782</v>
      </c>
      <c r="Y48" s="161">
        <f t="shared" si="4"/>
        <v>2.3999992592592596</v>
      </c>
      <c r="Z48" s="1">
        <f t="shared" si="13"/>
        <v>10.195002405865054</v>
      </c>
      <c r="AA48" s="1">
        <f t="shared" si="14"/>
        <v>9.0216447861898637</v>
      </c>
      <c r="AB48" s="1">
        <v>0</v>
      </c>
      <c r="AC48" s="1">
        <f t="shared" si="15"/>
        <v>6.7553761957995011</v>
      </c>
      <c r="AD48" s="162">
        <f t="shared" si="16"/>
        <v>6.7553761957995011</v>
      </c>
      <c r="AE48" s="161">
        <f t="shared" si="28"/>
        <v>4.4950027762354239</v>
      </c>
      <c r="AF48" s="1">
        <f t="shared" si="17"/>
        <v>6.3774939411985674</v>
      </c>
      <c r="AG48" s="1">
        <f t="shared" si="5"/>
        <v>4.0672428970024432E-2</v>
      </c>
      <c r="AH48" s="1">
        <f t="shared" si="18"/>
        <v>0.43425111759884871</v>
      </c>
      <c r="AI48" s="162">
        <f t="shared" si="19"/>
        <v>0.47492354656887315</v>
      </c>
      <c r="AJ48" s="161">
        <f t="shared" si="20"/>
        <v>4.5</v>
      </c>
      <c r="AK48" s="1">
        <f t="shared" si="21"/>
        <v>6.3810379781162814</v>
      </c>
      <c r="AL48" s="1">
        <f t="shared" si="6"/>
        <v>4.0717645678162322E-2</v>
      </c>
      <c r="AM48" s="1">
        <f t="shared" si="22"/>
        <v>0.20460000000000003</v>
      </c>
      <c r="AN48" s="169">
        <f t="shared" si="29"/>
        <v>0.16312003849384088</v>
      </c>
      <c r="AO48" s="162">
        <f t="shared" si="23"/>
        <v>0.40843768417200321</v>
      </c>
      <c r="AP48" s="161">
        <f t="shared" si="7"/>
        <v>0.32556029859274704</v>
      </c>
      <c r="AQ48" s="170">
        <f t="shared" si="8"/>
        <v>6.7553761957995011</v>
      </c>
      <c r="AR48" s="170">
        <f t="shared" si="9"/>
        <v>0.10556248069617427</v>
      </c>
      <c r="AS48" s="1">
        <f t="shared" si="10"/>
        <v>3.7999999999999999E-2</v>
      </c>
      <c r="AT48" s="162">
        <f t="shared" si="24"/>
        <v>4.8026666666666669E-2</v>
      </c>
      <c r="AU48" s="161">
        <f t="shared" si="25"/>
        <v>14.911263068295465</v>
      </c>
      <c r="AV48" s="1">
        <f t="shared" si="26"/>
        <v>108</v>
      </c>
      <c r="AW48" s="162">
        <f t="shared" si="27"/>
        <v>87.86826959868597</v>
      </c>
    </row>
    <row r="49" spans="17:49" x14ac:dyDescent="0.25">
      <c r="Q49">
        <v>42</v>
      </c>
      <c r="R49" s="161">
        <f t="shared" si="0"/>
        <v>24</v>
      </c>
      <c r="S49" s="1">
        <f t="shared" si="30"/>
        <v>4.5</v>
      </c>
      <c r="T49" s="1">
        <f t="shared" si="31"/>
        <v>12.08</v>
      </c>
      <c r="U49" s="162">
        <f t="shared" si="11"/>
        <v>8.9403973509933774</v>
      </c>
      <c r="V49" s="161">
        <f>IF(Calculations!$B$17=3,2,IF((S49*R49/T49)&lt;((T49*(1-(T49/R49)))/(2*Lm*fsw)),1,2))</f>
        <v>2</v>
      </c>
      <c r="W49" s="1">
        <f t="shared" si="12"/>
        <v>0.4966666666666667</v>
      </c>
      <c r="X49" s="162">
        <f t="shared" si="3"/>
        <v>0.5033333333333333</v>
      </c>
      <c r="Y49" s="161">
        <f t="shared" si="4"/>
        <v>2.3998933333333334</v>
      </c>
      <c r="Z49" s="1">
        <f t="shared" si="13"/>
        <v>10.140344017660045</v>
      </c>
      <c r="AA49" s="1">
        <f t="shared" si="14"/>
        <v>8.9671992354319237</v>
      </c>
      <c r="AB49" s="1">
        <v>0</v>
      </c>
      <c r="AC49" s="1">
        <f t="shared" si="15"/>
        <v>6.6740849566182634</v>
      </c>
      <c r="AD49" s="162">
        <f t="shared" si="16"/>
        <v>6.6740849566182634</v>
      </c>
      <c r="AE49" s="161">
        <f t="shared" si="28"/>
        <v>4.4403973509933774</v>
      </c>
      <c r="AF49" s="1">
        <f t="shared" si="17"/>
        <v>6.3195961519339994</v>
      </c>
      <c r="AG49" s="1">
        <f t="shared" si="5"/>
        <v>3.9937295523539015E-2</v>
      </c>
      <c r="AH49" s="1">
        <f t="shared" si="18"/>
        <v>0.43161493531761946</v>
      </c>
      <c r="AI49" s="162">
        <f t="shared" si="19"/>
        <v>0.47155223084115849</v>
      </c>
      <c r="AJ49" s="161">
        <f t="shared" si="20"/>
        <v>4.5</v>
      </c>
      <c r="AK49" s="1">
        <f t="shared" si="21"/>
        <v>6.3618681693659669</v>
      </c>
      <c r="AL49" s="1">
        <f t="shared" si="6"/>
        <v>4.047336660439188E-2</v>
      </c>
      <c r="AM49" s="1">
        <f t="shared" si="22"/>
        <v>0.20460000000000003</v>
      </c>
      <c r="AN49" s="169">
        <f t="shared" si="29"/>
        <v>0.16224550428256071</v>
      </c>
      <c r="AO49" s="162">
        <f t="shared" si="23"/>
        <v>0.40731887088695262</v>
      </c>
      <c r="AP49" s="161">
        <f t="shared" si="7"/>
        <v>0.32164264851172353</v>
      </c>
      <c r="AQ49" s="170">
        <f t="shared" si="8"/>
        <v>6.6740849566182634</v>
      </c>
      <c r="AR49" s="170">
        <f t="shared" si="9"/>
        <v>0.10555174647039241</v>
      </c>
      <c r="AS49" s="1">
        <f t="shared" si="10"/>
        <v>3.7999999999999999E-2</v>
      </c>
      <c r="AT49" s="162">
        <f t="shared" si="24"/>
        <v>4.8320000000000002E-2</v>
      </c>
      <c r="AU49" s="161">
        <f t="shared" si="25"/>
        <v>14.740555409946754</v>
      </c>
      <c r="AV49" s="1">
        <f t="shared" si="26"/>
        <v>108</v>
      </c>
      <c r="AW49" s="162">
        <f t="shared" si="27"/>
        <v>87.990476855254485</v>
      </c>
    </row>
    <row r="50" spans="17:49" x14ac:dyDescent="0.25">
      <c r="Q50">
        <v>43</v>
      </c>
      <c r="R50" s="161">
        <f t="shared" si="0"/>
        <v>24</v>
      </c>
      <c r="S50" s="1">
        <f t="shared" si="30"/>
        <v>4.5</v>
      </c>
      <c r="T50" s="1">
        <f t="shared" si="31"/>
        <v>12.153333333333332</v>
      </c>
      <c r="U50" s="162">
        <f t="shared" si="11"/>
        <v>8.8864509051014817</v>
      </c>
      <c r="V50" s="161">
        <f>IF(Calculations!$B$17=3,2,IF((S50*R50/T50)&lt;((T50*(1-(T50/R50)))/(2*Lm*fsw)),1,2))</f>
        <v>2</v>
      </c>
      <c r="W50" s="1">
        <f t="shared" si="12"/>
        <v>0.49361111111111111</v>
      </c>
      <c r="X50" s="162">
        <f t="shared" si="3"/>
        <v>0.50638888888888889</v>
      </c>
      <c r="Y50" s="161">
        <f t="shared" si="4"/>
        <v>2.3996081481481477</v>
      </c>
      <c r="Z50" s="1">
        <f t="shared" si="13"/>
        <v>10.086254979175555</v>
      </c>
      <c r="AA50" s="1">
        <f t="shared" si="14"/>
        <v>8.9134086050642747</v>
      </c>
      <c r="AB50" s="1">
        <v>0</v>
      </c>
      <c r="AC50" s="1">
        <f t="shared" si="15"/>
        <v>6.5942547957492108</v>
      </c>
      <c r="AD50" s="162">
        <f t="shared" si="16"/>
        <v>6.5942547957492108</v>
      </c>
      <c r="AE50" s="161">
        <f t="shared" si="28"/>
        <v>4.3864509051014817</v>
      </c>
      <c r="AF50" s="1">
        <f t="shared" si="17"/>
        <v>6.2623347552251216</v>
      </c>
      <c r="AG50" s="1">
        <f t="shared" si="5"/>
        <v>3.9216836586500485E-2</v>
      </c>
      <c r="AH50" s="1">
        <f t="shared" si="18"/>
        <v>0.42901056653621866</v>
      </c>
      <c r="AI50" s="162">
        <f t="shared" si="19"/>
        <v>0.46822740312271915</v>
      </c>
      <c r="AJ50" s="161">
        <f t="shared" si="20"/>
        <v>4.5</v>
      </c>
      <c r="AK50" s="1">
        <f t="shared" si="21"/>
        <v>6.3428713036237276</v>
      </c>
      <c r="AL50" s="1">
        <f t="shared" si="6"/>
        <v>4.0232016374333372E-2</v>
      </c>
      <c r="AM50" s="1">
        <f t="shared" si="22"/>
        <v>0.20460000000000003</v>
      </c>
      <c r="AN50" s="169">
        <f t="shared" si="29"/>
        <v>0.1613800796668089</v>
      </c>
      <c r="AO50" s="162">
        <f t="shared" si="23"/>
        <v>0.40621209604114228</v>
      </c>
      <c r="AP50" s="161">
        <f t="shared" si="7"/>
        <v>0.31779541184333543</v>
      </c>
      <c r="AQ50" s="170">
        <f t="shared" si="8"/>
        <v>6.5942547957492108</v>
      </c>
      <c r="AR50" s="170">
        <f t="shared" si="9"/>
        <v>0.10552284970243483</v>
      </c>
      <c r="AS50" s="1">
        <f t="shared" si="10"/>
        <v>3.7999999999999999E-2</v>
      </c>
      <c r="AT50" s="162">
        <f t="shared" si="24"/>
        <v>4.8613333333333328E-2</v>
      </c>
      <c r="AU50" s="161">
        <f t="shared" si="25"/>
        <v>14.572880685541387</v>
      </c>
      <c r="AV50" s="1">
        <f t="shared" si="26"/>
        <v>108</v>
      </c>
      <c r="AW50" s="162">
        <f t="shared" si="27"/>
        <v>88.110844255241204</v>
      </c>
    </row>
    <row r="51" spans="17:49" x14ac:dyDescent="0.25">
      <c r="Q51">
        <v>44</v>
      </c>
      <c r="R51" s="161">
        <f t="shared" si="0"/>
        <v>24</v>
      </c>
      <c r="S51" s="1">
        <f t="shared" si="30"/>
        <v>4.5</v>
      </c>
      <c r="T51" s="1">
        <f t="shared" si="31"/>
        <v>12.226666666666667</v>
      </c>
      <c r="U51" s="162">
        <f t="shared" si="11"/>
        <v>8.8331515812431842</v>
      </c>
      <c r="V51" s="161">
        <f>IF(Calculations!$B$17=3,2,IF((S51*R51/T51)&lt;((T51*(1-(T51/R51)))/(2*Lm*fsw)),1,2))</f>
        <v>2</v>
      </c>
      <c r="W51" s="1">
        <f t="shared" si="12"/>
        <v>0.49055555555555552</v>
      </c>
      <c r="X51" s="162">
        <f t="shared" si="3"/>
        <v>0.50944444444444448</v>
      </c>
      <c r="Y51" s="161">
        <f t="shared" si="4"/>
        <v>2.3991437037037033</v>
      </c>
      <c r="Z51" s="1">
        <f t="shared" si="13"/>
        <v>10.032723433095036</v>
      </c>
      <c r="AA51" s="1">
        <f t="shared" si="14"/>
        <v>8.8602609668002472</v>
      </c>
      <c r="AB51" s="1">
        <v>0</v>
      </c>
      <c r="AC51" s="1">
        <f t="shared" si="15"/>
        <v>6.5158506251837363</v>
      </c>
      <c r="AD51" s="162">
        <f t="shared" si="16"/>
        <v>6.5158506251837363</v>
      </c>
      <c r="AE51" s="161">
        <f t="shared" si="28"/>
        <v>4.3331515812431842</v>
      </c>
      <c r="AF51" s="1">
        <f t="shared" si="17"/>
        <v>6.2056976573068621</v>
      </c>
      <c r="AG51" s="1">
        <f t="shared" si="5"/>
        <v>3.851068341390388E-2</v>
      </c>
      <c r="AH51" s="1">
        <f t="shared" si="18"/>
        <v>0.42643743881980728</v>
      </c>
      <c r="AI51" s="162">
        <f t="shared" si="19"/>
        <v>0.46494812223371118</v>
      </c>
      <c r="AJ51" s="161">
        <f t="shared" si="20"/>
        <v>4.5</v>
      </c>
      <c r="AK51" s="1">
        <f t="shared" si="21"/>
        <v>6.3240446698216939</v>
      </c>
      <c r="AL51" s="1">
        <f t="shared" si="6"/>
        <v>3.9993540985900175E-2</v>
      </c>
      <c r="AM51" s="1">
        <f t="shared" si="22"/>
        <v>0.20460000000000003</v>
      </c>
      <c r="AN51" s="169">
        <f t="shared" si="29"/>
        <v>0.16052357492952057</v>
      </c>
      <c r="AO51" s="162">
        <f t="shared" si="23"/>
        <v>0.40511711591542077</v>
      </c>
      <c r="AP51" s="161">
        <f t="shared" si="7"/>
        <v>0.31401689759921619</v>
      </c>
      <c r="AQ51" s="170">
        <f t="shared" si="8"/>
        <v>6.5158506251837363</v>
      </c>
      <c r="AR51" s="170">
        <f t="shared" si="9"/>
        <v>0.1054757988363427</v>
      </c>
      <c r="AS51" s="1">
        <f t="shared" si="10"/>
        <v>3.7999999999999999E-2</v>
      </c>
      <c r="AT51" s="162">
        <f t="shared" si="24"/>
        <v>4.8906666666666668E-2</v>
      </c>
      <c r="AU51" s="161">
        <f t="shared" si="25"/>
        <v>14.408165851618831</v>
      </c>
      <c r="AV51" s="1">
        <f t="shared" si="26"/>
        <v>108</v>
      </c>
      <c r="AW51" s="162">
        <f t="shared" si="27"/>
        <v>88.229407939104178</v>
      </c>
    </row>
    <row r="52" spans="17:49" x14ac:dyDescent="0.25">
      <c r="Q52">
        <v>45</v>
      </c>
      <c r="R52" s="161">
        <f t="shared" si="0"/>
        <v>24</v>
      </c>
      <c r="S52" s="1">
        <f t="shared" si="30"/>
        <v>4.5</v>
      </c>
      <c r="T52" s="1">
        <f t="shared" si="31"/>
        <v>12.3</v>
      </c>
      <c r="U52" s="162">
        <f t="shared" si="11"/>
        <v>8.7804878048780477</v>
      </c>
      <c r="V52" s="161">
        <f>IF(Calculations!$B$17=3,2,IF((S52*R52/T52)&lt;((T52*(1-(T52/R52)))/(2*Lm*fsw)),1,2))</f>
        <v>2</v>
      </c>
      <c r="W52" s="1">
        <f t="shared" si="12"/>
        <v>0.48749999999999993</v>
      </c>
      <c r="X52" s="162">
        <f t="shared" si="3"/>
        <v>0.51250000000000007</v>
      </c>
      <c r="Y52" s="161">
        <f t="shared" si="4"/>
        <v>2.3984999999999999</v>
      </c>
      <c r="Z52" s="1">
        <f t="shared" si="13"/>
        <v>9.979737804878047</v>
      </c>
      <c r="AA52" s="1">
        <f t="shared" si="14"/>
        <v>8.8077446760854805</v>
      </c>
      <c r="AB52" s="1">
        <v>0</v>
      </c>
      <c r="AC52" s="1">
        <f t="shared" si="15"/>
        <v>6.4388384011663069</v>
      </c>
      <c r="AD52" s="162">
        <f t="shared" si="16"/>
        <v>6.4388384011663069</v>
      </c>
      <c r="AE52" s="161">
        <f t="shared" si="28"/>
        <v>4.2804878048780477</v>
      </c>
      <c r="AF52" s="1">
        <f t="shared" si="17"/>
        <v>6.1496730450542776</v>
      </c>
      <c r="AG52" s="1">
        <f t="shared" si="5"/>
        <v>3.7818478561067154E-2</v>
      </c>
      <c r="AH52" s="1">
        <f t="shared" si="18"/>
        <v>0.42389499338510922</v>
      </c>
      <c r="AI52" s="162">
        <f t="shared" si="19"/>
        <v>0.4617134719461764</v>
      </c>
      <c r="AJ52" s="161">
        <f t="shared" si="20"/>
        <v>4.5</v>
      </c>
      <c r="AK52" s="1">
        <f t="shared" si="21"/>
        <v>6.3053856121608431</v>
      </c>
      <c r="AL52" s="1">
        <f t="shared" si="6"/>
        <v>3.9757887718044969E-2</v>
      </c>
      <c r="AM52" s="1">
        <f t="shared" si="22"/>
        <v>0.20460000000000003</v>
      </c>
      <c r="AN52" s="169">
        <f t="shared" si="29"/>
        <v>0.15967580487804875</v>
      </c>
      <c r="AO52" s="162">
        <f t="shared" si="23"/>
        <v>0.40403369259609379</v>
      </c>
      <c r="AP52" s="161">
        <f t="shared" si="7"/>
        <v>0.31030546511644852</v>
      </c>
      <c r="AQ52" s="170">
        <f t="shared" si="8"/>
        <v>6.4388384011663069</v>
      </c>
      <c r="AR52" s="170">
        <f t="shared" si="9"/>
        <v>0.10541060762275108</v>
      </c>
      <c r="AS52" s="1">
        <f t="shared" si="10"/>
        <v>3.7999999999999999E-2</v>
      </c>
      <c r="AT52" s="162">
        <f t="shared" si="24"/>
        <v>4.9200000000000001E-2</v>
      </c>
      <c r="AU52" s="161">
        <f t="shared" si="25"/>
        <v>14.246340039614084</v>
      </c>
      <c r="AV52" s="1">
        <f t="shared" si="26"/>
        <v>108</v>
      </c>
      <c r="AW52" s="162">
        <f t="shared" si="27"/>
        <v>88.346203219664858</v>
      </c>
    </row>
    <row r="53" spans="17:49" x14ac:dyDescent="0.25">
      <c r="Q53">
        <v>46</v>
      </c>
      <c r="R53" s="161">
        <f t="shared" si="0"/>
        <v>24</v>
      </c>
      <c r="S53" s="1">
        <f t="shared" si="30"/>
        <v>4.5</v>
      </c>
      <c r="T53" s="1">
        <f t="shared" si="31"/>
        <v>12.373333333333333</v>
      </c>
      <c r="U53" s="162">
        <f t="shared" si="11"/>
        <v>8.7284482758620694</v>
      </c>
      <c r="V53" s="161">
        <f>IF(Calculations!$B$17=3,2,IF((S53*R53/T53)&lt;((T53*(1-(T53/R53)))/(2*Lm*fsw)),1,2))</f>
        <v>2</v>
      </c>
      <c r="W53" s="1">
        <f t="shared" si="12"/>
        <v>0.48444444444444446</v>
      </c>
      <c r="X53" s="162">
        <f t="shared" si="3"/>
        <v>0.51555555555555554</v>
      </c>
      <c r="Y53" s="161">
        <f t="shared" si="4"/>
        <v>2.3976770370370373</v>
      </c>
      <c r="Z53" s="1">
        <f t="shared" si="13"/>
        <v>9.9272867943805885</v>
      </c>
      <c r="AA53" s="1">
        <f t="shared" si="14"/>
        <v>8.7558483637448905</v>
      </c>
      <c r="AB53" s="1">
        <v>0</v>
      </c>
      <c r="AC53" s="1">
        <f t="shared" si="15"/>
        <v>6.3631850872182083</v>
      </c>
      <c r="AD53" s="162">
        <f t="shared" si="16"/>
        <v>6.3631850872182083</v>
      </c>
      <c r="AE53" s="161">
        <f t="shared" si="28"/>
        <v>4.2284482758620694</v>
      </c>
      <c r="AF53" s="1">
        <f t="shared" si="17"/>
        <v>6.0942493775359718</v>
      </c>
      <c r="AG53" s="1">
        <f t="shared" si="5"/>
        <v>3.7139875475597578E-2</v>
      </c>
      <c r="AH53" s="1">
        <f t="shared" si="18"/>
        <v>0.42138268469586565</v>
      </c>
      <c r="AI53" s="162">
        <f t="shared" si="19"/>
        <v>0.4585225601714632</v>
      </c>
      <c r="AJ53" s="161">
        <f t="shared" si="20"/>
        <v>4.5</v>
      </c>
      <c r="AK53" s="1">
        <f t="shared" si="21"/>
        <v>6.2868915286726956</v>
      </c>
      <c r="AL53" s="1">
        <f t="shared" si="6"/>
        <v>3.9525005093296504E-2</v>
      </c>
      <c r="AM53" s="1">
        <f t="shared" si="22"/>
        <v>0.20460000000000003</v>
      </c>
      <c r="AN53" s="169">
        <f t="shared" si="29"/>
        <v>0.15883658871008943</v>
      </c>
      <c r="AO53" s="162">
        <f t="shared" si="23"/>
        <v>0.40296159380338598</v>
      </c>
      <c r="AP53" s="161">
        <f t="shared" si="7"/>
        <v>0.3066595222755763</v>
      </c>
      <c r="AQ53" s="170">
        <f t="shared" si="8"/>
        <v>6.3631850872182083</v>
      </c>
      <c r="AR53" s="170">
        <f t="shared" si="9"/>
        <v>0.10532729511732804</v>
      </c>
      <c r="AS53" s="1">
        <f t="shared" si="10"/>
        <v>3.7999999999999999E-2</v>
      </c>
      <c r="AT53" s="162">
        <f t="shared" si="24"/>
        <v>4.9493333333333334E-2</v>
      </c>
      <c r="AU53" s="161">
        <f t="shared" si="25"/>
        <v>14.087334479137505</v>
      </c>
      <c r="AV53" s="1">
        <f t="shared" si="26"/>
        <v>108</v>
      </c>
      <c r="AW53" s="162">
        <f t="shared" si="27"/>
        <v>88.46126460272194</v>
      </c>
    </row>
    <row r="54" spans="17:49" x14ac:dyDescent="0.25">
      <c r="Q54">
        <v>47</v>
      </c>
      <c r="R54" s="161">
        <f t="shared" si="0"/>
        <v>24</v>
      </c>
      <c r="S54" s="1">
        <f t="shared" si="30"/>
        <v>4.5</v>
      </c>
      <c r="T54" s="1">
        <f t="shared" si="31"/>
        <v>12.446666666666667</v>
      </c>
      <c r="U54" s="162">
        <f t="shared" si="11"/>
        <v>8.67702196036422</v>
      </c>
      <c r="V54" s="161">
        <f>IF(Calculations!$B$17=3,2,IF((S54*R54/T54)&lt;((T54*(1-(T54/R54)))/(2*Lm*fsw)),1,2))</f>
        <v>2</v>
      </c>
      <c r="W54" s="1">
        <f t="shared" si="12"/>
        <v>0.48138888888888887</v>
      </c>
      <c r="X54" s="162">
        <f t="shared" si="3"/>
        <v>0.51861111111111113</v>
      </c>
      <c r="Y54" s="161">
        <f t="shared" si="4"/>
        <v>2.3966748148148147</v>
      </c>
      <c r="Z54" s="1">
        <f t="shared" si="13"/>
        <v>9.8753593677716278</v>
      </c>
      <c r="AA54" s="1">
        <f t="shared" si="14"/>
        <v>8.7045609279258631</v>
      </c>
      <c r="AB54" s="1">
        <v>0</v>
      </c>
      <c r="AC54" s="1">
        <f t="shared" si="15"/>
        <v>6.2888586186818056</v>
      </c>
      <c r="AD54" s="162">
        <f t="shared" si="16"/>
        <v>6.2888586186818056</v>
      </c>
      <c r="AE54" s="161">
        <f t="shared" si="28"/>
        <v>4.17702196036422</v>
      </c>
      <c r="AF54" s="1">
        <f t="shared" si="17"/>
        <v>6.039415377861002</v>
      </c>
      <c r="AG54" s="1">
        <f t="shared" si="5"/>
        <v>3.6474538106343948E-2</v>
      </c>
      <c r="AH54" s="1">
        <f t="shared" si="18"/>
        <v>0.41889998007259055</v>
      </c>
      <c r="AI54" s="162">
        <f t="shared" si="19"/>
        <v>0.45537451817893448</v>
      </c>
      <c r="AJ54" s="161">
        <f t="shared" si="20"/>
        <v>4.5</v>
      </c>
      <c r="AK54" s="1">
        <f t="shared" si="21"/>
        <v>6.268559869828926</v>
      </c>
      <c r="AL54" s="1">
        <f t="shared" si="6"/>
        <v>3.9294842841629637E-2</v>
      </c>
      <c r="AM54" s="1">
        <f t="shared" si="22"/>
        <v>0.20460000000000003</v>
      </c>
      <c r="AN54" s="169">
        <f t="shared" si="29"/>
        <v>0.15800574988434604</v>
      </c>
      <c r="AO54" s="162">
        <f t="shared" si="23"/>
        <v>0.40190059272597567</v>
      </c>
      <c r="AP54" s="161">
        <f t="shared" si="7"/>
        <v>0.30307752379189423</v>
      </c>
      <c r="AQ54" s="170">
        <f t="shared" si="8"/>
        <v>6.2888586186818056</v>
      </c>
      <c r="AR54" s="170">
        <f t="shared" si="9"/>
        <v>0.10522588567860694</v>
      </c>
      <c r="AS54" s="1">
        <f t="shared" si="10"/>
        <v>3.7999999999999999E-2</v>
      </c>
      <c r="AT54" s="162">
        <f t="shared" si="24"/>
        <v>4.9786666666666667E-2</v>
      </c>
      <c r="AU54" s="161">
        <f t="shared" si="25"/>
        <v>13.931082424405691</v>
      </c>
      <c r="AV54" s="1">
        <f t="shared" si="26"/>
        <v>108</v>
      </c>
      <c r="AW54" s="162">
        <f t="shared" si="27"/>
        <v>88.574625807129507</v>
      </c>
    </row>
    <row r="55" spans="17:49" x14ac:dyDescent="0.25">
      <c r="Q55">
        <v>48</v>
      </c>
      <c r="R55" s="161">
        <f t="shared" si="0"/>
        <v>24</v>
      </c>
      <c r="S55" s="1">
        <f t="shared" si="30"/>
        <v>4.5</v>
      </c>
      <c r="T55" s="1">
        <f t="shared" si="31"/>
        <v>12.52</v>
      </c>
      <c r="U55" s="162">
        <f t="shared" si="11"/>
        <v>8.6261980830670932</v>
      </c>
      <c r="V55" s="161">
        <f>IF(Calculations!$B$17=3,2,IF((S55*R55/T55)&lt;((T55*(1-(T55/R55)))/(2*Lm*fsw)),1,2))</f>
        <v>2</v>
      </c>
      <c r="W55" s="1">
        <f t="shared" si="12"/>
        <v>0.47833333333333339</v>
      </c>
      <c r="X55" s="162">
        <f t="shared" si="3"/>
        <v>0.52166666666666661</v>
      </c>
      <c r="Y55" s="161">
        <f t="shared" si="4"/>
        <v>2.3954933333333335</v>
      </c>
      <c r="Z55" s="1">
        <f t="shared" si="13"/>
        <v>9.8239447497337604</v>
      </c>
      <c r="AA55" s="1">
        <f t="shared" si="14"/>
        <v>8.6538715263255117</v>
      </c>
      <c r="AB55" s="1">
        <v>0</v>
      </c>
      <c r="AC55" s="1">
        <f t="shared" si="15"/>
        <v>6.2158278687142374</v>
      </c>
      <c r="AD55" s="162">
        <f t="shared" si="16"/>
        <v>6.2158278687142374</v>
      </c>
      <c r="AE55" s="161">
        <f t="shared" si="28"/>
        <v>4.1261980830670932</v>
      </c>
      <c r="AF55" s="1">
        <f t="shared" si="17"/>
        <v>5.9851600253070814</v>
      </c>
      <c r="AG55" s="1">
        <f t="shared" si="5"/>
        <v>3.5822140528533865E-2</v>
      </c>
      <c r="AH55" s="1">
        <f t="shared" si="18"/>
        <v>0.4164463593160419</v>
      </c>
      <c r="AI55" s="162">
        <f t="shared" si="19"/>
        <v>0.45226849984457579</v>
      </c>
      <c r="AJ55" s="161">
        <f t="shared" si="20"/>
        <v>4.5</v>
      </c>
      <c r="AK55" s="1">
        <f t="shared" si="21"/>
        <v>6.2503881371970467</v>
      </c>
      <c r="AL55" s="1">
        <f t="shared" si="6"/>
        <v>3.9067351865613567E-2</v>
      </c>
      <c r="AM55" s="1">
        <f t="shared" si="22"/>
        <v>0.20460000000000003</v>
      </c>
      <c r="AN55" s="169">
        <f t="shared" si="29"/>
        <v>0.15718311599574017</v>
      </c>
      <c r="AO55" s="162">
        <f t="shared" si="23"/>
        <v>0.40085046786135381</v>
      </c>
      <c r="AP55" s="161">
        <f t="shared" si="7"/>
        <v>0.29955796957658976</v>
      </c>
      <c r="AQ55" s="170">
        <f t="shared" si="8"/>
        <v>6.2158278687142374</v>
      </c>
      <c r="AR55" s="170">
        <f t="shared" si="9"/>
        <v>0.10510640896521829</v>
      </c>
      <c r="AS55" s="1">
        <f t="shared" si="10"/>
        <v>3.7999999999999999E-2</v>
      </c>
      <c r="AT55" s="162">
        <f t="shared" si="24"/>
        <v>5.008E-2</v>
      </c>
      <c r="AU55" s="161">
        <f t="shared" si="25"/>
        <v>13.777519083676212</v>
      </c>
      <c r="AV55" s="1">
        <f t="shared" si="26"/>
        <v>108</v>
      </c>
      <c r="AW55" s="162">
        <f t="shared" si="27"/>
        <v>88.68631978435252</v>
      </c>
    </row>
    <row r="56" spans="17:49" x14ac:dyDescent="0.25">
      <c r="Q56">
        <v>49</v>
      </c>
      <c r="R56" s="161">
        <f t="shared" si="0"/>
        <v>24</v>
      </c>
      <c r="S56" s="1">
        <f t="shared" si="30"/>
        <v>4.5</v>
      </c>
      <c r="T56" s="1">
        <f t="shared" si="31"/>
        <v>12.593333333333334</v>
      </c>
      <c r="U56" s="162">
        <f t="shared" si="11"/>
        <v>8.5759661196400216</v>
      </c>
      <c r="V56" s="161">
        <f>IF(Calculations!$B$17=3,2,IF((S56*R56/T56)&lt;((T56*(1-(T56/R56)))/(2*Lm*fsw)),1,2))</f>
        <v>2</v>
      </c>
      <c r="W56" s="1">
        <f t="shared" si="12"/>
        <v>0.4752777777777778</v>
      </c>
      <c r="X56" s="162">
        <f t="shared" si="3"/>
        <v>0.5247222222222222</v>
      </c>
      <c r="Y56" s="161">
        <f t="shared" si="4"/>
        <v>2.3941325925925927</v>
      </c>
      <c r="Z56" s="1">
        <f t="shared" si="13"/>
        <v>9.7730324159363171</v>
      </c>
      <c r="AA56" s="1">
        <f t="shared" si="14"/>
        <v>8.603769568690403</v>
      </c>
      <c r="AB56" s="1">
        <v>0</v>
      </c>
      <c r="AC56" s="1">
        <f t="shared" si="15"/>
        <v>6.1440626156632128</v>
      </c>
      <c r="AD56" s="162">
        <f t="shared" si="16"/>
        <v>6.1440626156632128</v>
      </c>
      <c r="AE56" s="161">
        <f t="shared" si="28"/>
        <v>4.0759661196400216</v>
      </c>
      <c r="AF56" s="1">
        <f t="shared" si="17"/>
        <v>5.931472547718359</v>
      </c>
      <c r="AG56" s="1">
        <f t="shared" si="5"/>
        <v>3.5182366584336523E-2</v>
      </c>
      <c r="AH56" s="1">
        <f t="shared" si="18"/>
        <v>0.41402131434384681</v>
      </c>
      <c r="AI56" s="162">
        <f t="shared" si="19"/>
        <v>0.44920368092818336</v>
      </c>
      <c r="AJ56" s="161">
        <f t="shared" si="20"/>
        <v>4.5</v>
      </c>
      <c r="AK56" s="1">
        <f t="shared" si="21"/>
        <v>6.2323738821404557</v>
      </c>
      <c r="AL56" s="1">
        <f t="shared" si="6"/>
        <v>3.8842484206786494E-2</v>
      </c>
      <c r="AM56" s="1">
        <f t="shared" si="22"/>
        <v>0.20460000000000003</v>
      </c>
      <c r="AN56" s="169">
        <f t="shared" si="29"/>
        <v>0.15636851865498108</v>
      </c>
      <c r="AO56" s="162">
        <f t="shared" si="23"/>
        <v>0.39981100286176763</v>
      </c>
      <c r="AP56" s="161">
        <f t="shared" si="7"/>
        <v>0.29609940316449218</v>
      </c>
      <c r="AQ56" s="170">
        <f t="shared" si="8"/>
        <v>6.1440626156632128</v>
      </c>
      <c r="AR56" s="170">
        <f t="shared" si="9"/>
        <v>0.10496889993251292</v>
      </c>
      <c r="AS56" s="1">
        <f t="shared" si="10"/>
        <v>3.7999999999999999E-2</v>
      </c>
      <c r="AT56" s="162">
        <f t="shared" si="24"/>
        <v>5.0373333333333332E-2</v>
      </c>
      <c r="AU56" s="161">
        <f t="shared" si="25"/>
        <v>13.626581551546716</v>
      </c>
      <c r="AV56" s="1">
        <f t="shared" si="26"/>
        <v>108</v>
      </c>
      <c r="AW56" s="162">
        <f t="shared" si="27"/>
        <v>88.796378737511731</v>
      </c>
    </row>
    <row r="57" spans="17:49" x14ac:dyDescent="0.25">
      <c r="Q57">
        <v>50</v>
      </c>
      <c r="R57" s="161">
        <f t="shared" si="0"/>
        <v>24</v>
      </c>
      <c r="S57" s="1">
        <f t="shared" si="30"/>
        <v>4.5</v>
      </c>
      <c r="T57" s="1">
        <f t="shared" si="31"/>
        <v>12.666666666666666</v>
      </c>
      <c r="U57" s="162">
        <f t="shared" si="11"/>
        <v>8.526315789473685</v>
      </c>
      <c r="V57" s="161">
        <f>IF(Calculations!$B$17=3,2,IF((S57*R57/T57)&lt;((T57*(1-(T57/R57)))/(2*Lm*fsw)),1,2))</f>
        <v>2</v>
      </c>
      <c r="W57" s="1">
        <f t="shared" si="12"/>
        <v>0.47222222222222221</v>
      </c>
      <c r="X57" s="162">
        <f t="shared" si="3"/>
        <v>0.52777777777777779</v>
      </c>
      <c r="Y57" s="161">
        <f t="shared" si="4"/>
        <v>2.3925925925925924</v>
      </c>
      <c r="Z57" s="1">
        <f t="shared" si="13"/>
        <v>9.7226120857699811</v>
      </c>
      <c r="AA57" s="1">
        <f t="shared" si="14"/>
        <v>8.5542447095777554</v>
      </c>
      <c r="AB57" s="1">
        <v>0</v>
      </c>
      <c r="AC57" s="1">
        <f t="shared" si="15"/>
        <v>6.0735335117611395</v>
      </c>
      <c r="AD57" s="162">
        <f t="shared" si="16"/>
        <v>6.0735335117611395</v>
      </c>
      <c r="AE57" s="161">
        <f t="shared" si="28"/>
        <v>4.0263157894736841</v>
      </c>
      <c r="AF57" s="1">
        <f t="shared" si="17"/>
        <v>5.8783424141616916</v>
      </c>
      <c r="AG57" s="1">
        <f t="shared" si="5"/>
        <v>3.4554909538132304E-2</v>
      </c>
      <c r="AH57" s="1">
        <f t="shared" si="18"/>
        <v>0.41162434883975091</v>
      </c>
      <c r="AI57" s="162">
        <f t="shared" si="19"/>
        <v>0.44617925837788319</v>
      </c>
      <c r="AJ57" s="161">
        <f t="shared" si="20"/>
        <v>4.5000000000000009</v>
      </c>
      <c r="AK57" s="1">
        <f t="shared" si="21"/>
        <v>6.2145147045611457</v>
      </c>
      <c r="AL57" s="1">
        <f t="shared" si="6"/>
        <v>3.8620193013206704E-2</v>
      </c>
      <c r="AM57" s="1">
        <f t="shared" si="22"/>
        <v>0.20460000000000003</v>
      </c>
      <c r="AN57" s="169">
        <f t="shared" si="29"/>
        <v>0.15556179337231971</v>
      </c>
      <c r="AO57" s="162">
        <f t="shared" si="23"/>
        <v>0.39878198638552642</v>
      </c>
      <c r="AP57" s="161">
        <f t="shared" si="7"/>
        <v>0.29270041020535609</v>
      </c>
      <c r="AQ57" s="170">
        <f t="shared" si="8"/>
        <v>6.0735335117611395</v>
      </c>
      <c r="AR57" s="170">
        <f t="shared" si="9"/>
        <v>0.1048133988285784</v>
      </c>
      <c r="AS57" s="1">
        <f t="shared" si="10"/>
        <v>3.7999999999999999E-2</v>
      </c>
      <c r="AT57" s="162">
        <f t="shared" si="24"/>
        <v>5.0666666666666665E-2</v>
      </c>
      <c r="AU57" s="161">
        <f t="shared" si="25"/>
        <v>13.47820874398629</v>
      </c>
      <c r="AV57" s="1">
        <f t="shared" si="26"/>
        <v>108</v>
      </c>
      <c r="AW57" s="162">
        <f t="shared" si="27"/>
        <v>88.90483413993087</v>
      </c>
    </row>
    <row r="58" spans="17:49" x14ac:dyDescent="0.25">
      <c r="Q58">
        <v>51</v>
      </c>
      <c r="R58" s="161">
        <f t="shared" si="0"/>
        <v>24</v>
      </c>
      <c r="S58" s="1">
        <f t="shared" si="30"/>
        <v>4.5</v>
      </c>
      <c r="T58" s="1">
        <f t="shared" si="31"/>
        <v>12.74</v>
      </c>
      <c r="U58" s="162">
        <f t="shared" si="11"/>
        <v>8.4772370486656197</v>
      </c>
      <c r="V58" s="161">
        <f>IF(Calculations!$B$17=3,2,IF((S58*R58/T58)&lt;((T58*(1-(T58/R58)))/(2*Lm*fsw)),1,2))</f>
        <v>2</v>
      </c>
      <c r="W58" s="1">
        <f t="shared" si="12"/>
        <v>0.46916666666666662</v>
      </c>
      <c r="X58" s="162">
        <f t="shared" si="3"/>
        <v>0.53083333333333338</v>
      </c>
      <c r="Y58" s="161">
        <f t="shared" si="4"/>
        <v>2.390873333333333</v>
      </c>
      <c r="Z58" s="1">
        <f t="shared" si="13"/>
        <v>9.6726737153322855</v>
      </c>
      <c r="AA58" s="1">
        <f t="shared" si="14"/>
        <v>8.5052868413675125</v>
      </c>
      <c r="AB58" s="1">
        <v>0</v>
      </c>
      <c r="AC58" s="1">
        <f t="shared" si="15"/>
        <v>6.0042120530769667</v>
      </c>
      <c r="AD58" s="162">
        <f t="shared" si="16"/>
        <v>6.0042120530769667</v>
      </c>
      <c r="AE58" s="161">
        <f t="shared" si="28"/>
        <v>3.9772370486656197</v>
      </c>
      <c r="AF58" s="1">
        <f t="shared" si="17"/>
        <v>5.8257593278307116</v>
      </c>
      <c r="AG58" s="1">
        <f t="shared" si="5"/>
        <v>3.393947174580654E-2</v>
      </c>
      <c r="AH58" s="1">
        <f t="shared" si="18"/>
        <v>0.40925497791497989</v>
      </c>
      <c r="AI58" s="162">
        <f t="shared" si="19"/>
        <v>0.44319444966078642</v>
      </c>
      <c r="AJ58" s="161">
        <f t="shared" si="20"/>
        <v>4.5</v>
      </c>
      <c r="AK58" s="1">
        <f t="shared" si="21"/>
        <v>6.1968082516835077</v>
      </c>
      <c r="AL58" s="1">
        <f t="shared" si="6"/>
        <v>3.8400432508132812E-2</v>
      </c>
      <c r="AM58" s="1">
        <f t="shared" si="22"/>
        <v>0.20460000000000003</v>
      </c>
      <c r="AN58" s="169">
        <f t="shared" si="29"/>
        <v>0.15476277944531658</v>
      </c>
      <c r="AO58" s="162">
        <f t="shared" si="23"/>
        <v>0.39776321195344944</v>
      </c>
      <c r="AP58" s="161">
        <f t="shared" si="7"/>
        <v>0.28935961701575741</v>
      </c>
      <c r="AQ58" s="170">
        <f t="shared" si="8"/>
        <v>6.0042120530769667</v>
      </c>
      <c r="AR58" s="170">
        <f t="shared" si="9"/>
        <v>0.10463995118965007</v>
      </c>
      <c r="AS58" s="1">
        <f t="shared" si="10"/>
        <v>3.7999999999999999E-2</v>
      </c>
      <c r="AT58" s="162">
        <f t="shared" si="24"/>
        <v>5.0960000000000005E-2</v>
      </c>
      <c r="AU58" s="161">
        <f t="shared" si="25"/>
        <v>13.332341335973577</v>
      </c>
      <c r="AV58" s="1">
        <f t="shared" si="26"/>
        <v>108</v>
      </c>
      <c r="AW58" s="162">
        <f t="shared" si="27"/>
        <v>89.011716753197859</v>
      </c>
    </row>
    <row r="59" spans="17:49" x14ac:dyDescent="0.25">
      <c r="Q59">
        <v>52</v>
      </c>
      <c r="R59" s="161">
        <f t="shared" si="0"/>
        <v>24</v>
      </c>
      <c r="S59" s="1">
        <f t="shared" si="30"/>
        <v>4.5</v>
      </c>
      <c r="T59" s="1">
        <f t="shared" si="31"/>
        <v>12.813333333333333</v>
      </c>
      <c r="U59" s="162">
        <f t="shared" si="11"/>
        <v>8.4287200832466187</v>
      </c>
      <c r="V59" s="161">
        <f>IF(Calculations!$B$17=3,2,IF((S59*R59/T59)&lt;((T59*(1-(T59/R59)))/(2*Lm*fsw)),1,2))</f>
        <v>2</v>
      </c>
      <c r="W59" s="1">
        <f t="shared" si="12"/>
        <v>0.46611111111111114</v>
      </c>
      <c r="X59" s="162">
        <f t="shared" si="3"/>
        <v>0.53388888888888886</v>
      </c>
      <c r="Y59" s="161">
        <f t="shared" si="4"/>
        <v>2.3889748148148149</v>
      </c>
      <c r="Z59" s="1">
        <f t="shared" si="13"/>
        <v>9.6232074906540266</v>
      </c>
      <c r="AA59" s="1">
        <f t="shared" si="14"/>
        <v>8.4568860875153007</v>
      </c>
      <c r="AB59" s="1">
        <v>0</v>
      </c>
      <c r="AC59" s="1">
        <f t="shared" si="15"/>
        <v>5.9360705506684184</v>
      </c>
      <c r="AD59" s="162">
        <f t="shared" si="16"/>
        <v>5.9360705506684184</v>
      </c>
      <c r="AE59" s="161">
        <f t="shared" si="28"/>
        <v>3.9287200832466187</v>
      </c>
      <c r="AF59" s="1">
        <f t="shared" si="17"/>
        <v>5.7737132191876057</v>
      </c>
      <c r="AG59" s="1">
        <f t="shared" si="5"/>
        <v>3.3335764337421706E-2</v>
      </c>
      <c r="AH59" s="1">
        <f t="shared" si="18"/>
        <v>0.40691272778123139</v>
      </c>
      <c r="AI59" s="162">
        <f t="shared" si="19"/>
        <v>0.44024849211865308</v>
      </c>
      <c r="AJ59" s="161">
        <f t="shared" si="20"/>
        <v>4.5</v>
      </c>
      <c r="AK59" s="1">
        <f t="shared" si="21"/>
        <v>6.179252216877714</v>
      </c>
      <c r="AL59" s="1">
        <f t="shared" si="6"/>
        <v>3.818315795978814E-2</v>
      </c>
      <c r="AM59" s="1">
        <f t="shared" si="22"/>
        <v>0.20460000000000003</v>
      </c>
      <c r="AN59" s="169">
        <f t="shared" si="29"/>
        <v>0.15397131985046442</v>
      </c>
      <c r="AO59" s="162">
        <f t="shared" si="23"/>
        <v>0.39675447781025258</v>
      </c>
      <c r="AP59" s="161">
        <f t="shared" si="7"/>
        <v>0.28607568918883941</v>
      </c>
      <c r="AQ59" s="170">
        <f t="shared" si="8"/>
        <v>5.9360705506684184</v>
      </c>
      <c r="AR59" s="170">
        <f t="shared" si="9"/>
        <v>0.10444860783490874</v>
      </c>
      <c r="AS59" s="1">
        <f t="shared" si="10"/>
        <v>3.7999999999999999E-2</v>
      </c>
      <c r="AT59" s="162">
        <f t="shared" si="24"/>
        <v>5.1253333333333331E-2</v>
      </c>
      <c r="AU59" s="161">
        <f t="shared" si="25"/>
        <v>13.188921701622824</v>
      </c>
      <c r="AV59" s="1">
        <f t="shared" si="26"/>
        <v>108</v>
      </c>
      <c r="AW59" s="162">
        <f t="shared" si="27"/>
        <v>89.117056644752523</v>
      </c>
    </row>
    <row r="60" spans="17:49" x14ac:dyDescent="0.25">
      <c r="Q60">
        <v>53</v>
      </c>
      <c r="R60" s="161">
        <f t="shared" si="0"/>
        <v>24</v>
      </c>
      <c r="S60" s="1">
        <f t="shared" si="30"/>
        <v>4.5</v>
      </c>
      <c r="T60" s="1">
        <f t="shared" si="31"/>
        <v>12.886666666666667</v>
      </c>
      <c r="U60" s="162">
        <f t="shared" si="11"/>
        <v>8.3807553026383861</v>
      </c>
      <c r="V60" s="161">
        <f>IF(Calculations!$B$17=3,2,IF((S60*R60/T60)&lt;((T60*(1-(T60/R60)))/(2*Lm*fsw)),1,2))</f>
        <v>2</v>
      </c>
      <c r="W60" s="1">
        <f t="shared" si="12"/>
        <v>0.46305555555555555</v>
      </c>
      <c r="X60" s="162">
        <f t="shared" si="3"/>
        <v>0.53694444444444445</v>
      </c>
      <c r="Y60" s="161">
        <f t="shared" si="4"/>
        <v>2.3868970370370368</v>
      </c>
      <c r="Z60" s="1">
        <f t="shared" si="13"/>
        <v>9.5742038211569049</v>
      </c>
      <c r="AA60" s="1">
        <f t="shared" si="14"/>
        <v>8.4090327960366178</v>
      </c>
      <c r="AB60" s="1">
        <v>0</v>
      </c>
      <c r="AC60" s="1">
        <f t="shared" si="15"/>
        <v>5.8690821028800118</v>
      </c>
      <c r="AD60" s="162">
        <f t="shared" si="16"/>
        <v>5.8690821028800118</v>
      </c>
      <c r="AE60" s="161">
        <f t="shared" si="28"/>
        <v>3.8807553026383861</v>
      </c>
      <c r="AF60" s="1">
        <f t="shared" si="17"/>
        <v>5.7221942393328362</v>
      </c>
      <c r="AG60" s="1">
        <f t="shared" si="5"/>
        <v>3.2743506912653902E-2</v>
      </c>
      <c r="AH60" s="1">
        <f t="shared" si="18"/>
        <v>0.40459713543483017</v>
      </c>
      <c r="AI60" s="162">
        <f t="shared" si="19"/>
        <v>0.43734064234748404</v>
      </c>
      <c r="AJ60" s="161">
        <f t="shared" si="20"/>
        <v>4.5</v>
      </c>
      <c r="AK60" s="1">
        <f t="shared" si="21"/>
        <v>6.161844338521183</v>
      </c>
      <c r="AL60" s="1">
        <f t="shared" si="6"/>
        <v>3.7968325652165555E-2</v>
      </c>
      <c r="AM60" s="1">
        <f t="shared" si="22"/>
        <v>0.20460000000000003</v>
      </c>
      <c r="AN60" s="169">
        <f t="shared" si="29"/>
        <v>0.15318726113851047</v>
      </c>
      <c r="AO60" s="162">
        <f t="shared" si="23"/>
        <v>0.39575558679067602</v>
      </c>
      <c r="AP60" s="161">
        <f t="shared" si="7"/>
        <v>0.28284733025927766</v>
      </c>
      <c r="AQ60" s="170">
        <f t="shared" si="8"/>
        <v>5.8690821028800118</v>
      </c>
      <c r="AR60" s="170">
        <f t="shared" si="9"/>
        <v>0.10423942486066885</v>
      </c>
      <c r="AS60" s="1">
        <f t="shared" si="10"/>
        <v>3.7999999999999999E-2</v>
      </c>
      <c r="AT60" s="162">
        <f t="shared" si="24"/>
        <v>5.1546666666666671E-2</v>
      </c>
      <c r="AU60" s="161">
        <f t="shared" si="25"/>
        <v>13.047893856684798</v>
      </c>
      <c r="AV60" s="1">
        <f t="shared" si="26"/>
        <v>108</v>
      </c>
      <c r="AW60" s="162">
        <f t="shared" si="27"/>
        <v>89.220883205012299</v>
      </c>
    </row>
    <row r="61" spans="17:49" x14ac:dyDescent="0.25">
      <c r="Q61">
        <v>54</v>
      </c>
      <c r="R61" s="161">
        <f t="shared" si="0"/>
        <v>24</v>
      </c>
      <c r="S61" s="1">
        <f t="shared" si="30"/>
        <v>4.5</v>
      </c>
      <c r="T61" s="1">
        <f t="shared" si="31"/>
        <v>12.96</v>
      </c>
      <c r="U61" s="162">
        <f t="shared" si="11"/>
        <v>8.3333333333333321</v>
      </c>
      <c r="V61" s="161">
        <f>IF(Calculations!$B$17=3,2,IF((S61*R61/T61)&lt;((T61*(1-(T61/R61)))/(2*Lm*fsw)),1,2))</f>
        <v>2</v>
      </c>
      <c r="W61" s="1">
        <f t="shared" si="12"/>
        <v>0.45999999999999996</v>
      </c>
      <c r="X61" s="162">
        <f t="shared" si="3"/>
        <v>0.54</v>
      </c>
      <c r="Y61" s="161">
        <f t="shared" si="4"/>
        <v>2.3846400000000001</v>
      </c>
      <c r="Z61" s="1">
        <f t="shared" si="13"/>
        <v>9.5256533333333326</v>
      </c>
      <c r="AA61" s="1">
        <f t="shared" si="14"/>
        <v>8.361717533213163</v>
      </c>
      <c r="AB61" s="1">
        <v>0</v>
      </c>
      <c r="AC61" s="1">
        <f t="shared" si="15"/>
        <v>5.8032205687352869</v>
      </c>
      <c r="AD61" s="162">
        <f t="shared" si="16"/>
        <v>5.8032205687352869</v>
      </c>
      <c r="AE61" s="161">
        <f t="shared" si="28"/>
        <v>3.8333333333333326</v>
      </c>
      <c r="AF61" s="1">
        <f t="shared" si="17"/>
        <v>5.6711927535935889</v>
      </c>
      <c r="AG61" s="1">
        <f t="shared" si="5"/>
        <v>3.2162427248412437E-2</v>
      </c>
      <c r="AH61" s="1">
        <f t="shared" si="18"/>
        <v>0.40230774835160826</v>
      </c>
      <c r="AI61" s="162">
        <f t="shared" si="19"/>
        <v>0.43447017560002071</v>
      </c>
      <c r="AJ61" s="161">
        <f t="shared" si="20"/>
        <v>4.5</v>
      </c>
      <c r="AK61" s="1">
        <f t="shared" si="21"/>
        <v>6.1445823988967714</v>
      </c>
      <c r="AL61" s="1">
        <f t="shared" si="6"/>
        <v>3.7755892856832E-2</v>
      </c>
      <c r="AM61" s="1">
        <f t="shared" si="22"/>
        <v>0.20460000000000003</v>
      </c>
      <c r="AN61" s="169">
        <f t="shared" si="29"/>
        <v>0.15241045333333333</v>
      </c>
      <c r="AO61" s="162">
        <f t="shared" si="23"/>
        <v>0.39476634619016537</v>
      </c>
      <c r="AP61" s="161">
        <f t="shared" si="7"/>
        <v>0.27967328042097767</v>
      </c>
      <c r="AQ61" s="170">
        <f t="shared" si="8"/>
        <v>5.8032205687352869</v>
      </c>
      <c r="AR61" s="170">
        <f t="shared" si="9"/>
        <v>0.10401246363395195</v>
      </c>
      <c r="AS61" s="1">
        <f t="shared" si="10"/>
        <v>3.7999999999999999E-2</v>
      </c>
      <c r="AT61" s="162">
        <f t="shared" si="24"/>
        <v>5.1840000000000004E-2</v>
      </c>
      <c r="AU61" s="161">
        <f t="shared" si="25"/>
        <v>12.90920340331569</v>
      </c>
      <c r="AV61" s="1">
        <f t="shared" si="26"/>
        <v>108</v>
      </c>
      <c r="AW61" s="162">
        <f t="shared" si="27"/>
        <v>89.323225164047628</v>
      </c>
    </row>
    <row r="62" spans="17:49" x14ac:dyDescent="0.25">
      <c r="Q62">
        <v>55</v>
      </c>
      <c r="R62" s="161">
        <f t="shared" si="0"/>
        <v>24</v>
      </c>
      <c r="S62" s="1">
        <f t="shared" si="30"/>
        <v>4.5</v>
      </c>
      <c r="T62" s="1">
        <f t="shared" si="31"/>
        <v>13.033333333333333</v>
      </c>
      <c r="U62" s="162">
        <f t="shared" si="11"/>
        <v>8.2864450127877234</v>
      </c>
      <c r="V62" s="161">
        <f>IF(Calculations!$B$17=3,2,IF((S62*R62/T62)&lt;((T62*(1-(T62/R62)))/(2*Lm*fsw)),1,2))</f>
        <v>2</v>
      </c>
      <c r="W62" s="1">
        <f t="shared" si="12"/>
        <v>0.45694444444444449</v>
      </c>
      <c r="X62" s="162">
        <f t="shared" si="3"/>
        <v>0.54305555555555551</v>
      </c>
      <c r="Y62" s="161">
        <f t="shared" si="4"/>
        <v>2.3822037037037038</v>
      </c>
      <c r="Z62" s="1">
        <f t="shared" si="13"/>
        <v>9.4775468646395744</v>
      </c>
      <c r="AA62" s="1">
        <f t="shared" si="14"/>
        <v>8.3149310775124796</v>
      </c>
      <c r="AB62" s="1">
        <v>0</v>
      </c>
      <c r="AC62" s="1">
        <f t="shared" si="15"/>
        <v>5.7384605423739767</v>
      </c>
      <c r="AD62" s="162">
        <f t="shared" si="16"/>
        <v>5.7384605423739767</v>
      </c>
      <c r="AE62" s="161">
        <f t="shared" si="28"/>
        <v>3.7864450127877238</v>
      </c>
      <c r="AF62" s="1">
        <f t="shared" si="17"/>
        <v>5.6206993353220422</v>
      </c>
      <c r="AG62" s="1">
        <f t="shared" si="5"/>
        <v>3.1592261018089651E-2</v>
      </c>
      <c r="AH62" s="1">
        <f t="shared" si="18"/>
        <v>0.40004412419208518</v>
      </c>
      <c r="AI62" s="162">
        <f t="shared" si="19"/>
        <v>0.43163638521017483</v>
      </c>
      <c r="AJ62" s="161">
        <f t="shared" si="20"/>
        <v>4.4999999999999991</v>
      </c>
      <c r="AK62" s="1">
        <f t="shared" si="21"/>
        <v>6.1274642231263305</v>
      </c>
      <c r="AL62" s="1">
        <f t="shared" si="6"/>
        <v>3.7545817805693167E-2</v>
      </c>
      <c r="AM62" s="1">
        <f t="shared" si="22"/>
        <v>0.20460000000000003</v>
      </c>
      <c r="AN62" s="169">
        <f t="shared" si="29"/>
        <v>0.1516407498342332</v>
      </c>
      <c r="AO62" s="162">
        <f t="shared" si="23"/>
        <v>0.39378656763992637</v>
      </c>
      <c r="AP62" s="161">
        <f t="shared" si="7"/>
        <v>0.27655231529513141</v>
      </c>
      <c r="AQ62" s="170">
        <f t="shared" si="8"/>
        <v>5.7384605423739767</v>
      </c>
      <c r="AR62" s="170">
        <f t="shared" si="9"/>
        <v>0.10376779078544346</v>
      </c>
      <c r="AS62" s="1">
        <f t="shared" si="10"/>
        <v>3.7999999999999999E-2</v>
      </c>
      <c r="AT62" s="162">
        <f t="shared" si="24"/>
        <v>5.2133333333333337E-2</v>
      </c>
      <c r="AU62" s="161">
        <f t="shared" si="25"/>
        <v>12.772797477011963</v>
      </c>
      <c r="AV62" s="1">
        <f t="shared" si="26"/>
        <v>108</v>
      </c>
      <c r="AW62" s="162">
        <f t="shared" si="27"/>
        <v>89.424110607818662</v>
      </c>
    </row>
    <row r="63" spans="17:49" x14ac:dyDescent="0.25">
      <c r="Q63">
        <v>56</v>
      </c>
      <c r="R63" s="161">
        <f t="shared" si="0"/>
        <v>24</v>
      </c>
      <c r="S63" s="1">
        <f t="shared" si="30"/>
        <v>4.5</v>
      </c>
      <c r="T63" s="1">
        <f t="shared" si="31"/>
        <v>13.106666666666666</v>
      </c>
      <c r="U63" s="162">
        <f t="shared" si="11"/>
        <v>8.2400813835198381</v>
      </c>
      <c r="V63" s="161">
        <f>IF(Calculations!$B$17=3,2,IF((S63*R63/T63)&lt;((T63*(1-(T63/R63)))/(2*Lm*fsw)),1,2))</f>
        <v>2</v>
      </c>
      <c r="W63" s="1">
        <f t="shared" si="12"/>
        <v>0.4538888888888889</v>
      </c>
      <c r="X63" s="162">
        <f t="shared" si="3"/>
        <v>0.5461111111111111</v>
      </c>
      <c r="Y63" s="161">
        <f t="shared" si="4"/>
        <v>2.379588148148148</v>
      </c>
      <c r="Z63" s="1">
        <f t="shared" si="13"/>
        <v>9.4298754575939121</v>
      </c>
      <c r="AA63" s="1">
        <f t="shared" si="14"/>
        <v>8.2686644137126191</v>
      </c>
      <c r="AB63" s="1">
        <v>0</v>
      </c>
      <c r="AC63" s="1">
        <f t="shared" si="15"/>
        <v>5.6747773284875889</v>
      </c>
      <c r="AD63" s="162">
        <f t="shared" si="16"/>
        <v>5.6747773284875889</v>
      </c>
      <c r="AE63" s="161">
        <f t="shared" si="28"/>
        <v>3.7400813835198377</v>
      </c>
      <c r="AF63" s="1">
        <f t="shared" si="17"/>
        <v>5.5707047598949941</v>
      </c>
      <c r="AG63" s="1">
        <f t="shared" si="5"/>
        <v>3.1032751521916743E-2</v>
      </c>
      <c r="AH63" s="1">
        <f t="shared" si="18"/>
        <v>0.39780583051654461</v>
      </c>
      <c r="AI63" s="162">
        <f t="shared" si="19"/>
        <v>0.42883858203846137</v>
      </c>
      <c r="AJ63" s="161">
        <f t="shared" si="20"/>
        <v>4.5</v>
      </c>
      <c r="AK63" s="1">
        <f t="shared" si="21"/>
        <v>6.1104876781383606</v>
      </c>
      <c r="AL63" s="1">
        <f t="shared" si="6"/>
        <v>3.7338059664680734E-2</v>
      </c>
      <c r="AM63" s="1">
        <f t="shared" si="22"/>
        <v>0.20460000000000003</v>
      </c>
      <c r="AN63" s="169">
        <f t="shared" si="29"/>
        <v>0.15087800732150258</v>
      </c>
      <c r="AO63" s="162">
        <f t="shared" si="23"/>
        <v>0.39281606698618332</v>
      </c>
      <c r="AP63" s="161">
        <f t="shared" si="7"/>
        <v>0.2734832447463898</v>
      </c>
      <c r="AQ63" s="170">
        <f t="shared" si="8"/>
        <v>5.6747773284875889</v>
      </c>
      <c r="AR63" s="170">
        <f t="shared" si="9"/>
        <v>0.10350547820183124</v>
      </c>
      <c r="AS63" s="1">
        <f t="shared" si="10"/>
        <v>3.7999999999999999E-2</v>
      </c>
      <c r="AT63" s="162">
        <f t="shared" si="24"/>
        <v>5.2426666666666663E-2</v>
      </c>
      <c r="AU63" s="161">
        <f t="shared" si="25"/>
        <v>12.638624695614711</v>
      </c>
      <c r="AV63" s="1">
        <f t="shared" si="26"/>
        <v>108</v>
      </c>
      <c r="AW63" s="162">
        <f t="shared" si="27"/>
        <v>89.52356699398436</v>
      </c>
    </row>
    <row r="64" spans="17:49" x14ac:dyDescent="0.25">
      <c r="Q64">
        <v>57</v>
      </c>
      <c r="R64" s="161">
        <f t="shared" si="0"/>
        <v>24</v>
      </c>
      <c r="S64" s="1">
        <f t="shared" si="30"/>
        <v>4.5</v>
      </c>
      <c r="T64" s="1">
        <f t="shared" si="31"/>
        <v>13.18</v>
      </c>
      <c r="U64" s="162">
        <f t="shared" si="11"/>
        <v>8.1942336874051591</v>
      </c>
      <c r="V64" s="161">
        <f>IF(Calculations!$B$17=3,2,IF((S64*R64/T64)&lt;((T64*(1-(T64/R64)))/(2*Lm*fsw)),1,2))</f>
        <v>2</v>
      </c>
      <c r="W64" s="1">
        <f t="shared" si="12"/>
        <v>0.45083333333333331</v>
      </c>
      <c r="X64" s="162">
        <f t="shared" si="3"/>
        <v>0.54916666666666669</v>
      </c>
      <c r="Y64" s="161">
        <f t="shared" si="4"/>
        <v>2.3767933333333331</v>
      </c>
      <c r="Z64" s="1">
        <f t="shared" si="13"/>
        <v>9.382630354071825</v>
      </c>
      <c r="AA64" s="1">
        <f t="shared" si="14"/>
        <v>8.2229087272238228</v>
      </c>
      <c r="AB64" s="1">
        <v>0</v>
      </c>
      <c r="AC64" s="1">
        <f t="shared" si="15"/>
        <v>5.6121469187090582</v>
      </c>
      <c r="AD64" s="162">
        <f t="shared" si="16"/>
        <v>5.6121469187090582</v>
      </c>
      <c r="AE64" s="161">
        <f t="shared" si="28"/>
        <v>3.6942336874051591</v>
      </c>
      <c r="AF64" s="1">
        <f t="shared" si="17"/>
        <v>5.5211999989067317</v>
      </c>
      <c r="AG64" s="1">
        <f t="shared" si="5"/>
        <v>3.0483649427927695E-2</v>
      </c>
      <c r="AH64" s="1">
        <f t="shared" si="18"/>
        <v>0.395592444509624</v>
      </c>
      <c r="AI64" s="162">
        <f t="shared" si="19"/>
        <v>0.42607609393755169</v>
      </c>
      <c r="AJ64" s="161">
        <f t="shared" si="20"/>
        <v>4.5</v>
      </c>
      <c r="AK64" s="1">
        <f t="shared" si="21"/>
        <v>6.0936506716685015</v>
      </c>
      <c r="AL64" s="1">
        <f t="shared" si="6"/>
        <v>3.7132578508325978E-2</v>
      </c>
      <c r="AM64" s="1">
        <f t="shared" si="22"/>
        <v>0.20460000000000003</v>
      </c>
      <c r="AN64" s="169">
        <f t="shared" si="29"/>
        <v>0.1501220856651492</v>
      </c>
      <c r="AO64" s="162">
        <f t="shared" si="23"/>
        <v>0.39185466417347525</v>
      </c>
      <c r="AP64" s="161">
        <f t="shared" si="7"/>
        <v>0.27046491174501486</v>
      </c>
      <c r="AQ64" s="170">
        <f t="shared" si="8"/>
        <v>5.6121469187090582</v>
      </c>
      <c r="AR64" s="170">
        <f t="shared" si="9"/>
        <v>0.10322560301752183</v>
      </c>
      <c r="AS64" s="1">
        <f t="shared" si="10"/>
        <v>3.7999999999999999E-2</v>
      </c>
      <c r="AT64" s="162">
        <f t="shared" si="24"/>
        <v>5.2720000000000003E-2</v>
      </c>
      <c r="AU64" s="161">
        <f t="shared" si="25"/>
        <v>12.506635110291681</v>
      </c>
      <c r="AV64" s="1">
        <f t="shared" si="26"/>
        <v>108</v>
      </c>
      <c r="AW64" s="162">
        <f t="shared" si="27"/>
        <v>89.62162116729489</v>
      </c>
    </row>
    <row r="65" spans="17:49" x14ac:dyDescent="0.25">
      <c r="Q65">
        <v>58</v>
      </c>
      <c r="R65" s="161">
        <f t="shared" si="0"/>
        <v>24</v>
      </c>
      <c r="S65" s="1">
        <f t="shared" si="30"/>
        <v>4.5</v>
      </c>
      <c r="T65" s="1">
        <f t="shared" si="31"/>
        <v>13.253333333333334</v>
      </c>
      <c r="U65" s="162">
        <f t="shared" si="11"/>
        <v>8.1488933601609652</v>
      </c>
      <c r="V65" s="161">
        <f>IF(Calculations!$B$17=3,2,IF((S65*R65/T65)&lt;((T65*(1-(T65/R65)))/(2*Lm*fsw)),1,2))</f>
        <v>2</v>
      </c>
      <c r="W65" s="1">
        <f t="shared" si="12"/>
        <v>0.44777777777777772</v>
      </c>
      <c r="X65" s="162">
        <f t="shared" si="3"/>
        <v>0.55222222222222228</v>
      </c>
      <c r="Y65" s="161">
        <f t="shared" si="4"/>
        <v>2.3738192592592591</v>
      </c>
      <c r="Z65" s="1">
        <f t="shared" si="13"/>
        <v>9.3358029897905954</v>
      </c>
      <c r="AA65" s="1">
        <f t="shared" si="14"/>
        <v>8.1776553985995672</v>
      </c>
      <c r="AB65" s="1">
        <v>0</v>
      </c>
      <c r="AC65" s="1">
        <f t="shared" si="15"/>
        <v>5.5505459689143057</v>
      </c>
      <c r="AD65" s="162">
        <f t="shared" si="16"/>
        <v>5.5505459689143057</v>
      </c>
      <c r="AE65" s="161">
        <f t="shared" si="28"/>
        <v>3.6488933601609652</v>
      </c>
      <c r="AF65" s="1">
        <f t="shared" si="17"/>
        <v>5.4721762145474111</v>
      </c>
      <c r="AG65" s="1">
        <f t="shared" si="5"/>
        <v>2.9944712523058435E-2</v>
      </c>
      <c r="AH65" s="1">
        <f t="shared" si="18"/>
        <v>0.39340355271404759</v>
      </c>
      <c r="AI65" s="162">
        <f t="shared" si="19"/>
        <v>0.423348265237106</v>
      </c>
      <c r="AJ65" s="161">
        <f t="shared" si="20"/>
        <v>4.5</v>
      </c>
      <c r="AK65" s="1">
        <f t="shared" si="21"/>
        <v>6.076951151291758</v>
      </c>
      <c r="AL65" s="1">
        <f t="shared" si="6"/>
        <v>3.6929335295186223E-2</v>
      </c>
      <c r="AM65" s="1">
        <f t="shared" si="22"/>
        <v>0.20460000000000003</v>
      </c>
      <c r="AN65" s="169">
        <f t="shared" si="29"/>
        <v>0.14937284783664953</v>
      </c>
      <c r="AO65" s="162">
        <f t="shared" si="23"/>
        <v>0.39090218313183578</v>
      </c>
      <c r="AP65" s="161">
        <f t="shared" si="7"/>
        <v>0.26749619127297858</v>
      </c>
      <c r="AQ65" s="170">
        <f t="shared" si="8"/>
        <v>5.5505459689143057</v>
      </c>
      <c r="AR65" s="170">
        <f t="shared" si="9"/>
        <v>0.1029282476057324</v>
      </c>
      <c r="AS65" s="1">
        <f t="shared" si="10"/>
        <v>3.7999999999999999E-2</v>
      </c>
      <c r="AT65" s="162">
        <f t="shared" si="24"/>
        <v>5.3013333333333336E-2</v>
      </c>
      <c r="AU65" s="161">
        <f t="shared" si="25"/>
        <v>12.376780158409597</v>
      </c>
      <c r="AV65" s="1">
        <f t="shared" si="26"/>
        <v>108</v>
      </c>
      <c r="AW65" s="162">
        <f t="shared" si="27"/>
        <v>89.718299374578379</v>
      </c>
    </row>
    <row r="66" spans="17:49" x14ac:dyDescent="0.25">
      <c r="Q66">
        <v>59</v>
      </c>
      <c r="R66" s="161">
        <f t="shared" si="0"/>
        <v>24</v>
      </c>
      <c r="S66" s="1">
        <f t="shared" si="30"/>
        <v>4.5</v>
      </c>
      <c r="T66" s="1">
        <f t="shared" si="31"/>
        <v>13.326666666666668</v>
      </c>
      <c r="U66" s="162">
        <f t="shared" si="11"/>
        <v>8.1040520260130062</v>
      </c>
      <c r="V66" s="161">
        <f>IF(Calculations!$B$17=3,2,IF((S66*R66/T66)&lt;((T66*(1-(T66/R66)))/(2*Lm*fsw)),1,2))</f>
        <v>2</v>
      </c>
      <c r="W66" s="1">
        <f t="shared" si="12"/>
        <v>0.44472222222222213</v>
      </c>
      <c r="X66" s="162">
        <f t="shared" si="3"/>
        <v>0.55527777777777787</v>
      </c>
      <c r="Y66" s="161">
        <f t="shared" si="4"/>
        <v>2.370665925925926</v>
      </c>
      <c r="Z66" s="1">
        <f t="shared" si="13"/>
        <v>9.2893849889759696</v>
      </c>
      <c r="AA66" s="1">
        <f t="shared" si="14"/>
        <v>8.1328959982297224</v>
      </c>
      <c r="AB66" s="1">
        <v>0</v>
      </c>
      <c r="AC66" s="1">
        <f t="shared" si="15"/>
        <v>5.4899517773957465</v>
      </c>
      <c r="AD66" s="162">
        <f t="shared" si="16"/>
        <v>5.4899517773957465</v>
      </c>
      <c r="AE66" s="161">
        <f t="shared" si="28"/>
        <v>3.6040520260130058</v>
      </c>
      <c r="AF66" s="1">
        <f t="shared" si="17"/>
        <v>5.4236247541594382</v>
      </c>
      <c r="AG66" s="1">
        <f t="shared" si="5"/>
        <v>2.9415705473931027E-2</v>
      </c>
      <c r="AH66" s="1">
        <f t="shared" si="18"/>
        <v>0.39123875077314985</v>
      </c>
      <c r="AI66" s="162">
        <f t="shared" si="19"/>
        <v>0.42065445624708087</v>
      </c>
      <c r="AJ66" s="161">
        <f t="shared" si="20"/>
        <v>4.5000000000000009</v>
      </c>
      <c r="AK66" s="1">
        <f t="shared" si="21"/>
        <v>6.0603871034852244</v>
      </c>
      <c r="AL66" s="1">
        <f t="shared" si="6"/>
        <v>3.672829184409003E-2</v>
      </c>
      <c r="AM66" s="1">
        <f t="shared" si="22"/>
        <v>0.20460000000000003</v>
      </c>
      <c r="AN66" s="169">
        <f t="shared" si="29"/>
        <v>0.14863015982361552</v>
      </c>
      <c r="AO66" s="162">
        <f t="shared" si="23"/>
        <v>0.3899584516677056</v>
      </c>
      <c r="AP66" s="161">
        <f t="shared" si="7"/>
        <v>0.26457598927208414</v>
      </c>
      <c r="AQ66" s="170">
        <f t="shared" si="8"/>
        <v>5.4899517773957465</v>
      </c>
      <c r="AR66" s="170">
        <f t="shared" si="9"/>
        <v>0.10261349956895345</v>
      </c>
      <c r="AS66" s="1">
        <f t="shared" si="10"/>
        <v>3.7999999999999999E-2</v>
      </c>
      <c r="AT66" s="162">
        <f t="shared" si="24"/>
        <v>5.3306666666666676E-2</v>
      </c>
      <c r="AU66" s="161">
        <f t="shared" si="25"/>
        <v>12.249012618213984</v>
      </c>
      <c r="AV66" s="1">
        <f t="shared" si="26"/>
        <v>108</v>
      </c>
      <c r="AW66" s="162">
        <f t="shared" si="27"/>
        <v>89.813627279332323</v>
      </c>
    </row>
    <row r="67" spans="17:49" x14ac:dyDescent="0.25">
      <c r="Q67">
        <v>60</v>
      </c>
      <c r="R67" s="161">
        <f t="shared" si="0"/>
        <v>24</v>
      </c>
      <c r="S67" s="1">
        <f t="shared" si="30"/>
        <v>4.5</v>
      </c>
      <c r="T67" s="1">
        <f t="shared" si="31"/>
        <v>13.4</v>
      </c>
      <c r="U67" s="162">
        <f t="shared" si="11"/>
        <v>8.0597014925373127</v>
      </c>
      <c r="V67" s="161">
        <f>IF(Calculations!$B$17=3,2,IF((S67*R67/T67)&lt;((T67*(1-(T67/R67)))/(2*Lm*fsw)),1,2))</f>
        <v>2</v>
      </c>
      <c r="W67" s="1">
        <f t="shared" si="12"/>
        <v>0.44166666666666665</v>
      </c>
      <c r="X67" s="162">
        <f t="shared" si="3"/>
        <v>0.55833333333333335</v>
      </c>
      <c r="Y67" s="161">
        <f t="shared" si="4"/>
        <v>2.3673333333333333</v>
      </c>
      <c r="Z67" s="1">
        <f t="shared" si="13"/>
        <v>9.24336815920398</v>
      </c>
      <c r="AA67" s="1">
        <f t="shared" si="14"/>
        <v>8.0886222812087993</v>
      </c>
      <c r="AB67" s="1">
        <v>0</v>
      </c>
      <c r="AC67" s="1">
        <f t="shared" si="15"/>
        <v>5.4303422638695977</v>
      </c>
      <c r="AD67" s="162">
        <f t="shared" si="16"/>
        <v>5.4303422638695977</v>
      </c>
      <c r="AE67" s="161">
        <f t="shared" si="28"/>
        <v>3.5597014925373132</v>
      </c>
      <c r="AF67" s="1">
        <f t="shared" si="17"/>
        <v>5.3755371449648139</v>
      </c>
      <c r="AG67" s="1">
        <f t="shared" si="5"/>
        <v>2.8896399596896463E-2</v>
      </c>
      <c r="AH67" s="1">
        <f t="shared" si="18"/>
        <v>0.38909764318185397</v>
      </c>
      <c r="AI67" s="162">
        <f t="shared" si="19"/>
        <v>0.41799404277875041</v>
      </c>
      <c r="AJ67" s="161">
        <f t="shared" si="20"/>
        <v>4.5</v>
      </c>
      <c r="AK67" s="1">
        <f t="shared" si="21"/>
        <v>6.0439565527203287</v>
      </c>
      <c r="AL67" s="1">
        <f t="shared" si="6"/>
        <v>3.6529410811170997E-2</v>
      </c>
      <c r="AM67" s="1">
        <f t="shared" si="22"/>
        <v>0.20460000000000003</v>
      </c>
      <c r="AN67" s="169">
        <f t="shared" si="29"/>
        <v>0.14789389054726368</v>
      </c>
      <c r="AO67" s="162">
        <f t="shared" si="23"/>
        <v>0.38902330135843471</v>
      </c>
      <c r="AP67" s="161">
        <f t="shared" si="7"/>
        <v>0.26170324163226977</v>
      </c>
      <c r="AQ67" s="170">
        <f t="shared" si="8"/>
        <v>5.4303422638695977</v>
      </c>
      <c r="AR67" s="170">
        <f t="shared" si="9"/>
        <v>0.1022814517287806</v>
      </c>
      <c r="AS67" s="1">
        <f t="shared" si="10"/>
        <v>3.7999999999999999E-2</v>
      </c>
      <c r="AT67" s="162">
        <f t="shared" si="24"/>
        <v>5.3600000000000002E-2</v>
      </c>
      <c r="AU67" s="161">
        <f t="shared" si="25"/>
        <v>12.12328656523743</v>
      </c>
      <c r="AV67" s="1">
        <f t="shared" si="26"/>
        <v>108</v>
      </c>
      <c r="AW67" s="162">
        <f t="shared" si="27"/>
        <v>89.907629975930249</v>
      </c>
    </row>
    <row r="68" spans="17:49" x14ac:dyDescent="0.25">
      <c r="Q68">
        <v>61</v>
      </c>
      <c r="R68" s="161">
        <f t="shared" si="0"/>
        <v>24</v>
      </c>
      <c r="S68" s="1">
        <f t="shared" si="30"/>
        <v>4.5</v>
      </c>
      <c r="T68" s="1">
        <f t="shared" si="31"/>
        <v>13.473333333333333</v>
      </c>
      <c r="U68" s="162">
        <f t="shared" si="11"/>
        <v>8.0158337456704611</v>
      </c>
      <c r="V68" s="161">
        <f>IF(Calculations!$B$17=3,2,IF((S68*R68/T68)&lt;((T68*(1-(T68/R68)))/(2*Lm*fsw)),1,2))</f>
        <v>2</v>
      </c>
      <c r="W68" s="1">
        <f t="shared" si="12"/>
        <v>0.43861111111111117</v>
      </c>
      <c r="X68" s="162">
        <f t="shared" si="3"/>
        <v>0.56138888888888883</v>
      </c>
      <c r="Y68" s="161">
        <f t="shared" si="4"/>
        <v>2.3638214814814815</v>
      </c>
      <c r="Z68" s="1">
        <f t="shared" si="13"/>
        <v>9.1977444864112012</v>
      </c>
      <c r="AA68" s="1">
        <f t="shared" si="14"/>
        <v>8.0448261823726668</v>
      </c>
      <c r="AB68" s="1">
        <v>0</v>
      </c>
      <c r="AC68" s="1">
        <f t="shared" si="15"/>
        <v>5.3716959492808689</v>
      </c>
      <c r="AD68" s="162">
        <f t="shared" si="16"/>
        <v>5.3716959492808689</v>
      </c>
      <c r="AE68" s="161">
        <f t="shared" si="28"/>
        <v>3.5158337456704611</v>
      </c>
      <c r="AF68" s="1">
        <f t="shared" si="17"/>
        <v>5.327905088956574</v>
      </c>
      <c r="AG68" s="1">
        <f t="shared" si="5"/>
        <v>2.8386572636929359E-2</v>
      </c>
      <c r="AH68" s="1">
        <f t="shared" si="18"/>
        <v>0.38697984304578259</v>
      </c>
      <c r="AI68" s="162">
        <f t="shared" si="19"/>
        <v>0.41536641568271193</v>
      </c>
      <c r="AJ68" s="161">
        <f t="shared" si="20"/>
        <v>4.5</v>
      </c>
      <c r="AK68" s="1">
        <f t="shared" si="21"/>
        <v>6.0276575605834983</v>
      </c>
      <c r="AL68" s="1">
        <f t="shared" si="6"/>
        <v>3.6332655667659412E-2</v>
      </c>
      <c r="AM68" s="1">
        <f t="shared" si="22"/>
        <v>0.20460000000000003</v>
      </c>
      <c r="AN68" s="169">
        <f t="shared" si="29"/>
        <v>0.14716391178257923</v>
      </c>
      <c r="AO68" s="162">
        <f t="shared" si="23"/>
        <v>0.38809656745023868</v>
      </c>
      <c r="AP68" s="161">
        <f t="shared" si="7"/>
        <v>0.25887691321835515</v>
      </c>
      <c r="AQ68" s="170">
        <f t="shared" si="8"/>
        <v>5.3716959492808689</v>
      </c>
      <c r="AR68" s="170">
        <f t="shared" si="9"/>
        <v>0.10193220211511139</v>
      </c>
      <c r="AS68" s="1">
        <f t="shared" si="10"/>
        <v>3.7999999999999999E-2</v>
      </c>
      <c r="AT68" s="162">
        <f t="shared" si="24"/>
        <v>5.3893333333333335E-2</v>
      </c>
      <c r="AU68" s="161">
        <f t="shared" si="25"/>
        <v>11.999557330361489</v>
      </c>
      <c r="AV68" s="1">
        <f t="shared" si="26"/>
        <v>108</v>
      </c>
      <c r="AW68" s="162">
        <f t="shared" si="27"/>
        <v>90.000332003453622</v>
      </c>
    </row>
    <row r="69" spans="17:49" x14ac:dyDescent="0.25">
      <c r="Q69">
        <v>62</v>
      </c>
      <c r="R69" s="161">
        <f t="shared" si="0"/>
        <v>24</v>
      </c>
      <c r="S69" s="1">
        <f t="shared" si="30"/>
        <v>4.5</v>
      </c>
      <c r="T69" s="1">
        <f t="shared" si="31"/>
        <v>13.546666666666667</v>
      </c>
      <c r="U69" s="162">
        <f t="shared" si="11"/>
        <v>7.9724409448818898</v>
      </c>
      <c r="V69" s="161">
        <f>IF(Calculations!$B$17=3,2,IF((S69*R69/T69)&lt;((T69*(1-(T69/R69)))/(2*Lm*fsw)),1,2))</f>
        <v>2</v>
      </c>
      <c r="W69" s="1">
        <f t="shared" si="12"/>
        <v>0.43555555555555558</v>
      </c>
      <c r="X69" s="162">
        <f t="shared" si="3"/>
        <v>0.56444444444444442</v>
      </c>
      <c r="Y69" s="161">
        <f t="shared" si="4"/>
        <v>2.3601303703703707</v>
      </c>
      <c r="Z69" s="1">
        <f t="shared" si="13"/>
        <v>9.1525061300670743</v>
      </c>
      <c r="AA69" s="1">
        <f t="shared" si="14"/>
        <v>8.0014998114972986</v>
      </c>
      <c r="AB69" s="1">
        <v>0</v>
      </c>
      <c r="AC69" s="1">
        <f t="shared" si="15"/>
        <v>5.3139919363714787</v>
      </c>
      <c r="AD69" s="162">
        <f t="shared" si="16"/>
        <v>5.3139919363714787</v>
      </c>
      <c r="AE69" s="161">
        <f t="shared" si="28"/>
        <v>3.4724409448818898</v>
      </c>
      <c r="AF69" s="1">
        <f t="shared" si="17"/>
        <v>5.2807204579477789</v>
      </c>
      <c r="AG69" s="1">
        <f t="shared" si="5"/>
        <v>2.7886008554988198E-2</v>
      </c>
      <c r="AH69" s="1">
        <f t="shared" si="18"/>
        <v>0.38488497184819226</v>
      </c>
      <c r="AI69" s="162">
        <f t="shared" si="19"/>
        <v>0.41277098040318044</v>
      </c>
      <c r="AJ69" s="161">
        <f t="shared" si="20"/>
        <v>4.5</v>
      </c>
      <c r="AK69" s="1">
        <f t="shared" si="21"/>
        <v>6.0114882249242632</v>
      </c>
      <c r="AL69" s="1">
        <f t="shared" si="6"/>
        <v>3.6137990678403072E-2</v>
      </c>
      <c r="AM69" s="1">
        <f t="shared" si="22"/>
        <v>0.20460000000000003</v>
      </c>
      <c r="AN69" s="169">
        <f t="shared" si="29"/>
        <v>0.14644009808107319</v>
      </c>
      <c r="AO69" s="162">
        <f t="shared" si="23"/>
        <v>0.38717808875947629</v>
      </c>
      <c r="AP69" s="161">
        <f t="shared" si="7"/>
        <v>0.25609599693356522</v>
      </c>
      <c r="AQ69" s="170">
        <f t="shared" si="8"/>
        <v>5.3139919363714787</v>
      </c>
      <c r="AR69" s="170">
        <f t="shared" si="9"/>
        <v>0.10156585395469971</v>
      </c>
      <c r="AS69" s="1">
        <f t="shared" si="10"/>
        <v>3.7999999999999999E-2</v>
      </c>
      <c r="AT69" s="162">
        <f t="shared" si="24"/>
        <v>5.4186666666666668E-2</v>
      </c>
      <c r="AU69" s="161">
        <f t="shared" si="25"/>
        <v>11.877781459460547</v>
      </c>
      <c r="AV69" s="1">
        <f t="shared" si="26"/>
        <v>108</v>
      </c>
      <c r="AW69" s="162">
        <f t="shared" si="27"/>
        <v>90.091757359158919</v>
      </c>
    </row>
    <row r="70" spans="17:49" x14ac:dyDescent="0.25">
      <c r="Q70">
        <v>63</v>
      </c>
      <c r="R70" s="161">
        <f t="shared" si="0"/>
        <v>24</v>
      </c>
      <c r="S70" s="1">
        <f t="shared" si="30"/>
        <v>4.5</v>
      </c>
      <c r="T70" s="1">
        <f t="shared" si="31"/>
        <v>13.620000000000001</v>
      </c>
      <c r="U70" s="162">
        <f t="shared" si="11"/>
        <v>7.9295154185022021</v>
      </c>
      <c r="V70" s="161">
        <f>IF(Calculations!$B$17=3,2,IF((S70*R70/T70)&lt;((T70*(1-(T70/R70)))/(2*Lm*fsw)),1,2))</f>
        <v>2</v>
      </c>
      <c r="W70" s="1">
        <f t="shared" si="12"/>
        <v>0.4325</v>
      </c>
      <c r="X70" s="162">
        <f t="shared" si="3"/>
        <v>0.5675</v>
      </c>
      <c r="Y70" s="161">
        <f t="shared" si="4"/>
        <v>2.3562599999999998</v>
      </c>
      <c r="Z70" s="1">
        <f t="shared" si="13"/>
        <v>9.1076454185022016</v>
      </c>
      <c r="AA70" s="1">
        <f t="shared" si="14"/>
        <v>7.9586354486535038</v>
      </c>
      <c r="AB70" s="1">
        <v>0</v>
      </c>
      <c r="AC70" s="1">
        <f t="shared" si="15"/>
        <v>5.2572098909788254</v>
      </c>
      <c r="AD70" s="162">
        <f t="shared" si="16"/>
        <v>5.2572098909788254</v>
      </c>
      <c r="AE70" s="161">
        <f t="shared" si="28"/>
        <v>3.4295154185022025</v>
      </c>
      <c r="AF70" s="1">
        <f t="shared" si="17"/>
        <v>5.2339752887718136</v>
      </c>
      <c r="AG70" s="1">
        <f t="shared" si="5"/>
        <v>2.7394497323473987E-2</v>
      </c>
      <c r="AH70" s="1">
        <f t="shared" si="18"/>
        <v>0.38281265922443786</v>
      </c>
      <c r="AI70" s="162">
        <f t="shared" si="19"/>
        <v>0.41020715654791184</v>
      </c>
      <c r="AJ70" s="161">
        <f t="shared" si="20"/>
        <v>4.5</v>
      </c>
      <c r="AK70" s="1">
        <f t="shared" si="21"/>
        <v>5.9954466790298575</v>
      </c>
      <c r="AL70" s="1">
        <f t="shared" si="6"/>
        <v>3.5945380881090144E-2</v>
      </c>
      <c r="AM70" s="1">
        <f t="shared" si="22"/>
        <v>0.20460000000000003</v>
      </c>
      <c r="AN70" s="169">
        <f t="shared" si="29"/>
        <v>0.14572232669603521</v>
      </c>
      <c r="AO70" s="162">
        <f t="shared" si="23"/>
        <v>0.38626770757712536</v>
      </c>
      <c r="AP70" s="161">
        <f t="shared" si="7"/>
        <v>0.25335951281825664</v>
      </c>
      <c r="AQ70" s="170">
        <f t="shared" si="8"/>
        <v>5.2572098909788254</v>
      </c>
      <c r="AR70" s="170">
        <f t="shared" si="9"/>
        <v>0.10118251565906979</v>
      </c>
      <c r="AS70" s="1">
        <f t="shared" si="10"/>
        <v>3.7999999999999999E-2</v>
      </c>
      <c r="AT70" s="162">
        <f t="shared" si="24"/>
        <v>5.4480000000000008E-2</v>
      </c>
      <c r="AU70" s="161">
        <f t="shared" si="25"/>
        <v>11.757916674560017</v>
      </c>
      <c r="AV70" s="1">
        <f t="shared" si="26"/>
        <v>108</v>
      </c>
      <c r="AW70" s="162">
        <f t="shared" si="27"/>
        <v>90.181929511589658</v>
      </c>
    </row>
    <row r="71" spans="17:49" x14ac:dyDescent="0.25">
      <c r="Q71">
        <v>64</v>
      </c>
      <c r="R71" s="161">
        <f t="shared" ref="R71:R134" si="32">VOUT</f>
        <v>24</v>
      </c>
      <c r="S71" s="1">
        <f t="shared" ref="S71:S102" si="33">IOUT</f>
        <v>4.5</v>
      </c>
      <c r="T71" s="1">
        <f t="shared" ref="T71:T102" si="34">VIN_MIN+($O$12)*(Q71)</f>
        <v>13.693333333333333</v>
      </c>
      <c r="U71" s="162">
        <f t="shared" si="11"/>
        <v>7.8870496592015575</v>
      </c>
      <c r="V71" s="161">
        <f>IF(Calculations!$B$17=3,2,IF((S71*R71/T71)&lt;((T71*(1-(T71/R71)))/(2*Lm*fsw)),1,2))</f>
        <v>2</v>
      </c>
      <c r="W71" s="1">
        <f t="shared" si="12"/>
        <v>0.42944444444444441</v>
      </c>
      <c r="X71" s="162">
        <f t="shared" ref="X71:X134" si="35">CHOOSE(V71,(Lm*Z71*fsw)/(R71-T71),1-W71)</f>
        <v>0.57055555555555559</v>
      </c>
      <c r="Y71" s="161">
        <f t="shared" ref="Y71:Y134" si="36">(T71*W71)/(Lm*fsw)</f>
        <v>2.3522103703703703</v>
      </c>
      <c r="Z71" s="1">
        <f t="shared" si="13"/>
        <v>9.0631548443867427</v>
      </c>
      <c r="AA71" s="1">
        <f t="shared" si="14"/>
        <v>7.916225539711748</v>
      </c>
      <c r="AB71" s="1">
        <v>0</v>
      </c>
      <c r="AC71" s="1">
        <f t="shared" si="15"/>
        <v>5.2013300240335187</v>
      </c>
      <c r="AD71" s="162">
        <f t="shared" si="16"/>
        <v>5.2013300240335187</v>
      </c>
      <c r="AE71" s="161">
        <f t="shared" si="28"/>
        <v>3.3870496592015575</v>
      </c>
      <c r="AF71" s="1">
        <f t="shared" si="17"/>
        <v>5.1876617786279349</v>
      </c>
      <c r="AG71" s="1">
        <f t="shared" ref="AG71:AG134" si="37">(AF71^2)*RDS_on</f>
        <v>2.6911834729437149E-2</v>
      </c>
      <c r="AH71" s="1">
        <f t="shared" si="18"/>
        <v>0.38076254274368382</v>
      </c>
      <c r="AI71" s="162">
        <f t="shared" si="19"/>
        <v>0.40767437747312096</v>
      </c>
      <c r="AJ71" s="161">
        <f t="shared" si="20"/>
        <v>4.5</v>
      </c>
      <c r="AK71" s="1">
        <f t="shared" si="21"/>
        <v>5.9795310908253851</v>
      </c>
      <c r="AL71" s="1">
        <f t="shared" ref="AL71:AL134" si="38">(AK71^2)*RDS_on_HS</f>
        <v>3.5754792066147421E-2</v>
      </c>
      <c r="AM71" s="1">
        <f t="shared" si="22"/>
        <v>0.20460000000000003</v>
      </c>
      <c r="AN71" s="169">
        <f t="shared" si="29"/>
        <v>0.14501047751018789</v>
      </c>
      <c r="AO71" s="162">
        <f t="shared" si="23"/>
        <v>0.38536526957633532</v>
      </c>
      <c r="AP71" s="161">
        <f t="shared" ref="AP71:AP134" si="39">(AA71^2)*Rcs</f>
        <v>0.25066650718233824</v>
      </c>
      <c r="AQ71" s="170">
        <f t="shared" ref="AQ71:AQ134" si="40">Rdcr*AA71^2</f>
        <v>5.2013300240335187</v>
      </c>
      <c r="AR71" s="170">
        <f t="shared" ref="AR71:AR134" si="41">ABS(7.759*10^-3*fsw^0.9458*(0.00787*Y71)^2.304)</f>
        <v>0.10078230081177889</v>
      </c>
      <c r="AS71" s="1">
        <f t="shared" ref="AS71:AS134" si="42">(Qg_tot+Qg_tot_HS)*VCC*fsw</f>
        <v>3.7999999999999999E-2</v>
      </c>
      <c r="AT71" s="162">
        <f t="shared" si="24"/>
        <v>5.4773333333333334E-2</v>
      </c>
      <c r="AU71" s="161">
        <f t="shared" si="25"/>
        <v>11.639921836443946</v>
      </c>
      <c r="AV71" s="1">
        <f t="shared" si="26"/>
        <v>108</v>
      </c>
      <c r="AW71" s="162">
        <f t="shared" si="27"/>
        <v>90.270871413342675</v>
      </c>
    </row>
    <row r="72" spans="17:49" x14ac:dyDescent="0.25">
      <c r="Q72">
        <v>65</v>
      </c>
      <c r="R72" s="161">
        <f t="shared" si="32"/>
        <v>24</v>
      </c>
      <c r="S72" s="1">
        <f t="shared" si="33"/>
        <v>4.5</v>
      </c>
      <c r="T72" s="1">
        <f t="shared" si="34"/>
        <v>13.766666666666666</v>
      </c>
      <c r="U72" s="162">
        <f t="shared" ref="U72:U135" si="43">(R72*S72)/(T72*EFF_est)</f>
        <v>7.845036319612591</v>
      </c>
      <c r="V72" s="161">
        <f>IF(Calculations!$B$17=3,2,IF((S72*R72/T72)&lt;((T72*(1-(T72/R72)))/(2*Lm*fsw)),1,2))</f>
        <v>2</v>
      </c>
      <c r="W72" s="1">
        <f t="shared" ref="W72:W135" si="44">CHOOSE(V72,SQRT((2*S72*Lm*fsw*(R72-T72))/((T72)^2)),1-(T72/R72))</f>
        <v>0.42638888888888893</v>
      </c>
      <c r="X72" s="162">
        <f t="shared" si="35"/>
        <v>0.57361111111111107</v>
      </c>
      <c r="Y72" s="161">
        <f t="shared" si="36"/>
        <v>2.3479814814814817</v>
      </c>
      <c r="Z72" s="1">
        <f t="shared" ref="Z72:Z135" si="45">CHOOSE(V72,Y72,U72+(0.5*Y72))</f>
        <v>9.0190270603533325</v>
      </c>
      <c r="AA72" s="1">
        <f t="shared" ref="AA72:AA135" si="46">CHOOSE(V72,Z72*SQRT((W72+X72)/3),SQRT((U72^2)+((Y72^2)/12)))</f>
        <v>7.8742626919914853</v>
      </c>
      <c r="AB72" s="1">
        <v>0</v>
      </c>
      <c r="AC72" s="1">
        <f t="shared" ref="AC72:AC135" si="47">(AA72^2)*Rdcr</f>
        <v>5.1463330742265869</v>
      </c>
      <c r="AD72" s="162">
        <f t="shared" ref="AD72:AD135" si="48">AB72+AC72</f>
        <v>5.1463330742265869</v>
      </c>
      <c r="AE72" s="161">
        <f t="shared" si="28"/>
        <v>3.345036319612591</v>
      </c>
      <c r="AF72" s="1">
        <f t="shared" ref="AF72:AF135" si="49">CHOOSE(V72,Z72*SQRT(W72/3),SQRT(W72*((Z72^2)+((Y72^2)/3)-(Z72*Y72))))</f>
        <v>5.14177228056632</v>
      </c>
      <c r="AG72" s="1">
        <f t="shared" si="37"/>
        <v>2.6437822185200178E-2</v>
      </c>
      <c r="AH72" s="1">
        <f t="shared" ref="AH72:AH135" si="50">((R72*U72)/2)*fsw*(tr_sw+tf_sw)</f>
        <v>0.37873426769759161</v>
      </c>
      <c r="AI72" s="162">
        <f t="shared" ref="AI72:AI135" si="51">AG72+AH72</f>
        <v>0.4051720898827918</v>
      </c>
      <c r="AJ72" s="161">
        <f t="shared" ref="AJ72:AJ135" si="52">X72*U72</f>
        <v>4.5</v>
      </c>
      <c r="AK72" s="1">
        <f t="shared" ref="AK72:AK135" si="53">CHOOSE(V72,Z72*SQRT(X72/3),SQRT(X72*((Z72^2)+((Y72^2)/3)-(Y72*Z72))))</f>
        <v>5.9637396620986767</v>
      </c>
      <c r="AL72" s="1">
        <f t="shared" si="38"/>
        <v>3.556619075728884E-2</v>
      </c>
      <c r="AM72" s="1">
        <f t="shared" ref="AM72:AM135" si="54">CHOOSE(V72,(R72+Vd_rect)*Qrr*fsw,(R72+Vd_rect)*Qrr*fsw)</f>
        <v>0.20460000000000003</v>
      </c>
      <c r="AN72" s="169">
        <f t="shared" si="29"/>
        <v>0.14430443296565332</v>
      </c>
      <c r="AO72" s="162">
        <f t="shared" ref="AO72:AO135" si="55">AL72+AM72+AN72</f>
        <v>0.38447062372294216</v>
      </c>
      <c r="AP72" s="161">
        <f t="shared" si="39"/>
        <v>0.24801605176995598</v>
      </c>
      <c r="AQ72" s="170">
        <f t="shared" si="40"/>
        <v>5.1463330742265869</v>
      </c>
      <c r="AR72" s="170">
        <f t="shared" si="41"/>
        <v>0.10036532815502638</v>
      </c>
      <c r="AS72" s="1">
        <f t="shared" si="42"/>
        <v>3.7999999999999999E-2</v>
      </c>
      <c r="AT72" s="162">
        <f t="shared" ref="AT72:AT135" si="56">IQ*T72</f>
        <v>5.5066666666666667E-2</v>
      </c>
      <c r="AU72" s="161">
        <f t="shared" ref="AU72:AU135" si="57">AP72+AO72+AI72+AD72+AS72+AT72+AQ72+AR72</f>
        <v>11.523756908650556</v>
      </c>
      <c r="AV72" s="1">
        <f t="shared" ref="AV72:AV135" si="58">R72*S72</f>
        <v>108</v>
      </c>
      <c r="AW72" s="162">
        <f t="shared" ref="AW72:AW135" si="59">(AV72/(AV72+AU72))*100</f>
        <v>90.358605513498119</v>
      </c>
    </row>
    <row r="73" spans="17:49" x14ac:dyDescent="0.25">
      <c r="Q73">
        <v>66</v>
      </c>
      <c r="R73" s="161">
        <f t="shared" si="32"/>
        <v>24</v>
      </c>
      <c r="S73" s="1">
        <f t="shared" si="33"/>
        <v>4.5</v>
      </c>
      <c r="T73" s="1">
        <f t="shared" si="34"/>
        <v>13.84</v>
      </c>
      <c r="U73" s="162">
        <f t="shared" si="43"/>
        <v>7.803468208092486</v>
      </c>
      <c r="V73" s="161">
        <f>IF(Calculations!$B$17=3,2,IF((S73*R73/T73)&lt;((T73*(1-(T73/R73)))/(2*Lm*fsw)),1,2))</f>
        <v>2</v>
      </c>
      <c r="W73" s="1">
        <f t="shared" si="44"/>
        <v>0.42333333333333334</v>
      </c>
      <c r="X73" s="162">
        <f t="shared" si="35"/>
        <v>0.57666666666666666</v>
      </c>
      <c r="Y73" s="161">
        <f t="shared" si="36"/>
        <v>2.3435733333333335</v>
      </c>
      <c r="Z73" s="1">
        <f t="shared" si="45"/>
        <v>8.9752548747591518</v>
      </c>
      <c r="AA73" s="1">
        <f t="shared" si="46"/>
        <v>7.8327396700496443</v>
      </c>
      <c r="AB73" s="1">
        <v>0</v>
      </c>
      <c r="AC73" s="1">
        <f t="shared" si="47"/>
        <v>5.0922002913178614</v>
      </c>
      <c r="AD73" s="162">
        <f t="shared" si="48"/>
        <v>5.0922002913178614</v>
      </c>
      <c r="AE73" s="161">
        <f t="shared" ref="AE73:AE136" si="60">U73*W73</f>
        <v>3.303468208092486</v>
      </c>
      <c r="AF73" s="1">
        <f t="shared" si="49"/>
        <v>5.0962992991070539</v>
      </c>
      <c r="AG73" s="1">
        <f t="shared" si="37"/>
        <v>2.5972266546079047E-2</v>
      </c>
      <c r="AH73" s="1">
        <f t="shared" si="50"/>
        <v>0.37672748689572577</v>
      </c>
      <c r="AI73" s="162">
        <f t="shared" si="51"/>
        <v>0.40269975344180481</v>
      </c>
      <c r="AJ73" s="161">
        <f t="shared" si="52"/>
        <v>4.5</v>
      </c>
      <c r="AK73" s="1">
        <f t="shared" si="53"/>
        <v>5.9480706277489981</v>
      </c>
      <c r="AL73" s="1">
        <f t="shared" si="38"/>
        <v>3.5379544192690363E-2</v>
      </c>
      <c r="AM73" s="1">
        <f t="shared" si="54"/>
        <v>0.20460000000000003</v>
      </c>
      <c r="AN73" s="169">
        <f t="shared" ref="AN73:AN136" si="61">Vd_rect*t_dead*fsw*Z73</f>
        <v>0.14360407799614644</v>
      </c>
      <c r="AO73" s="162">
        <f t="shared" si="55"/>
        <v>0.38358362218883685</v>
      </c>
      <c r="AP73" s="161">
        <f t="shared" si="39"/>
        <v>0.24540724295507765</v>
      </c>
      <c r="AQ73" s="170">
        <f t="shared" si="40"/>
        <v>5.0922002913178614</v>
      </c>
      <c r="AR73" s="170">
        <f t="shared" si="41"/>
        <v>9.9931721575606466E-2</v>
      </c>
      <c r="AS73" s="1">
        <f t="shared" si="42"/>
        <v>3.7999999999999999E-2</v>
      </c>
      <c r="AT73" s="162">
        <f t="shared" si="56"/>
        <v>5.5359999999999999E-2</v>
      </c>
      <c r="AU73" s="161">
        <f t="shared" si="57"/>
        <v>11.409382922797048</v>
      </c>
      <c r="AV73" s="1">
        <f t="shared" si="58"/>
        <v>108</v>
      </c>
      <c r="AW73" s="162">
        <f t="shared" si="59"/>
        <v>90.44515376972204</v>
      </c>
    </row>
    <row r="74" spans="17:49" x14ac:dyDescent="0.25">
      <c r="Q74">
        <v>67</v>
      </c>
      <c r="R74" s="161">
        <f t="shared" si="32"/>
        <v>24</v>
      </c>
      <c r="S74" s="1">
        <f t="shared" si="33"/>
        <v>4.5</v>
      </c>
      <c r="T74" s="1">
        <f t="shared" si="34"/>
        <v>13.913333333333334</v>
      </c>
      <c r="U74" s="162">
        <f t="shared" si="43"/>
        <v>7.7623382846190703</v>
      </c>
      <c r="V74" s="161">
        <f>IF(Calculations!$B$17=3,2,IF((S74*R74/T74)&lt;((T74*(1-(T74/R74)))/(2*Lm*fsw)),1,2))</f>
        <v>2</v>
      </c>
      <c r="W74" s="1">
        <f t="shared" si="44"/>
        <v>0.42027777777777775</v>
      </c>
      <c r="X74" s="162">
        <f t="shared" si="35"/>
        <v>0.57972222222222225</v>
      </c>
      <c r="Y74" s="161">
        <f t="shared" si="36"/>
        <v>2.3389859259259258</v>
      </c>
      <c r="Z74" s="1">
        <f t="shared" si="45"/>
        <v>8.9318312475820338</v>
      </c>
      <c r="AA74" s="1">
        <f t="shared" si="46"/>
        <v>7.7916493916031389</v>
      </c>
      <c r="AB74" s="1">
        <v>0</v>
      </c>
      <c r="AC74" s="1">
        <f t="shared" si="47"/>
        <v>5.0389134200585737</v>
      </c>
      <c r="AD74" s="162">
        <f t="shared" si="48"/>
        <v>5.0389134200585737</v>
      </c>
      <c r="AE74" s="161">
        <f t="shared" si="60"/>
        <v>3.2623382846190703</v>
      </c>
      <c r="AF74" s="1">
        <f t="shared" si="49"/>
        <v>5.0512354859877275</v>
      </c>
      <c r="AG74" s="1">
        <f t="shared" si="37"/>
        <v>2.5514979934901674E-2</v>
      </c>
      <c r="AH74" s="1">
        <f t="shared" si="50"/>
        <v>0.37474186046743013</v>
      </c>
      <c r="AI74" s="162">
        <f t="shared" si="51"/>
        <v>0.40025684040233178</v>
      </c>
      <c r="AJ74" s="161">
        <f t="shared" si="52"/>
        <v>4.5</v>
      </c>
      <c r="AK74" s="1">
        <f t="shared" si="53"/>
        <v>5.9325222550587942</v>
      </c>
      <c r="AL74" s="1">
        <f t="shared" si="38"/>
        <v>3.5194820306767884E-2</v>
      </c>
      <c r="AM74" s="1">
        <f t="shared" si="54"/>
        <v>0.20460000000000003</v>
      </c>
      <c r="AN74" s="169">
        <f t="shared" si="61"/>
        <v>0.14290929996131255</v>
      </c>
      <c r="AO74" s="162">
        <f t="shared" si="55"/>
        <v>0.38270412026808043</v>
      </c>
      <c r="AP74" s="161">
        <f t="shared" si="39"/>
        <v>0.24283920096667824</v>
      </c>
      <c r="AQ74" s="170">
        <f t="shared" si="40"/>
        <v>5.0389134200585737</v>
      </c>
      <c r="AR74" s="170">
        <f t="shared" si="41"/>
        <v>9.948161009019342E-2</v>
      </c>
      <c r="AS74" s="1">
        <f t="shared" si="42"/>
        <v>3.7999999999999999E-2</v>
      </c>
      <c r="AT74" s="162">
        <f t="shared" si="56"/>
        <v>5.5653333333333339E-2</v>
      </c>
      <c r="AU74" s="161">
        <f t="shared" si="57"/>
        <v>11.296761945177767</v>
      </c>
      <c r="AV74" s="1">
        <f t="shared" si="58"/>
        <v>108</v>
      </c>
      <c r="AW74" s="162">
        <f t="shared" si="59"/>
        <v>90.530537660050541</v>
      </c>
    </row>
    <row r="75" spans="17:49" x14ac:dyDescent="0.25">
      <c r="Q75">
        <v>68</v>
      </c>
      <c r="R75" s="161">
        <f t="shared" si="32"/>
        <v>24</v>
      </c>
      <c r="S75" s="1">
        <f t="shared" si="33"/>
        <v>4.5</v>
      </c>
      <c r="T75" s="1">
        <f t="shared" si="34"/>
        <v>13.986666666666666</v>
      </c>
      <c r="U75" s="162">
        <f t="shared" si="43"/>
        <v>7.7216396568160155</v>
      </c>
      <c r="V75" s="161">
        <f>IF(Calculations!$B$17=3,2,IF((S75*R75/T75)&lt;((T75*(1-(T75/R75)))/(2*Lm*fsw)),1,2))</f>
        <v>2</v>
      </c>
      <c r="W75" s="1">
        <f t="shared" si="44"/>
        <v>0.41722222222222227</v>
      </c>
      <c r="X75" s="162">
        <f t="shared" si="35"/>
        <v>0.58277777777777773</v>
      </c>
      <c r="Y75" s="161">
        <f t="shared" si="36"/>
        <v>2.3342192592592594</v>
      </c>
      <c r="Z75" s="1">
        <f t="shared" si="45"/>
        <v>8.8887492864456448</v>
      </c>
      <c r="AA75" s="1">
        <f t="shared" si="46"/>
        <v>7.7509849235804751</v>
      </c>
      <c r="AB75" s="1">
        <v>0</v>
      </c>
      <c r="AC75" s="1">
        <f t="shared" si="47"/>
        <v>4.986454684702462</v>
      </c>
      <c r="AD75" s="162">
        <f t="shared" si="48"/>
        <v>4.986454684702462</v>
      </c>
      <c r="AE75" s="161">
        <f t="shared" si="60"/>
        <v>3.2216396568160159</v>
      </c>
      <c r="AF75" s="1">
        <f t="shared" si="49"/>
        <v>5.0065736360345081</v>
      </c>
      <c r="AG75" s="1">
        <f t="shared" si="37"/>
        <v>2.5065779573035796E-2</v>
      </c>
      <c r="AH75" s="1">
        <f t="shared" si="50"/>
        <v>0.37277705566993646</v>
      </c>
      <c r="AI75" s="162">
        <f t="shared" si="51"/>
        <v>0.39784283524297226</v>
      </c>
      <c r="AJ75" s="161">
        <f t="shared" si="52"/>
        <v>4.5</v>
      </c>
      <c r="AK75" s="1">
        <f t="shared" si="53"/>
        <v>5.917092842987679</v>
      </c>
      <c r="AL75" s="1">
        <f t="shared" si="38"/>
        <v>3.5011987712536011E-2</v>
      </c>
      <c r="AM75" s="1">
        <f t="shared" si="54"/>
        <v>0.20460000000000003</v>
      </c>
      <c r="AN75" s="169">
        <f t="shared" si="61"/>
        <v>0.14221998858313031</v>
      </c>
      <c r="AO75" s="162">
        <f t="shared" si="55"/>
        <v>0.38183197629566634</v>
      </c>
      <c r="AP75" s="161">
        <f t="shared" si="39"/>
        <v>0.24031106914228731</v>
      </c>
      <c r="AQ75" s="170">
        <f t="shared" si="40"/>
        <v>4.986454684702462</v>
      </c>
      <c r="AR75" s="170">
        <f t="shared" si="41"/>
        <v>9.9015127829959734E-2</v>
      </c>
      <c r="AS75" s="1">
        <f t="shared" si="42"/>
        <v>3.7999999999999999E-2</v>
      </c>
      <c r="AT75" s="162">
        <f t="shared" si="56"/>
        <v>5.5946666666666665E-2</v>
      </c>
      <c r="AU75" s="161">
        <f t="shared" si="57"/>
        <v>11.185857044582475</v>
      </c>
      <c r="AV75" s="1">
        <f t="shared" si="58"/>
        <v>108</v>
      </c>
      <c r="AW75" s="162">
        <f t="shared" si="59"/>
        <v>90.614778194363851</v>
      </c>
    </row>
    <row r="76" spans="17:49" x14ac:dyDescent="0.25">
      <c r="Q76">
        <v>69</v>
      </c>
      <c r="R76" s="161">
        <f t="shared" si="32"/>
        <v>24</v>
      </c>
      <c r="S76" s="1">
        <f t="shared" si="33"/>
        <v>4.5</v>
      </c>
      <c r="T76" s="1">
        <f t="shared" si="34"/>
        <v>14.059999999999999</v>
      </c>
      <c r="U76" s="162">
        <f t="shared" si="43"/>
        <v>7.6813655761024187</v>
      </c>
      <c r="V76" s="161">
        <f>IF(Calculations!$B$17=3,2,IF((S76*R76/T76)&lt;((T76*(1-(T76/R76)))/(2*Lm*fsw)),1,2))</f>
        <v>2</v>
      </c>
      <c r="W76" s="1">
        <f t="shared" si="44"/>
        <v>0.41416666666666668</v>
      </c>
      <c r="X76" s="162">
        <f t="shared" si="35"/>
        <v>0.58583333333333332</v>
      </c>
      <c r="Y76" s="161">
        <f t="shared" si="36"/>
        <v>2.3292733333333331</v>
      </c>
      <c r="Z76" s="1">
        <f t="shared" si="45"/>
        <v>8.8460022427690852</v>
      </c>
      <c r="AA76" s="1">
        <f t="shared" si="46"/>
        <v>7.7107394782977456</v>
      </c>
      <c r="AB76" s="1">
        <v>0</v>
      </c>
      <c r="AC76" s="1">
        <f t="shared" si="47"/>
        <v>4.9348067740808892</v>
      </c>
      <c r="AD76" s="162">
        <f t="shared" si="48"/>
        <v>4.9348067740808892</v>
      </c>
      <c r="AE76" s="161">
        <f t="shared" si="60"/>
        <v>3.1813655761024187</v>
      </c>
      <c r="AF76" s="1">
        <f t="shared" si="49"/>
        <v>4.9623066831517608</v>
      </c>
      <c r="AG76" s="1">
        <f t="shared" si="37"/>
        <v>2.4624487617652631E-2</v>
      </c>
      <c r="AH76" s="1">
        <f t="shared" si="50"/>
        <v>0.37083274670247823</v>
      </c>
      <c r="AI76" s="162">
        <f t="shared" si="51"/>
        <v>0.39545723432013086</v>
      </c>
      <c r="AJ76" s="161">
        <f t="shared" si="52"/>
        <v>4.5</v>
      </c>
      <c r="AK76" s="1">
        <f t="shared" si="53"/>
        <v>5.9017807214879436</v>
      </c>
      <c r="AL76" s="1">
        <f t="shared" si="38"/>
        <v>3.4831015684526755E-2</v>
      </c>
      <c r="AM76" s="1">
        <f t="shared" si="54"/>
        <v>0.20460000000000003</v>
      </c>
      <c r="AN76" s="169">
        <f t="shared" si="61"/>
        <v>0.14153603588430536</v>
      </c>
      <c r="AO76" s="162">
        <f t="shared" si="55"/>
        <v>0.38096705156883215</v>
      </c>
      <c r="AP76" s="161">
        <f t="shared" si="39"/>
        <v>0.23782201320871754</v>
      </c>
      <c r="AQ76" s="170">
        <f t="shared" si="40"/>
        <v>4.9348067740808892</v>
      </c>
      <c r="AR76" s="170">
        <f t="shared" si="41"/>
        <v>9.8532414024515791E-2</v>
      </c>
      <c r="AS76" s="1">
        <f t="shared" si="42"/>
        <v>3.7999999999999999E-2</v>
      </c>
      <c r="AT76" s="162">
        <f t="shared" si="56"/>
        <v>5.6239999999999998E-2</v>
      </c>
      <c r="AU76" s="161">
        <f t="shared" si="57"/>
        <v>11.076632261283976</v>
      </c>
      <c r="AV76" s="1">
        <f t="shared" si="58"/>
        <v>108</v>
      </c>
      <c r="AW76" s="162">
        <f t="shared" si="59"/>
        <v>90.697895925559038</v>
      </c>
    </row>
    <row r="77" spans="17:49" x14ac:dyDescent="0.25">
      <c r="Q77">
        <v>70</v>
      </c>
      <c r="R77" s="161">
        <f t="shared" si="32"/>
        <v>24</v>
      </c>
      <c r="S77" s="1">
        <f t="shared" si="33"/>
        <v>4.5</v>
      </c>
      <c r="T77" s="1">
        <f t="shared" si="34"/>
        <v>14.133333333333333</v>
      </c>
      <c r="U77" s="162">
        <f t="shared" si="43"/>
        <v>7.6415094339622645</v>
      </c>
      <c r="V77" s="161">
        <f>IF(Calculations!$B$17=3,2,IF((S77*R77/T77)&lt;((T77*(1-(T77/R77)))/(2*Lm*fsw)),1,2))</f>
        <v>2</v>
      </c>
      <c r="W77" s="1">
        <f t="shared" si="44"/>
        <v>0.41111111111111109</v>
      </c>
      <c r="X77" s="162">
        <f t="shared" si="35"/>
        <v>0.58888888888888891</v>
      </c>
      <c r="Y77" s="161">
        <f t="shared" si="36"/>
        <v>2.3241481481481481</v>
      </c>
      <c r="Z77" s="1">
        <f t="shared" si="45"/>
        <v>8.803583508036338</v>
      </c>
      <c r="AA77" s="1">
        <f t="shared" si="46"/>
        <v>7.6709064097544992</v>
      </c>
      <c r="AB77" s="1">
        <v>0</v>
      </c>
      <c r="AC77" s="1">
        <f t="shared" si="47"/>
        <v>4.8839528272186508</v>
      </c>
      <c r="AD77" s="162">
        <f t="shared" si="48"/>
        <v>4.8839528272186508</v>
      </c>
      <c r="AE77" s="161">
        <f t="shared" si="60"/>
        <v>3.141509433962264</v>
      </c>
      <c r="AF77" s="1">
        <f t="shared" si="49"/>
        <v>4.9184276964254749</v>
      </c>
      <c r="AG77" s="1">
        <f t="shared" si="37"/>
        <v>2.4190931004965204E-2</v>
      </c>
      <c r="AH77" s="1">
        <f t="shared" si="50"/>
        <v>0.36890861452619189</v>
      </c>
      <c r="AI77" s="162">
        <f t="shared" si="51"/>
        <v>0.39309954553115711</v>
      </c>
      <c r="AJ77" s="161">
        <f t="shared" si="52"/>
        <v>4.5</v>
      </c>
      <c r="AK77" s="1">
        <f t="shared" si="53"/>
        <v>5.8865842508408432</v>
      </c>
      <c r="AL77" s="1">
        <f t="shared" si="38"/>
        <v>3.4651874142247449E-2</v>
      </c>
      <c r="AM77" s="1">
        <f t="shared" si="54"/>
        <v>0.20460000000000003</v>
      </c>
      <c r="AN77" s="169">
        <f t="shared" si="61"/>
        <v>0.14085733612858142</v>
      </c>
      <c r="AO77" s="162">
        <f t="shared" si="55"/>
        <v>0.38010921027082889</v>
      </c>
      <c r="AP77" s="161">
        <f t="shared" si="39"/>
        <v>0.23537122058885063</v>
      </c>
      <c r="AQ77" s="170">
        <f t="shared" si="40"/>
        <v>4.8839528272186508</v>
      </c>
      <c r="AR77" s="170">
        <f t="shared" si="41"/>
        <v>9.8033612985169327E-2</v>
      </c>
      <c r="AS77" s="1">
        <f t="shared" si="42"/>
        <v>3.7999999999999999E-2</v>
      </c>
      <c r="AT77" s="162">
        <f t="shared" si="56"/>
        <v>5.6533333333333331E-2</v>
      </c>
      <c r="AU77" s="161">
        <f t="shared" si="57"/>
        <v>10.969052577146641</v>
      </c>
      <c r="AV77" s="1">
        <f t="shared" si="58"/>
        <v>108</v>
      </c>
      <c r="AW77" s="162">
        <f t="shared" si="59"/>
        <v>90.779910960429262</v>
      </c>
    </row>
    <row r="78" spans="17:49" x14ac:dyDescent="0.25">
      <c r="Q78">
        <v>71</v>
      </c>
      <c r="R78" s="161">
        <f t="shared" si="32"/>
        <v>24</v>
      </c>
      <c r="S78" s="1">
        <f t="shared" si="33"/>
        <v>4.5</v>
      </c>
      <c r="T78" s="1">
        <f t="shared" si="34"/>
        <v>14.206666666666667</v>
      </c>
      <c r="U78" s="162">
        <f t="shared" si="43"/>
        <v>7.6020647583294227</v>
      </c>
      <c r="V78" s="161">
        <f>IF(Calculations!$B$17=3,2,IF((S78*R78/T78)&lt;((T78*(1-(T78/R78)))/(2*Lm*fsw)),1,2))</f>
        <v>2</v>
      </c>
      <c r="W78" s="1">
        <f t="shared" si="44"/>
        <v>0.4080555555555555</v>
      </c>
      <c r="X78" s="162">
        <f t="shared" si="35"/>
        <v>0.5919444444444445</v>
      </c>
      <c r="Y78" s="161">
        <f t="shared" si="36"/>
        <v>2.3188437037037035</v>
      </c>
      <c r="Z78" s="1">
        <f t="shared" si="45"/>
        <v>8.7614866101812741</v>
      </c>
      <c r="AA78" s="1">
        <f t="shared" si="46"/>
        <v>7.6314792100451516</v>
      </c>
      <c r="AB78" s="1">
        <v>0</v>
      </c>
      <c r="AC78" s="1">
        <f t="shared" si="47"/>
        <v>4.8338764194681643</v>
      </c>
      <c r="AD78" s="162">
        <f t="shared" si="48"/>
        <v>4.8338764194681643</v>
      </c>
      <c r="AE78" s="161">
        <f t="shared" si="60"/>
        <v>3.1020647583294223</v>
      </c>
      <c r="AF78" s="1">
        <f t="shared" si="49"/>
        <v>4.8749298763359192</v>
      </c>
      <c r="AG78" s="1">
        <f t="shared" si="37"/>
        <v>2.376494129919254E-2</v>
      </c>
      <c r="AH78" s="1">
        <f t="shared" si="50"/>
        <v>0.36700434668959486</v>
      </c>
      <c r="AI78" s="162">
        <f t="shared" si="51"/>
        <v>0.39076928798878741</v>
      </c>
      <c r="AJ78" s="161">
        <f t="shared" si="52"/>
        <v>4.5</v>
      </c>
      <c r="AK78" s="1">
        <f t="shared" si="53"/>
        <v>5.8715018210129877</v>
      </c>
      <c r="AL78" s="1">
        <f t="shared" si="38"/>
        <v>3.4474533634158831E-2</v>
      </c>
      <c r="AM78" s="1">
        <f t="shared" si="54"/>
        <v>0.20460000000000003</v>
      </c>
      <c r="AN78" s="169">
        <f t="shared" si="61"/>
        <v>0.14018378576290039</v>
      </c>
      <c r="AO78" s="162">
        <f t="shared" si="55"/>
        <v>0.37925831939705923</v>
      </c>
      <c r="AP78" s="161">
        <f t="shared" si="39"/>
        <v>0.2329578997334055</v>
      </c>
      <c r="AQ78" s="170">
        <f t="shared" si="40"/>
        <v>4.8338764194681643</v>
      </c>
      <c r="AR78" s="170">
        <f t="shared" si="41"/>
        <v>9.7518874087493018E-2</v>
      </c>
      <c r="AS78" s="1">
        <f t="shared" si="42"/>
        <v>3.7999999999999999E-2</v>
      </c>
      <c r="AT78" s="162">
        <f t="shared" si="56"/>
        <v>5.6826666666666671E-2</v>
      </c>
      <c r="AU78" s="161">
        <f t="shared" si="57"/>
        <v>10.863083886809742</v>
      </c>
      <c r="AV78" s="1">
        <f t="shared" si="58"/>
        <v>108</v>
      </c>
      <c r="AW78" s="162">
        <f t="shared" si="59"/>
        <v>90.860842970257792</v>
      </c>
    </row>
    <row r="79" spans="17:49" x14ac:dyDescent="0.25">
      <c r="Q79">
        <v>72</v>
      </c>
      <c r="R79" s="161">
        <f t="shared" si="32"/>
        <v>24</v>
      </c>
      <c r="S79" s="1">
        <f t="shared" si="33"/>
        <v>4.5</v>
      </c>
      <c r="T79" s="1">
        <f t="shared" si="34"/>
        <v>14.280000000000001</v>
      </c>
      <c r="U79" s="162">
        <f t="shared" si="43"/>
        <v>7.5630252100840334</v>
      </c>
      <c r="V79" s="161">
        <f>IF(Calculations!$B$17=3,2,IF((S79*R79/T79)&lt;((T79*(1-(T79/R79)))/(2*Lm*fsw)),1,2))</f>
        <v>2</v>
      </c>
      <c r="W79" s="1">
        <f t="shared" si="44"/>
        <v>0.40499999999999992</v>
      </c>
      <c r="X79" s="162">
        <f t="shared" si="35"/>
        <v>0.59500000000000008</v>
      </c>
      <c r="Y79" s="161">
        <f t="shared" si="36"/>
        <v>2.3133599999999999</v>
      </c>
      <c r="Z79" s="1">
        <f t="shared" si="45"/>
        <v>8.7197052100840331</v>
      </c>
      <c r="AA79" s="1">
        <f t="shared" si="46"/>
        <v>7.5924515058817885</v>
      </c>
      <c r="AB79" s="1">
        <v>0</v>
      </c>
      <c r="AC79" s="1">
        <f t="shared" si="47"/>
        <v>4.7845615491408315</v>
      </c>
      <c r="AD79" s="162">
        <f t="shared" si="48"/>
        <v>4.7845615491408315</v>
      </c>
      <c r="AE79" s="161">
        <f t="shared" si="60"/>
        <v>3.0630252100840329</v>
      </c>
      <c r="AF79" s="1">
        <f t="shared" si="49"/>
        <v>4.8318065510751236</v>
      </c>
      <c r="AG79" s="1">
        <f t="shared" si="37"/>
        <v>2.334635454701248E-2</v>
      </c>
      <c r="AH79" s="1">
        <f t="shared" si="50"/>
        <v>0.36511963715944279</v>
      </c>
      <c r="AI79" s="162">
        <f t="shared" si="51"/>
        <v>0.38846599170645529</v>
      </c>
      <c r="AJ79" s="161">
        <f t="shared" si="52"/>
        <v>4.5000000000000009</v>
      </c>
      <c r="AK79" s="1">
        <f t="shared" si="53"/>
        <v>5.856531851032158</v>
      </c>
      <c r="AL79" s="1">
        <f t="shared" si="38"/>
        <v>3.4298965322154151E-2</v>
      </c>
      <c r="AM79" s="1">
        <f t="shared" si="54"/>
        <v>0.20460000000000003</v>
      </c>
      <c r="AN79" s="169">
        <f t="shared" si="61"/>
        <v>0.13951528336134453</v>
      </c>
      <c r="AO79" s="162">
        <f t="shared" si="55"/>
        <v>0.37841424868349871</v>
      </c>
      <c r="AP79" s="161">
        <f t="shared" si="39"/>
        <v>0.23058127947666657</v>
      </c>
      <c r="AQ79" s="170">
        <f t="shared" si="40"/>
        <v>4.7845615491408315</v>
      </c>
      <c r="AR79" s="170">
        <f t="shared" si="41"/>
        <v>9.6988351753199947E-2</v>
      </c>
      <c r="AS79" s="1">
        <f t="shared" si="42"/>
        <v>3.7999999999999999E-2</v>
      </c>
      <c r="AT79" s="162">
        <f t="shared" si="56"/>
        <v>5.7120000000000004E-2</v>
      </c>
      <c r="AU79" s="161">
        <f t="shared" si="57"/>
        <v>10.758692969901485</v>
      </c>
      <c r="AV79" s="1">
        <f t="shared" si="58"/>
        <v>108</v>
      </c>
      <c r="AW79" s="162">
        <f t="shared" si="59"/>
        <v>90.940711201134377</v>
      </c>
    </row>
    <row r="80" spans="17:49" x14ac:dyDescent="0.25">
      <c r="Q80">
        <v>73</v>
      </c>
      <c r="R80" s="161">
        <f t="shared" si="32"/>
        <v>24</v>
      </c>
      <c r="S80" s="1">
        <f t="shared" si="33"/>
        <v>4.5</v>
      </c>
      <c r="T80" s="1">
        <f t="shared" si="34"/>
        <v>14.353333333333333</v>
      </c>
      <c r="U80" s="162">
        <f t="shared" si="43"/>
        <v>7.5243845796562931</v>
      </c>
      <c r="V80" s="161">
        <f>IF(Calculations!$B$17=3,2,IF((S80*R80/T80)&lt;((T80*(1-(T80/R80)))/(2*Lm*fsw)),1,2))</f>
        <v>2</v>
      </c>
      <c r="W80" s="1">
        <f t="shared" si="44"/>
        <v>0.40194444444444444</v>
      </c>
      <c r="X80" s="162">
        <f t="shared" si="35"/>
        <v>0.59805555555555556</v>
      </c>
      <c r="Y80" s="161">
        <f t="shared" si="36"/>
        <v>2.3076970370370371</v>
      </c>
      <c r="Z80" s="1">
        <f t="shared" si="45"/>
        <v>8.678233098174811</v>
      </c>
      <c r="AA80" s="1">
        <f t="shared" si="46"/>
        <v>7.5538170552243677</v>
      </c>
      <c r="AB80" s="1">
        <v>0</v>
      </c>
      <c r="AC80" s="1">
        <f t="shared" si="47"/>
        <v>4.735992624615279</v>
      </c>
      <c r="AD80" s="162">
        <f t="shared" si="48"/>
        <v>4.735992624615279</v>
      </c>
      <c r="AE80" s="161">
        <f t="shared" si="60"/>
        <v>3.0243845796562931</v>
      </c>
      <c r="AF80" s="1">
        <f t="shared" si="49"/>
        <v>4.7890511729649328</v>
      </c>
      <c r="AG80" s="1">
        <f t="shared" si="37"/>
        <v>2.2935011137276799E-2</v>
      </c>
      <c r="AH80" s="1">
        <f t="shared" si="50"/>
        <v>0.36325418615677035</v>
      </c>
      <c r="AI80" s="162">
        <f t="shared" si="51"/>
        <v>0.38618919729404716</v>
      </c>
      <c r="AJ80" s="161">
        <f t="shared" si="52"/>
        <v>4.5</v>
      </c>
      <c r="AK80" s="1">
        <f t="shared" si="53"/>
        <v>5.8416727883819144</v>
      </c>
      <c r="AL80" s="1">
        <f t="shared" si="38"/>
        <v>3.4125140966521736E-2</v>
      </c>
      <c r="AM80" s="1">
        <f t="shared" si="54"/>
        <v>0.20460000000000003</v>
      </c>
      <c r="AN80" s="169">
        <f t="shared" si="61"/>
        <v>0.13885172957079697</v>
      </c>
      <c r="AO80" s="162">
        <f t="shared" si="55"/>
        <v>0.3775768705373187</v>
      </c>
      <c r="AP80" s="161">
        <f t="shared" si="39"/>
        <v>0.22824060841519414</v>
      </c>
      <c r="AQ80" s="170">
        <f t="shared" si="40"/>
        <v>4.735992624615279</v>
      </c>
      <c r="AR80" s="170">
        <f t="shared" si="41"/>
        <v>9.6442205431311295E-2</v>
      </c>
      <c r="AS80" s="1">
        <f t="shared" si="42"/>
        <v>3.7999999999999999E-2</v>
      </c>
      <c r="AT80" s="162">
        <f t="shared" si="56"/>
        <v>5.7413333333333337E-2</v>
      </c>
      <c r="AU80" s="161">
        <f t="shared" si="57"/>
        <v>10.655847464241763</v>
      </c>
      <c r="AV80" s="1">
        <f t="shared" si="58"/>
        <v>108</v>
      </c>
      <c r="AW80" s="162">
        <f t="shared" si="59"/>
        <v>91.01953448400171</v>
      </c>
    </row>
    <row r="81" spans="17:49" x14ac:dyDescent="0.25">
      <c r="Q81">
        <v>74</v>
      </c>
      <c r="R81" s="161">
        <f t="shared" si="32"/>
        <v>24</v>
      </c>
      <c r="S81" s="1">
        <f t="shared" si="33"/>
        <v>4.5</v>
      </c>
      <c r="T81" s="1">
        <f t="shared" si="34"/>
        <v>14.426666666666666</v>
      </c>
      <c r="U81" s="162">
        <f t="shared" si="43"/>
        <v>7.4861367837338264</v>
      </c>
      <c r="V81" s="161">
        <f>IF(Calculations!$B$17=3,2,IF((S81*R81/T81)&lt;((T81*(1-(T81/R81)))/(2*Lm*fsw)),1,2))</f>
        <v>2</v>
      </c>
      <c r="W81" s="1">
        <f t="shared" si="44"/>
        <v>0.39888888888888896</v>
      </c>
      <c r="X81" s="162">
        <f t="shared" si="35"/>
        <v>0.60111111111111104</v>
      </c>
      <c r="Y81" s="161">
        <f t="shared" si="36"/>
        <v>2.3018548148148152</v>
      </c>
      <c r="Z81" s="1">
        <f t="shared" si="45"/>
        <v>8.6370641911412349</v>
      </c>
      <c r="AA81" s="1">
        <f t="shared" si="46"/>
        <v>7.5155697440145204</v>
      </c>
      <c r="AB81" s="1">
        <v>0</v>
      </c>
      <c r="AC81" s="1">
        <f t="shared" si="47"/>
        <v>4.6881544519031584</v>
      </c>
      <c r="AD81" s="162">
        <f t="shared" si="48"/>
        <v>4.6881544519031584</v>
      </c>
      <c r="AE81" s="161">
        <f t="shared" si="60"/>
        <v>2.9861367837338268</v>
      </c>
      <c r="AF81" s="1">
        <f t="shared" si="49"/>
        <v>4.7466573149715456</v>
      </c>
      <c r="AG81" s="1">
        <f t="shared" si="37"/>
        <v>2.2530755665772884E-2</v>
      </c>
      <c r="AH81" s="1">
        <f t="shared" si="50"/>
        <v>0.36140769999793282</v>
      </c>
      <c r="AI81" s="162">
        <f t="shared" si="51"/>
        <v>0.38393845566370571</v>
      </c>
      <c r="AJ81" s="161">
        <f t="shared" si="52"/>
        <v>4.5</v>
      </c>
      <c r="AK81" s="1">
        <f t="shared" si="53"/>
        <v>5.8269231084143893</v>
      </c>
      <c r="AL81" s="1">
        <f t="shared" si="38"/>
        <v>3.395303291137361E-2</v>
      </c>
      <c r="AM81" s="1">
        <f t="shared" si="54"/>
        <v>0.20460000000000003</v>
      </c>
      <c r="AN81" s="169">
        <f t="shared" si="61"/>
        <v>0.13819302705825975</v>
      </c>
      <c r="AO81" s="162">
        <f t="shared" si="55"/>
        <v>0.3767460599696334</v>
      </c>
      <c r="AP81" s="161">
        <f t="shared" si="39"/>
        <v>0.22593515430858593</v>
      </c>
      <c r="AQ81" s="170">
        <f t="shared" si="40"/>
        <v>4.6881544519031584</v>
      </c>
      <c r="AR81" s="170">
        <f t="shared" si="41"/>
        <v>9.5880599578615819E-2</v>
      </c>
      <c r="AS81" s="1">
        <f t="shared" si="42"/>
        <v>3.7999999999999999E-2</v>
      </c>
      <c r="AT81" s="162">
        <f t="shared" si="56"/>
        <v>5.7706666666666663E-2</v>
      </c>
      <c r="AU81" s="161">
        <f t="shared" si="57"/>
        <v>10.554515839993524</v>
      </c>
      <c r="AV81" s="1">
        <f t="shared" si="58"/>
        <v>108</v>
      </c>
      <c r="AW81" s="162">
        <f t="shared" si="59"/>
        <v>91.097331244439161</v>
      </c>
    </row>
    <row r="82" spans="17:49" x14ac:dyDescent="0.25">
      <c r="Q82">
        <v>75</v>
      </c>
      <c r="R82" s="161">
        <f t="shared" si="32"/>
        <v>24</v>
      </c>
      <c r="S82" s="1">
        <f t="shared" si="33"/>
        <v>4.5</v>
      </c>
      <c r="T82" s="1">
        <f t="shared" si="34"/>
        <v>14.5</v>
      </c>
      <c r="U82" s="162">
        <f t="shared" si="43"/>
        <v>7.4482758620689653</v>
      </c>
      <c r="V82" s="161">
        <f>IF(Calculations!$B$17=3,2,IF((S82*R82/T82)&lt;((T82*(1-(T82/R82)))/(2*Lm*fsw)),1,2))</f>
        <v>2</v>
      </c>
      <c r="W82" s="1">
        <f t="shared" si="44"/>
        <v>0.39583333333333337</v>
      </c>
      <c r="X82" s="162">
        <f t="shared" si="35"/>
        <v>0.60416666666666663</v>
      </c>
      <c r="Y82" s="161">
        <f t="shared" si="36"/>
        <v>2.2958333333333334</v>
      </c>
      <c r="Z82" s="1">
        <f t="shared" si="45"/>
        <v>8.5961925287356316</v>
      </c>
      <c r="AA82" s="1">
        <f t="shared" si="46"/>
        <v>7.4777035830092622</v>
      </c>
      <c r="AB82" s="1">
        <v>0</v>
      </c>
      <c r="AC82" s="1">
        <f t="shared" si="47"/>
        <v>4.6410322226540135</v>
      </c>
      <c r="AD82" s="162">
        <f t="shared" si="48"/>
        <v>4.6410322226540135</v>
      </c>
      <c r="AE82" s="161">
        <f t="shared" si="60"/>
        <v>2.9482758620689657</v>
      </c>
      <c r="AF82" s="1">
        <f t="shared" si="49"/>
        <v>4.7046186673125661</v>
      </c>
      <c r="AG82" s="1">
        <f t="shared" si="37"/>
        <v>2.2133436804825865E-2</v>
      </c>
      <c r="AH82" s="1">
        <f t="shared" si="50"/>
        <v>0.35957989094047205</v>
      </c>
      <c r="AI82" s="162">
        <f t="shared" si="51"/>
        <v>0.38171332774529793</v>
      </c>
      <c r="AJ82" s="161">
        <f t="shared" si="52"/>
        <v>4.5</v>
      </c>
      <c r="AK82" s="1">
        <f t="shared" si="53"/>
        <v>5.8122813137806473</v>
      </c>
      <c r="AL82" s="1">
        <f t="shared" si="38"/>
        <v>3.3782614070523687E-2</v>
      </c>
      <c r="AM82" s="1">
        <f t="shared" si="54"/>
        <v>0.20460000000000003</v>
      </c>
      <c r="AN82" s="169">
        <f t="shared" si="61"/>
        <v>0.13753908045977012</v>
      </c>
      <c r="AO82" s="162">
        <f t="shared" si="55"/>
        <v>0.37592169453029384</v>
      </c>
      <c r="AP82" s="161">
        <f t="shared" si="39"/>
        <v>0.22366420350139823</v>
      </c>
      <c r="AQ82" s="170">
        <f t="shared" si="40"/>
        <v>4.6410322226540135</v>
      </c>
      <c r="AR82" s="170">
        <f t="shared" si="41"/>
        <v>9.5303703639409043E-2</v>
      </c>
      <c r="AS82" s="1">
        <f t="shared" si="42"/>
        <v>3.7999999999999999E-2</v>
      </c>
      <c r="AT82" s="162">
        <f t="shared" si="56"/>
        <v>5.8000000000000003E-2</v>
      </c>
      <c r="AU82" s="161">
        <f t="shared" si="57"/>
        <v>10.454667374724426</v>
      </c>
      <c r="AV82" s="1">
        <f t="shared" si="58"/>
        <v>108</v>
      </c>
      <c r="AW82" s="162">
        <f t="shared" si="59"/>
        <v>91.174119512191368</v>
      </c>
    </row>
    <row r="83" spans="17:49" x14ac:dyDescent="0.25">
      <c r="Q83">
        <v>76</v>
      </c>
      <c r="R83" s="161">
        <f t="shared" si="32"/>
        <v>24</v>
      </c>
      <c r="S83" s="1">
        <f t="shared" si="33"/>
        <v>4.5</v>
      </c>
      <c r="T83" s="1">
        <f t="shared" si="34"/>
        <v>14.573333333333334</v>
      </c>
      <c r="U83" s="162">
        <f t="shared" si="43"/>
        <v>7.4107959743824336</v>
      </c>
      <c r="V83" s="161">
        <f>IF(Calculations!$B$17=3,2,IF((S83*R83/T83)&lt;((T83*(1-(T83/R83)))/(2*Lm*fsw)),1,2))</f>
        <v>2</v>
      </c>
      <c r="W83" s="1">
        <f t="shared" si="44"/>
        <v>0.39277777777777778</v>
      </c>
      <c r="X83" s="162">
        <f t="shared" si="35"/>
        <v>0.60722222222222222</v>
      </c>
      <c r="Y83" s="161">
        <f t="shared" si="36"/>
        <v>2.2896325925925929</v>
      </c>
      <c r="Z83" s="1">
        <f t="shared" si="45"/>
        <v>8.5556122706787292</v>
      </c>
      <c r="AA83" s="1">
        <f t="shared" si="46"/>
        <v>7.4402127047111186</v>
      </c>
      <c r="AB83" s="1">
        <v>0</v>
      </c>
      <c r="AC83" s="1">
        <f t="shared" si="47"/>
        <v>4.5946115025816141</v>
      </c>
      <c r="AD83" s="162">
        <f t="shared" si="48"/>
        <v>4.5946115025816141</v>
      </c>
      <c r="AE83" s="161">
        <f t="shared" si="60"/>
        <v>2.9107959743824336</v>
      </c>
      <c r="AF83" s="1">
        <f t="shared" si="49"/>
        <v>4.6629290341527652</v>
      </c>
      <c r="AG83" s="1">
        <f t="shared" si="37"/>
        <v>2.1742907177544839E-2</v>
      </c>
      <c r="AH83" s="1">
        <f t="shared" si="50"/>
        <v>0.35777047703363518</v>
      </c>
      <c r="AI83" s="162">
        <f t="shared" si="51"/>
        <v>0.37951338421118003</v>
      </c>
      <c r="AJ83" s="161">
        <f t="shared" si="52"/>
        <v>4.5</v>
      </c>
      <c r="AK83" s="1">
        <f t="shared" si="53"/>
        <v>5.7977459338780859</v>
      </c>
      <c r="AL83" s="1">
        <f t="shared" si="38"/>
        <v>3.361385791379988E-2</v>
      </c>
      <c r="AM83" s="1">
        <f t="shared" si="54"/>
        <v>0.20460000000000003</v>
      </c>
      <c r="AN83" s="169">
        <f t="shared" si="61"/>
        <v>0.13688979633085968</v>
      </c>
      <c r="AO83" s="162">
        <f t="shared" si="55"/>
        <v>0.37510365424465958</v>
      </c>
      <c r="AP83" s="161">
        <f t="shared" si="39"/>
        <v>0.22142706036537896</v>
      </c>
      <c r="AQ83" s="170">
        <f t="shared" si="40"/>
        <v>4.5946115025816141</v>
      </c>
      <c r="AR83" s="170">
        <f t="shared" si="41"/>
        <v>9.4711692024504829E-2</v>
      </c>
      <c r="AS83" s="1">
        <f t="shared" si="42"/>
        <v>3.7999999999999999E-2</v>
      </c>
      <c r="AT83" s="162">
        <f t="shared" si="56"/>
        <v>5.8293333333333336E-2</v>
      </c>
      <c r="AU83" s="161">
        <f t="shared" si="57"/>
        <v>10.356272129342285</v>
      </c>
      <c r="AV83" s="1">
        <f t="shared" si="58"/>
        <v>108</v>
      </c>
      <c r="AW83" s="162">
        <f t="shared" si="59"/>
        <v>91.249916930448165</v>
      </c>
    </row>
    <row r="84" spans="17:49" x14ac:dyDescent="0.25">
      <c r="Q84">
        <v>77</v>
      </c>
      <c r="R84" s="161">
        <f t="shared" si="32"/>
        <v>24</v>
      </c>
      <c r="S84" s="1">
        <f t="shared" si="33"/>
        <v>4.5</v>
      </c>
      <c r="T84" s="1">
        <f t="shared" si="34"/>
        <v>14.646666666666667</v>
      </c>
      <c r="U84" s="162">
        <f t="shared" si="43"/>
        <v>7.3736913973600364</v>
      </c>
      <c r="V84" s="161">
        <f>IF(Calculations!$B$17=3,2,IF((S84*R84/T84)&lt;((T84*(1-(T84/R84)))/(2*Lm*fsw)),1,2))</f>
        <v>2</v>
      </c>
      <c r="W84" s="1">
        <f t="shared" si="44"/>
        <v>0.38972222222222219</v>
      </c>
      <c r="X84" s="162">
        <f t="shared" si="35"/>
        <v>0.61027777777777781</v>
      </c>
      <c r="Y84" s="161">
        <f t="shared" si="36"/>
        <v>2.2832525925925924</v>
      </c>
      <c r="Z84" s="1">
        <f t="shared" si="45"/>
        <v>8.515317693656332</v>
      </c>
      <c r="AA84" s="1">
        <f t="shared" si="46"/>
        <v>7.403091360391266</v>
      </c>
      <c r="AB84" s="1">
        <v>0</v>
      </c>
      <c r="AC84" s="1">
        <f t="shared" si="47"/>
        <v>4.5488782202948839</v>
      </c>
      <c r="AD84" s="162">
        <f t="shared" si="48"/>
        <v>4.5488782202948839</v>
      </c>
      <c r="AE84" s="161">
        <f t="shared" si="60"/>
        <v>2.873691397360036</v>
      </c>
      <c r="AF84" s="1">
        <f t="shared" si="49"/>
        <v>4.6215823303848182</v>
      </c>
      <c r="AG84" s="1">
        <f t="shared" si="37"/>
        <v>2.1359023236525169E-2</v>
      </c>
      <c r="AH84" s="1">
        <f t="shared" si="50"/>
        <v>0.35597918197338485</v>
      </c>
      <c r="AI84" s="162">
        <f t="shared" si="51"/>
        <v>0.37733820520991002</v>
      </c>
      <c r="AJ84" s="161">
        <f t="shared" si="52"/>
        <v>4.5</v>
      </c>
      <c r="AK84" s="1">
        <f t="shared" si="53"/>
        <v>5.7833155243142853</v>
      </c>
      <c r="AL84" s="1">
        <f t="shared" si="38"/>
        <v>3.3446738453774612E-2</v>
      </c>
      <c r="AM84" s="1">
        <f t="shared" si="54"/>
        <v>0.20460000000000003</v>
      </c>
      <c r="AN84" s="169">
        <f t="shared" si="61"/>
        <v>0.13624508309850131</v>
      </c>
      <c r="AO84" s="162">
        <f t="shared" si="55"/>
        <v>0.37429182155227592</v>
      </c>
      <c r="AP84" s="161">
        <f t="shared" si="39"/>
        <v>0.21922304676119922</v>
      </c>
      <c r="AQ84" s="170">
        <f t="shared" si="40"/>
        <v>4.5488782202948839</v>
      </c>
      <c r="AR84" s="170">
        <f t="shared" si="41"/>
        <v>9.4104744089511194E-2</v>
      </c>
      <c r="AS84" s="1">
        <f t="shared" si="42"/>
        <v>3.7999999999999999E-2</v>
      </c>
      <c r="AT84" s="162">
        <f t="shared" si="56"/>
        <v>5.8586666666666669E-2</v>
      </c>
      <c r="AU84" s="161">
        <f t="shared" si="57"/>
        <v>10.259300924869331</v>
      </c>
      <c r="AV84" s="1">
        <f t="shared" si="58"/>
        <v>108</v>
      </c>
      <c r="AW84" s="162">
        <f t="shared" si="59"/>
        <v>91.32474076488316</v>
      </c>
    </row>
    <row r="85" spans="17:49" x14ac:dyDescent="0.25">
      <c r="Q85">
        <v>78</v>
      </c>
      <c r="R85" s="161">
        <f t="shared" si="32"/>
        <v>24</v>
      </c>
      <c r="S85" s="1">
        <f t="shared" si="33"/>
        <v>4.5</v>
      </c>
      <c r="T85" s="1">
        <f t="shared" si="34"/>
        <v>14.719999999999999</v>
      </c>
      <c r="U85" s="162">
        <f t="shared" si="43"/>
        <v>7.3369565217391308</v>
      </c>
      <c r="V85" s="161">
        <f>IF(Calculations!$B$17=3,2,IF((S85*R85/T85)&lt;((T85*(1-(T85/R85)))/(2*Lm*fsw)),1,2))</f>
        <v>2</v>
      </c>
      <c r="W85" s="1">
        <f t="shared" si="44"/>
        <v>0.38666666666666671</v>
      </c>
      <c r="X85" s="162">
        <f t="shared" si="35"/>
        <v>0.61333333333333329</v>
      </c>
      <c r="Y85" s="161">
        <f t="shared" si="36"/>
        <v>2.2766933333333332</v>
      </c>
      <c r="Z85" s="1">
        <f t="shared" si="45"/>
        <v>8.4753031884057979</v>
      </c>
      <c r="AA85" s="1">
        <f t="shared" si="46"/>
        <v>7.3663339172024642</v>
      </c>
      <c r="AB85" s="1">
        <v>0</v>
      </c>
      <c r="AC85" s="1">
        <f t="shared" si="47"/>
        <v>4.5038186565173746</v>
      </c>
      <c r="AD85" s="162">
        <f t="shared" si="48"/>
        <v>4.5038186565173746</v>
      </c>
      <c r="AE85" s="161">
        <f t="shared" si="60"/>
        <v>2.8369565217391308</v>
      </c>
      <c r="AF85" s="1">
        <f t="shared" si="49"/>
        <v>4.5805725784914637</v>
      </c>
      <c r="AG85" s="1">
        <f t="shared" si="37"/>
        <v>2.0981645146827939E-2</v>
      </c>
      <c r="AH85" s="1">
        <f t="shared" si="50"/>
        <v>0.35420573496174212</v>
      </c>
      <c r="AI85" s="162">
        <f t="shared" si="51"/>
        <v>0.37518738010857006</v>
      </c>
      <c r="AJ85" s="161">
        <f t="shared" si="52"/>
        <v>4.5</v>
      </c>
      <c r="AK85" s="1">
        <f t="shared" si="53"/>
        <v>5.7689886663868108</v>
      </c>
      <c r="AL85" s="1">
        <f t="shared" si="38"/>
        <v>3.3281230232899472E-2</v>
      </c>
      <c r="AM85" s="1">
        <f t="shared" si="54"/>
        <v>0.20460000000000003</v>
      </c>
      <c r="AN85" s="169">
        <f t="shared" si="61"/>
        <v>0.13560485101449277</v>
      </c>
      <c r="AO85" s="162">
        <f t="shared" si="55"/>
        <v>0.37348608124739224</v>
      </c>
      <c r="AP85" s="161">
        <f t="shared" si="39"/>
        <v>0.21705150151890962</v>
      </c>
      <c r="AQ85" s="170">
        <f t="shared" si="40"/>
        <v>4.5038186565173746</v>
      </c>
      <c r="AR85" s="170">
        <f t="shared" si="41"/>
        <v>9.3483044112360067E-2</v>
      </c>
      <c r="AS85" s="1">
        <f t="shared" si="42"/>
        <v>3.7999999999999999E-2</v>
      </c>
      <c r="AT85" s="162">
        <f t="shared" si="56"/>
        <v>5.8879999999999995E-2</v>
      </c>
      <c r="AU85" s="161">
        <f t="shared" si="57"/>
        <v>10.163725320021982</v>
      </c>
      <c r="AV85" s="1">
        <f t="shared" si="58"/>
        <v>108</v>
      </c>
      <c r="AW85" s="162">
        <f t="shared" si="59"/>
        <v>91.398607912457365</v>
      </c>
    </row>
    <row r="86" spans="17:49" x14ac:dyDescent="0.25">
      <c r="Q86">
        <v>79</v>
      </c>
      <c r="R86" s="161">
        <f t="shared" si="32"/>
        <v>24</v>
      </c>
      <c r="S86" s="1">
        <f t="shared" si="33"/>
        <v>4.5</v>
      </c>
      <c r="T86" s="1">
        <f t="shared" si="34"/>
        <v>14.793333333333333</v>
      </c>
      <c r="U86" s="162">
        <f t="shared" si="43"/>
        <v>7.3005858494817488</v>
      </c>
      <c r="V86" s="161">
        <f>IF(Calculations!$B$17=3,2,IF((S86*R86/T86)&lt;((T86*(1-(T86/R86)))/(2*Lm*fsw)),1,2))</f>
        <v>2</v>
      </c>
      <c r="W86" s="1">
        <f t="shared" si="44"/>
        <v>0.38361111111111112</v>
      </c>
      <c r="X86" s="162">
        <f t="shared" si="35"/>
        <v>0.61638888888888888</v>
      </c>
      <c r="Y86" s="161">
        <f t="shared" si="36"/>
        <v>2.269954814814815</v>
      </c>
      <c r="Z86" s="1">
        <f t="shared" si="45"/>
        <v>8.4355632568891572</v>
      </c>
      <c r="AA86" s="1">
        <f t="shared" si="46"/>
        <v>7.3299348553786539</v>
      </c>
      <c r="AB86" s="1">
        <v>0</v>
      </c>
      <c r="AC86" s="1">
        <f t="shared" si="47"/>
        <v>4.4594194336798765</v>
      </c>
      <c r="AD86" s="162">
        <f t="shared" si="48"/>
        <v>4.4594194336798765</v>
      </c>
      <c r="AE86" s="161">
        <f t="shared" si="60"/>
        <v>2.8005858494817488</v>
      </c>
      <c r="AF86" s="1">
        <f t="shared" si="49"/>
        <v>4.5398939054856005</v>
      </c>
      <c r="AG86" s="1">
        <f t="shared" si="37"/>
        <v>2.0610636673065296E-2</v>
      </c>
      <c r="AH86" s="1">
        <f t="shared" si="50"/>
        <v>0.35244987057031396</v>
      </c>
      <c r="AI86" s="162">
        <f t="shared" si="51"/>
        <v>0.37306050724337925</v>
      </c>
      <c r="AJ86" s="161">
        <f t="shared" si="52"/>
        <v>4.5</v>
      </c>
      <c r="AK86" s="1">
        <f t="shared" si="53"/>
        <v>5.7547639665784391</v>
      </c>
      <c r="AL86" s="1">
        <f t="shared" si="38"/>
        <v>3.311730831102961E-2</v>
      </c>
      <c r="AM86" s="1">
        <f t="shared" si="54"/>
        <v>0.20460000000000003</v>
      </c>
      <c r="AN86" s="169">
        <f t="shared" si="61"/>
        <v>0.13496901211022652</v>
      </c>
      <c r="AO86" s="162">
        <f t="shared" si="55"/>
        <v>0.37268632042125616</v>
      </c>
      <c r="AP86" s="161">
        <f t="shared" si="39"/>
        <v>0.21491177993637955</v>
      </c>
      <c r="AQ86" s="170">
        <f t="shared" si="40"/>
        <v>4.4594194336798765</v>
      </c>
      <c r="AR86" s="170">
        <f t="shared" si="41"/>
        <v>9.2846781270081905E-2</v>
      </c>
      <c r="AS86" s="1">
        <f t="shared" si="42"/>
        <v>3.7999999999999999E-2</v>
      </c>
      <c r="AT86" s="162">
        <f t="shared" si="56"/>
        <v>5.9173333333333335E-2</v>
      </c>
      <c r="AU86" s="161">
        <f t="shared" si="57"/>
        <v>10.069517589564184</v>
      </c>
      <c r="AV86" s="1">
        <f t="shared" si="58"/>
        <v>108</v>
      </c>
      <c r="AW86" s="162">
        <f t="shared" si="59"/>
        <v>91.471534909994247</v>
      </c>
    </row>
    <row r="87" spans="17:49" x14ac:dyDescent="0.25">
      <c r="Q87">
        <v>80</v>
      </c>
      <c r="R87" s="161">
        <f t="shared" si="32"/>
        <v>24</v>
      </c>
      <c r="S87" s="1">
        <f t="shared" si="33"/>
        <v>4.5</v>
      </c>
      <c r="T87" s="1">
        <f t="shared" si="34"/>
        <v>14.866666666666667</v>
      </c>
      <c r="U87" s="162">
        <f t="shared" si="43"/>
        <v>7.2645739910313898</v>
      </c>
      <c r="V87" s="161">
        <f>IF(Calculations!$B$17=3,2,IF((S87*R87/T87)&lt;((T87*(1-(T87/R87)))/(2*Lm*fsw)),1,2))</f>
        <v>2</v>
      </c>
      <c r="W87" s="1">
        <f t="shared" si="44"/>
        <v>0.38055555555555554</v>
      </c>
      <c r="X87" s="162">
        <f t="shared" si="35"/>
        <v>0.61944444444444446</v>
      </c>
      <c r="Y87" s="161">
        <f t="shared" si="36"/>
        <v>2.2630370370370367</v>
      </c>
      <c r="Z87" s="1">
        <f t="shared" si="45"/>
        <v>8.3960925095499075</v>
      </c>
      <c r="AA87" s="1">
        <f t="shared" si="46"/>
        <v>7.2938887655182398</v>
      </c>
      <c r="AB87" s="1">
        <v>0</v>
      </c>
      <c r="AC87" s="1">
        <f t="shared" si="47"/>
        <v>4.4156675058715154</v>
      </c>
      <c r="AD87" s="162">
        <f t="shared" si="48"/>
        <v>4.4156675058715154</v>
      </c>
      <c r="AE87" s="161">
        <f t="shared" si="60"/>
        <v>2.7645739910313898</v>
      </c>
      <c r="AF87" s="1">
        <f t="shared" si="49"/>
        <v>4.4995405399249702</v>
      </c>
      <c r="AG87" s="1">
        <f t="shared" si="37"/>
        <v>2.024586507042829E-2</v>
      </c>
      <c r="AH87" s="1">
        <f t="shared" si="50"/>
        <v>0.35071132860785947</v>
      </c>
      <c r="AI87" s="162">
        <f t="shared" si="51"/>
        <v>0.37095719367828778</v>
      </c>
      <c r="AJ87" s="161">
        <f t="shared" si="52"/>
        <v>4.5</v>
      </c>
      <c r="AK87" s="1">
        <f t="shared" si="53"/>
        <v>5.7406400560673445</v>
      </c>
      <c r="AL87" s="1">
        <f t="shared" si="38"/>
        <v>3.2954948253324887E-2</v>
      </c>
      <c r="AM87" s="1">
        <f t="shared" si="54"/>
        <v>0.20460000000000003</v>
      </c>
      <c r="AN87" s="169">
        <f t="shared" si="61"/>
        <v>0.13433748015279853</v>
      </c>
      <c r="AO87" s="162">
        <f t="shared" si="55"/>
        <v>0.37189242840612347</v>
      </c>
      <c r="AP87" s="161">
        <f t="shared" si="39"/>
        <v>0.21280325329501279</v>
      </c>
      <c r="AQ87" s="170">
        <f t="shared" si="40"/>
        <v>4.4156675058715154</v>
      </c>
      <c r="AR87" s="170">
        <f t="shared" si="41"/>
        <v>9.2196149614815759E-2</v>
      </c>
      <c r="AS87" s="1">
        <f t="shared" si="42"/>
        <v>3.7999999999999999E-2</v>
      </c>
      <c r="AT87" s="162">
        <f t="shared" si="56"/>
        <v>5.9466666666666668E-2</v>
      </c>
      <c r="AU87" s="161">
        <f t="shared" si="57"/>
        <v>9.9766507034039371</v>
      </c>
      <c r="AV87" s="1">
        <f t="shared" si="58"/>
        <v>108</v>
      </c>
      <c r="AW87" s="162">
        <f t="shared" si="59"/>
        <v>91.543537942532822</v>
      </c>
    </row>
    <row r="88" spans="17:49" x14ac:dyDescent="0.25">
      <c r="Q88">
        <v>81</v>
      </c>
      <c r="R88" s="161">
        <f t="shared" si="32"/>
        <v>24</v>
      </c>
      <c r="S88" s="1">
        <f t="shared" si="33"/>
        <v>4.5</v>
      </c>
      <c r="T88" s="1">
        <f t="shared" si="34"/>
        <v>14.940000000000001</v>
      </c>
      <c r="U88" s="162">
        <f t="shared" si="43"/>
        <v>7.2289156626506017</v>
      </c>
      <c r="V88" s="161">
        <f>IF(Calculations!$B$17=3,2,IF((S88*R88/T88)&lt;((T88*(1-(T88/R88)))/(2*Lm*fsw)),1,2))</f>
        <v>2</v>
      </c>
      <c r="W88" s="1">
        <f t="shared" si="44"/>
        <v>0.37749999999999995</v>
      </c>
      <c r="X88" s="162">
        <f t="shared" si="35"/>
        <v>0.62250000000000005</v>
      </c>
      <c r="Y88" s="161">
        <f t="shared" si="36"/>
        <v>2.2559399999999998</v>
      </c>
      <c r="Z88" s="1">
        <f t="shared" si="45"/>
        <v>8.3568856626506012</v>
      </c>
      <c r="AA88" s="1">
        <f t="shared" si="46"/>
        <v>7.2581903459481678</v>
      </c>
      <c r="AB88" s="1">
        <v>0</v>
      </c>
      <c r="AC88" s="1">
        <f t="shared" si="47"/>
        <v>4.3725501491352601</v>
      </c>
      <c r="AD88" s="162">
        <f t="shared" si="48"/>
        <v>4.3725501491352601</v>
      </c>
      <c r="AE88" s="161">
        <f t="shared" si="60"/>
        <v>2.7289156626506017</v>
      </c>
      <c r="AF88" s="1">
        <f t="shared" si="49"/>
        <v>4.4595068089981345</v>
      </c>
      <c r="AG88" s="1">
        <f t="shared" si="37"/>
        <v>1.9887200979500724E-2</v>
      </c>
      <c r="AH88" s="1">
        <f t="shared" si="50"/>
        <v>0.34898985399175664</v>
      </c>
      <c r="AI88" s="162">
        <f t="shared" si="51"/>
        <v>0.36887705497125733</v>
      </c>
      <c r="AJ88" s="161">
        <f t="shared" si="52"/>
        <v>4.5</v>
      </c>
      <c r="AK88" s="1">
        <f t="shared" si="53"/>
        <v>5.7266155902517539</v>
      </c>
      <c r="AL88" s="1">
        <f t="shared" si="38"/>
        <v>3.2794126118514441E-2</v>
      </c>
      <c r="AM88" s="1">
        <f t="shared" si="54"/>
        <v>0.20460000000000003</v>
      </c>
      <c r="AN88" s="169">
        <f t="shared" si="61"/>
        <v>0.13371017060240961</v>
      </c>
      <c r="AO88" s="162">
        <f t="shared" si="55"/>
        <v>0.37110429672092404</v>
      </c>
      <c r="AP88" s="161">
        <f t="shared" si="39"/>
        <v>0.21072530839206072</v>
      </c>
      <c r="AQ88" s="170">
        <f t="shared" si="40"/>
        <v>4.3725501491352601</v>
      </c>
      <c r="AR88" s="170">
        <f t="shared" si="41"/>
        <v>9.1531348049042963E-2</v>
      </c>
      <c r="AS88" s="1">
        <f t="shared" si="42"/>
        <v>3.7999999999999999E-2</v>
      </c>
      <c r="AT88" s="162">
        <f t="shared" si="56"/>
        <v>5.9760000000000008E-2</v>
      </c>
      <c r="AU88" s="161">
        <f t="shared" si="57"/>
        <v>9.8850983064038065</v>
      </c>
      <c r="AV88" s="1">
        <f t="shared" si="58"/>
        <v>108</v>
      </c>
      <c r="AW88" s="162">
        <f t="shared" si="59"/>
        <v>91.614632851464634</v>
      </c>
    </row>
    <row r="89" spans="17:49" x14ac:dyDescent="0.25">
      <c r="Q89">
        <v>82</v>
      </c>
      <c r="R89" s="161">
        <f t="shared" si="32"/>
        <v>24</v>
      </c>
      <c r="S89" s="1">
        <f t="shared" si="33"/>
        <v>4.5</v>
      </c>
      <c r="T89" s="1">
        <f t="shared" si="34"/>
        <v>15.013333333333334</v>
      </c>
      <c r="U89" s="162">
        <f t="shared" si="43"/>
        <v>7.1936056838365898</v>
      </c>
      <c r="V89" s="161">
        <f>IF(Calculations!$B$17=3,2,IF((S89*R89/T89)&lt;((T89*(1-(T89/R89)))/(2*Lm*fsw)),1,2))</f>
        <v>2</v>
      </c>
      <c r="W89" s="1">
        <f t="shared" si="44"/>
        <v>0.37444444444444447</v>
      </c>
      <c r="X89" s="162">
        <f t="shared" si="35"/>
        <v>0.62555555555555553</v>
      </c>
      <c r="Y89" s="161">
        <f t="shared" si="36"/>
        <v>2.2486637037037038</v>
      </c>
      <c r="Z89" s="1">
        <f t="shared" si="45"/>
        <v>8.3179375356884417</v>
      </c>
      <c r="AA89" s="1">
        <f t="shared" si="46"/>
        <v>7.2228344001660663</v>
      </c>
      <c r="AB89" s="1">
        <v>0</v>
      </c>
      <c r="AC89" s="1">
        <f t="shared" si="47"/>
        <v>4.3300549520944509</v>
      </c>
      <c r="AD89" s="162">
        <f t="shared" si="48"/>
        <v>4.3300549520944509</v>
      </c>
      <c r="AE89" s="161">
        <f t="shared" si="60"/>
        <v>2.6936056838365898</v>
      </c>
      <c r="AF89" s="1">
        <f t="shared" si="49"/>
        <v>4.4197871356785843</v>
      </c>
      <c r="AG89" s="1">
        <f t="shared" si="37"/>
        <v>1.9534518324709906E-2</v>
      </c>
      <c r="AH89" s="1">
        <f t="shared" si="50"/>
        <v>0.34728519662323559</v>
      </c>
      <c r="AI89" s="162">
        <f t="shared" si="51"/>
        <v>0.36681971494794552</v>
      </c>
      <c r="AJ89" s="161">
        <f t="shared" si="52"/>
        <v>4.5</v>
      </c>
      <c r="AK89" s="1">
        <f t="shared" si="53"/>
        <v>5.7126892482886191</v>
      </c>
      <c r="AL89" s="1">
        <f t="shared" si="38"/>
        <v>3.2634818447512391E-2</v>
      </c>
      <c r="AM89" s="1">
        <f t="shared" si="54"/>
        <v>0.20460000000000003</v>
      </c>
      <c r="AN89" s="169">
        <f t="shared" si="61"/>
        <v>0.13308700057101508</v>
      </c>
      <c r="AO89" s="162">
        <f t="shared" si="55"/>
        <v>0.37032181901852751</v>
      </c>
      <c r="AP89" s="161">
        <f t="shared" si="39"/>
        <v>0.20867734708888921</v>
      </c>
      <c r="AQ89" s="170">
        <f t="shared" si="40"/>
        <v>4.3300549520944509</v>
      </c>
      <c r="AR89" s="170">
        <f t="shared" si="41"/>
        <v>9.0852580300035873E-2</v>
      </c>
      <c r="AS89" s="1">
        <f t="shared" si="42"/>
        <v>3.7999999999999999E-2</v>
      </c>
      <c r="AT89" s="162">
        <f t="shared" si="56"/>
        <v>6.0053333333333334E-2</v>
      </c>
      <c r="AU89" s="161">
        <f t="shared" si="57"/>
        <v>9.7948346988776329</v>
      </c>
      <c r="AV89" s="1">
        <f t="shared" si="58"/>
        <v>108</v>
      </c>
      <c r="AW89" s="162">
        <f t="shared" si="59"/>
        <v>91.684835142460656</v>
      </c>
    </row>
    <row r="90" spans="17:49" x14ac:dyDescent="0.25">
      <c r="Q90">
        <v>83</v>
      </c>
      <c r="R90" s="161">
        <f t="shared" si="32"/>
        <v>24</v>
      </c>
      <c r="S90" s="1">
        <f t="shared" si="33"/>
        <v>4.5</v>
      </c>
      <c r="T90" s="1">
        <f t="shared" si="34"/>
        <v>15.086666666666666</v>
      </c>
      <c r="U90" s="162">
        <f t="shared" si="43"/>
        <v>7.1586389748121961</v>
      </c>
      <c r="V90" s="161">
        <f>IF(Calculations!$B$17=3,2,IF((S90*R90/T90)&lt;((T90*(1-(T90/R90)))/(2*Lm*fsw)),1,2))</f>
        <v>2</v>
      </c>
      <c r="W90" s="1">
        <f t="shared" si="44"/>
        <v>0.37138888888888888</v>
      </c>
      <c r="X90" s="162">
        <f t="shared" si="35"/>
        <v>0.62861111111111112</v>
      </c>
      <c r="Y90" s="161">
        <f t="shared" si="36"/>
        <v>2.2412081481481478</v>
      </c>
      <c r="Z90" s="1">
        <f t="shared" si="45"/>
        <v>8.2792430488862703</v>
      </c>
      <c r="AA90" s="1">
        <f t="shared" si="46"/>
        <v>7.1878158343577505</v>
      </c>
      <c r="AB90" s="1">
        <v>0</v>
      </c>
      <c r="AC90" s="1">
        <f t="shared" si="47"/>
        <v>4.2881698068974528</v>
      </c>
      <c r="AD90" s="162">
        <f t="shared" si="48"/>
        <v>4.2881698068974528</v>
      </c>
      <c r="AE90" s="161">
        <f t="shared" si="60"/>
        <v>2.6586389748121961</v>
      </c>
      <c r="AF90" s="1">
        <f t="shared" si="49"/>
        <v>4.3803760359438781</v>
      </c>
      <c r="AG90" s="1">
        <f t="shared" si="37"/>
        <v>1.9187694216271402E-2</v>
      </c>
      <c r="AH90" s="1">
        <f t="shared" si="50"/>
        <v>0.34559711126625126</v>
      </c>
      <c r="AI90" s="162">
        <f t="shared" si="51"/>
        <v>0.36478480548252268</v>
      </c>
      <c r="AJ90" s="161">
        <f t="shared" si="52"/>
        <v>4.5</v>
      </c>
      <c r="AK90" s="1">
        <f t="shared" si="53"/>
        <v>5.6988597326458752</v>
      </c>
      <c r="AL90" s="1">
        <f t="shared" si="38"/>
        <v>3.2477002252372614E-2</v>
      </c>
      <c r="AM90" s="1">
        <f t="shared" si="54"/>
        <v>0.20460000000000003</v>
      </c>
      <c r="AN90" s="169">
        <f t="shared" si="61"/>
        <v>0.13246788878218033</v>
      </c>
      <c r="AO90" s="162">
        <f t="shared" si="55"/>
        <v>0.36954489103455301</v>
      </c>
      <c r="AP90" s="161">
        <f t="shared" si="39"/>
        <v>0.20665878587457601</v>
      </c>
      <c r="AQ90" s="170">
        <f t="shared" si="40"/>
        <v>4.2881698068974528</v>
      </c>
      <c r="AR90" s="170">
        <f t="shared" si="41"/>
        <v>9.0160054893507105E-2</v>
      </c>
      <c r="AS90" s="1">
        <f t="shared" si="42"/>
        <v>3.7999999999999999E-2</v>
      </c>
      <c r="AT90" s="162">
        <f t="shared" si="56"/>
        <v>6.0346666666666667E-2</v>
      </c>
      <c r="AU90" s="161">
        <f t="shared" si="57"/>
        <v>9.705834817746732</v>
      </c>
      <c r="AV90" s="1">
        <f t="shared" si="58"/>
        <v>108</v>
      </c>
      <c r="AW90" s="162">
        <f t="shared" si="59"/>
        <v>91.754159993194008</v>
      </c>
    </row>
    <row r="91" spans="17:49" x14ac:dyDescent="0.25">
      <c r="Q91">
        <v>84</v>
      </c>
      <c r="R91" s="161">
        <f t="shared" si="32"/>
        <v>24</v>
      </c>
      <c r="S91" s="1">
        <f t="shared" si="33"/>
        <v>4.5</v>
      </c>
      <c r="T91" s="1">
        <f t="shared" si="34"/>
        <v>15.16</v>
      </c>
      <c r="U91" s="162">
        <f t="shared" si="43"/>
        <v>7.1240105540897094</v>
      </c>
      <c r="V91" s="161">
        <f>IF(Calculations!$B$17=3,2,IF((S91*R91/T91)&lt;((T91*(1-(T91/R91)))/(2*Lm*fsw)),1,2))</f>
        <v>2</v>
      </c>
      <c r="W91" s="1">
        <f t="shared" si="44"/>
        <v>0.36833333333333329</v>
      </c>
      <c r="X91" s="162">
        <f t="shared" si="35"/>
        <v>0.63166666666666671</v>
      </c>
      <c r="Y91" s="161">
        <f t="shared" si="36"/>
        <v>2.2335733333333332</v>
      </c>
      <c r="Z91" s="1">
        <f t="shared" si="45"/>
        <v>8.2407972207563756</v>
      </c>
      <c r="AA91" s="1">
        <f t="shared" si="46"/>
        <v>7.1531296549876018</v>
      </c>
      <c r="AB91" s="1">
        <v>0</v>
      </c>
      <c r="AC91" s="1">
        <f t="shared" si="47"/>
        <v>4.2468829004682336</v>
      </c>
      <c r="AD91" s="162">
        <f t="shared" si="48"/>
        <v>4.2468829004682336</v>
      </c>
      <c r="AE91" s="161">
        <f t="shared" si="60"/>
        <v>2.6240105540897094</v>
      </c>
      <c r="AF91" s="1">
        <f t="shared" si="49"/>
        <v>4.3412681160568223</v>
      </c>
      <c r="AG91" s="1">
        <f t="shared" si="37"/>
        <v>1.884660885549155E-2</v>
      </c>
      <c r="AH91" s="1">
        <f t="shared" si="50"/>
        <v>0.34392535742987101</v>
      </c>
      <c r="AI91" s="162">
        <f t="shared" si="51"/>
        <v>0.36277196628536257</v>
      </c>
      <c r="AJ91" s="161">
        <f t="shared" si="52"/>
        <v>4.5</v>
      </c>
      <c r="AK91" s="1">
        <f t="shared" si="53"/>
        <v>5.6851257686678753</v>
      </c>
      <c r="AL91" s="1">
        <f t="shared" si="38"/>
        <v>3.2320655005571505E-2</v>
      </c>
      <c r="AM91" s="1">
        <f t="shared" si="54"/>
        <v>0.20460000000000003</v>
      </c>
      <c r="AN91" s="169">
        <f t="shared" si="61"/>
        <v>0.13185275553210202</v>
      </c>
      <c r="AO91" s="162">
        <f t="shared" si="55"/>
        <v>0.36877341053767354</v>
      </c>
      <c r="AP91" s="161">
        <f t="shared" si="39"/>
        <v>0.20466905544425221</v>
      </c>
      <c r="AQ91" s="170">
        <f t="shared" si="40"/>
        <v>4.2468829004682336</v>
      </c>
      <c r="AR91" s="170">
        <f t="shared" si="41"/>
        <v>8.9453985126451169E-2</v>
      </c>
      <c r="AS91" s="1">
        <f t="shared" si="42"/>
        <v>3.7999999999999999E-2</v>
      </c>
      <c r="AT91" s="162">
        <f t="shared" si="56"/>
        <v>6.0639999999999999E-2</v>
      </c>
      <c r="AU91" s="161">
        <f t="shared" si="57"/>
        <v>9.6180742183302073</v>
      </c>
      <c r="AV91" s="1">
        <f t="shared" si="58"/>
        <v>108</v>
      </c>
      <c r="AW91" s="162">
        <f t="shared" si="59"/>
        <v>91.82262226086398</v>
      </c>
    </row>
    <row r="92" spans="17:49" x14ac:dyDescent="0.25">
      <c r="Q92">
        <v>85</v>
      </c>
      <c r="R92" s="161">
        <f t="shared" si="32"/>
        <v>24</v>
      </c>
      <c r="S92" s="1">
        <f t="shared" si="33"/>
        <v>4.5</v>
      </c>
      <c r="T92" s="1">
        <f t="shared" si="34"/>
        <v>15.233333333333334</v>
      </c>
      <c r="U92" s="162">
        <f t="shared" si="43"/>
        <v>7.0897155361050324</v>
      </c>
      <c r="V92" s="161">
        <f>IF(Calculations!$B$17=3,2,IF((S92*R92/T92)&lt;((T92*(1-(T92/R92)))/(2*Lm*fsw)),1,2))</f>
        <v>2</v>
      </c>
      <c r="W92" s="1">
        <f t="shared" si="44"/>
        <v>0.3652777777777777</v>
      </c>
      <c r="X92" s="162">
        <f t="shared" si="35"/>
        <v>0.6347222222222223</v>
      </c>
      <c r="Y92" s="161">
        <f t="shared" si="36"/>
        <v>2.225759259259259</v>
      </c>
      <c r="Z92" s="1">
        <f t="shared" si="45"/>
        <v>8.2025951657346621</v>
      </c>
      <c r="AA92" s="1">
        <f t="shared" si="46"/>
        <v>7.1187709664593042</v>
      </c>
      <c r="AB92" s="1">
        <v>0</v>
      </c>
      <c r="AC92" s="1">
        <f t="shared" si="47"/>
        <v>4.2061827060510266</v>
      </c>
      <c r="AD92" s="162">
        <f t="shared" si="48"/>
        <v>4.2061827060510266</v>
      </c>
      <c r="AE92" s="161">
        <f t="shared" si="60"/>
        <v>2.5897155361050319</v>
      </c>
      <c r="AF92" s="1">
        <f t="shared" si="49"/>
        <v>4.30245806990572</v>
      </c>
      <c r="AG92" s="1">
        <f t="shared" si="37"/>
        <v>1.8511145443296854E-2</v>
      </c>
      <c r="AH92" s="1">
        <f t="shared" si="50"/>
        <v>0.34226969925405976</v>
      </c>
      <c r="AI92" s="162">
        <f t="shared" si="51"/>
        <v>0.36078084469735661</v>
      </c>
      <c r="AJ92" s="161">
        <f t="shared" si="52"/>
        <v>4.5</v>
      </c>
      <c r="AK92" s="1">
        <f t="shared" si="53"/>
        <v>5.6714861041535745</v>
      </c>
      <c r="AL92" s="1">
        <f t="shared" si="38"/>
        <v>3.2165754629607086E-2</v>
      </c>
      <c r="AM92" s="1">
        <f t="shared" si="54"/>
        <v>0.20460000000000003</v>
      </c>
      <c r="AN92" s="169">
        <f t="shared" si="61"/>
        <v>0.13124152265175459</v>
      </c>
      <c r="AO92" s="162">
        <f t="shared" si="55"/>
        <v>0.36800727728136173</v>
      </c>
      <c r="AP92" s="161">
        <f t="shared" si="39"/>
        <v>0.20270760029161575</v>
      </c>
      <c r="AQ92" s="170">
        <f t="shared" si="40"/>
        <v>4.2061827060510266</v>
      </c>
      <c r="AR92" s="170">
        <f t="shared" si="41"/>
        <v>8.8734589039163286E-2</v>
      </c>
      <c r="AS92" s="1">
        <f t="shared" si="42"/>
        <v>3.7999999999999999E-2</v>
      </c>
      <c r="AT92" s="162">
        <f t="shared" si="56"/>
        <v>6.0933333333333339E-2</v>
      </c>
      <c r="AU92" s="161">
        <f t="shared" si="57"/>
        <v>9.5315290567448834</v>
      </c>
      <c r="AV92" s="1">
        <f t="shared" si="58"/>
        <v>108</v>
      </c>
      <c r="AW92" s="162">
        <f t="shared" si="59"/>
        <v>91.890236489526984</v>
      </c>
    </row>
    <row r="93" spans="17:49" x14ac:dyDescent="0.25">
      <c r="Q93">
        <v>86</v>
      </c>
      <c r="R93" s="161">
        <f t="shared" si="32"/>
        <v>24</v>
      </c>
      <c r="S93" s="1">
        <f t="shared" si="33"/>
        <v>4.5</v>
      </c>
      <c r="T93" s="1">
        <f t="shared" si="34"/>
        <v>15.306666666666667</v>
      </c>
      <c r="U93" s="162">
        <f t="shared" si="43"/>
        <v>7.0557491289198611</v>
      </c>
      <c r="V93" s="161">
        <f>IF(Calculations!$B$17=3,2,IF((S93*R93/T93)&lt;((T93*(1-(T93/R93)))/(2*Lm*fsw)),1,2))</f>
        <v>2</v>
      </c>
      <c r="W93" s="1">
        <f t="shared" si="44"/>
        <v>0.36222222222222222</v>
      </c>
      <c r="X93" s="162">
        <f t="shared" si="35"/>
        <v>0.63777777777777778</v>
      </c>
      <c r="Y93" s="161">
        <f t="shared" si="36"/>
        <v>2.2177659259259257</v>
      </c>
      <c r="Z93" s="1">
        <f t="shared" si="45"/>
        <v>8.1646320918828241</v>
      </c>
      <c r="AA93" s="1">
        <f t="shared" si="46"/>
        <v>7.0847349688446277</v>
      </c>
      <c r="AB93" s="1">
        <v>0</v>
      </c>
      <c r="AC93" s="1">
        <f t="shared" si="47"/>
        <v>4.1660579750379005</v>
      </c>
      <c r="AD93" s="162">
        <f t="shared" si="48"/>
        <v>4.1660579750379005</v>
      </c>
      <c r="AE93" s="161">
        <f t="shared" si="60"/>
        <v>2.5557491289198606</v>
      </c>
      <c r="AF93" s="1">
        <f t="shared" si="49"/>
        <v>4.2639406764008267</v>
      </c>
      <c r="AG93" s="1">
        <f t="shared" si="37"/>
        <v>1.8181190091865539E-2</v>
      </c>
      <c r="AH93" s="1">
        <f t="shared" si="50"/>
        <v>0.34062990539874854</v>
      </c>
      <c r="AI93" s="162">
        <f t="shared" si="51"/>
        <v>0.35881109549061407</v>
      </c>
      <c r="AJ93" s="161">
        <f t="shared" si="52"/>
        <v>4.5</v>
      </c>
      <c r="AK93" s="1">
        <f t="shared" si="53"/>
        <v>5.6579395089470834</v>
      </c>
      <c r="AL93" s="1">
        <f t="shared" si="38"/>
        <v>3.2012279486904362E-2</v>
      </c>
      <c r="AM93" s="1">
        <f t="shared" si="54"/>
        <v>0.20460000000000003</v>
      </c>
      <c r="AN93" s="169">
        <f t="shared" si="61"/>
        <v>0.13063411347012518</v>
      </c>
      <c r="AO93" s="162">
        <f t="shared" si="55"/>
        <v>0.36724639295702954</v>
      </c>
      <c r="AP93" s="161">
        <f t="shared" si="39"/>
        <v>0.20077387831507953</v>
      </c>
      <c r="AQ93" s="170">
        <f t="shared" si="40"/>
        <v>4.1660579750379005</v>
      </c>
      <c r="AR93" s="170">
        <f t="shared" si="41"/>
        <v>8.8002089386423496E-2</v>
      </c>
      <c r="AS93" s="1">
        <f t="shared" si="42"/>
        <v>3.7999999999999999E-2</v>
      </c>
      <c r="AT93" s="162">
        <f t="shared" si="56"/>
        <v>6.1226666666666665E-2</v>
      </c>
      <c r="AU93" s="161">
        <f t="shared" si="57"/>
        <v>9.446176072891614</v>
      </c>
      <c r="AV93" s="1">
        <f t="shared" si="58"/>
        <v>108</v>
      </c>
      <c r="AW93" s="162">
        <f t="shared" si="59"/>
        <v>91.957016917239642</v>
      </c>
    </row>
    <row r="94" spans="17:49" x14ac:dyDescent="0.25">
      <c r="Q94">
        <v>87</v>
      </c>
      <c r="R94" s="161">
        <f t="shared" si="32"/>
        <v>24</v>
      </c>
      <c r="S94" s="1">
        <f t="shared" si="33"/>
        <v>4.5</v>
      </c>
      <c r="T94" s="1">
        <f t="shared" si="34"/>
        <v>15.379999999999999</v>
      </c>
      <c r="U94" s="162">
        <f t="shared" si="43"/>
        <v>7.0221066319895975</v>
      </c>
      <c r="V94" s="161">
        <f>IF(Calculations!$B$17=3,2,IF((S94*R94/T94)&lt;((T94*(1-(T94/R94)))/(2*Lm*fsw)),1,2))</f>
        <v>2</v>
      </c>
      <c r="W94" s="1">
        <f t="shared" si="44"/>
        <v>0.35916666666666675</v>
      </c>
      <c r="X94" s="162">
        <f t="shared" si="35"/>
        <v>0.64083333333333325</v>
      </c>
      <c r="Y94" s="161">
        <f t="shared" si="36"/>
        <v>2.2095933333333337</v>
      </c>
      <c r="Z94" s="1">
        <f t="shared" si="45"/>
        <v>8.1269032986562646</v>
      </c>
      <c r="AA94" s="1">
        <f t="shared" si="46"/>
        <v>7.0510169556779694</v>
      </c>
      <c r="AB94" s="1">
        <v>0</v>
      </c>
      <c r="AC94" s="1">
        <f t="shared" si="47"/>
        <v>4.1264977290684328</v>
      </c>
      <c r="AD94" s="162">
        <f t="shared" si="48"/>
        <v>4.1264977290684328</v>
      </c>
      <c r="AE94" s="161">
        <f t="shared" si="60"/>
        <v>2.5221066319895975</v>
      </c>
      <c r="AF94" s="1">
        <f t="shared" si="49"/>
        <v>4.2257107969242185</v>
      </c>
      <c r="AG94" s="1">
        <f t="shared" si="37"/>
        <v>1.7856631739241912E-2</v>
      </c>
      <c r="AH94" s="1">
        <f t="shared" si="50"/>
        <v>0.33900574893607571</v>
      </c>
      <c r="AI94" s="162">
        <f t="shared" si="51"/>
        <v>0.35686238067531761</v>
      </c>
      <c r="AJ94" s="161">
        <f t="shared" si="52"/>
        <v>4.5</v>
      </c>
      <c r="AK94" s="1">
        <f t="shared" si="53"/>
        <v>5.6444847745402154</v>
      </c>
      <c r="AL94" s="1">
        <f t="shared" si="38"/>
        <v>3.1860208370016303E-2</v>
      </c>
      <c r="AM94" s="1">
        <f t="shared" si="54"/>
        <v>0.20460000000000003</v>
      </c>
      <c r="AN94" s="169">
        <f t="shared" si="61"/>
        <v>0.13003045277850023</v>
      </c>
      <c r="AO94" s="162">
        <f t="shared" si="55"/>
        <v>0.36649066114851658</v>
      </c>
      <c r="AP94" s="161">
        <f t="shared" si="39"/>
        <v>0.1988673604370329</v>
      </c>
      <c r="AQ94" s="170">
        <f t="shared" si="40"/>
        <v>4.1264977290684328</v>
      </c>
      <c r="AR94" s="170">
        <f t="shared" si="41"/>
        <v>8.7256713607833908E-2</v>
      </c>
      <c r="AS94" s="1">
        <f t="shared" si="42"/>
        <v>3.7999999999999999E-2</v>
      </c>
      <c r="AT94" s="162">
        <f t="shared" si="56"/>
        <v>6.1519999999999998E-2</v>
      </c>
      <c r="AU94" s="161">
        <f t="shared" si="57"/>
        <v>9.3619925740055674</v>
      </c>
      <c r="AV94" s="1">
        <f t="shared" si="58"/>
        <v>108</v>
      </c>
      <c r="AW94" s="162">
        <f t="shared" si="59"/>
        <v>92.022977483019361</v>
      </c>
    </row>
    <row r="95" spans="17:49" x14ac:dyDescent="0.25">
      <c r="Q95">
        <v>88</v>
      </c>
      <c r="R95" s="161">
        <f t="shared" si="32"/>
        <v>24</v>
      </c>
      <c r="S95" s="1">
        <f t="shared" si="33"/>
        <v>4.5</v>
      </c>
      <c r="T95" s="1">
        <f t="shared" si="34"/>
        <v>15.453333333333333</v>
      </c>
      <c r="U95" s="162">
        <f t="shared" si="43"/>
        <v>6.9887834339948229</v>
      </c>
      <c r="V95" s="161">
        <f>IF(Calculations!$B$17=3,2,IF((S95*R95/T95)&lt;((T95*(1-(T95/R95)))/(2*Lm*fsw)),1,2))</f>
        <v>2</v>
      </c>
      <c r="W95" s="1">
        <f t="shared" si="44"/>
        <v>0.35611111111111116</v>
      </c>
      <c r="X95" s="162">
        <f t="shared" si="35"/>
        <v>0.64388888888888884</v>
      </c>
      <c r="Y95" s="161">
        <f t="shared" si="36"/>
        <v>2.2012414814814818</v>
      </c>
      <c r="Z95" s="1">
        <f t="shared" si="45"/>
        <v>8.0894041747355629</v>
      </c>
      <c r="AA95" s="1">
        <f t="shared" si="46"/>
        <v>7.01761231181447</v>
      </c>
      <c r="AB95" s="1">
        <v>0</v>
      </c>
      <c r="AC95" s="1">
        <f t="shared" si="47"/>
        <v>4.0874912523911933</v>
      </c>
      <c r="AD95" s="162">
        <f t="shared" si="48"/>
        <v>4.0874912523911933</v>
      </c>
      <c r="AE95" s="161">
        <f t="shared" si="60"/>
        <v>2.4887834339948234</v>
      </c>
      <c r="AF95" s="1">
        <f t="shared" si="49"/>
        <v>4.187763372830295</v>
      </c>
      <c r="AG95" s="1">
        <f t="shared" si="37"/>
        <v>1.7537362066818968E-2</v>
      </c>
      <c r="AH95" s="1">
        <f t="shared" si="50"/>
        <v>0.33739700724569743</v>
      </c>
      <c r="AI95" s="162">
        <f t="shared" si="51"/>
        <v>0.35493436931251643</v>
      </c>
      <c r="AJ95" s="161">
        <f t="shared" si="52"/>
        <v>4.5</v>
      </c>
      <c r="AK95" s="1">
        <f t="shared" si="53"/>
        <v>5.6311207136866681</v>
      </c>
      <c r="AL95" s="1">
        <f t="shared" si="38"/>
        <v>3.1709520492111051E-2</v>
      </c>
      <c r="AM95" s="1">
        <f t="shared" si="54"/>
        <v>0.20460000000000003</v>
      </c>
      <c r="AN95" s="169">
        <f t="shared" si="61"/>
        <v>0.129430466795769</v>
      </c>
      <c r="AO95" s="162">
        <f t="shared" si="55"/>
        <v>0.36573998728788004</v>
      </c>
      <c r="AP95" s="161">
        <f t="shared" si="39"/>
        <v>0.19698753023572013</v>
      </c>
      <c r="AQ95" s="170">
        <f t="shared" si="40"/>
        <v>4.0874912523911933</v>
      </c>
      <c r="AR95" s="170">
        <f t="shared" si="41"/>
        <v>8.6498693797293427E-2</v>
      </c>
      <c r="AS95" s="1">
        <f t="shared" si="42"/>
        <v>3.7999999999999999E-2</v>
      </c>
      <c r="AT95" s="162">
        <f t="shared" si="56"/>
        <v>6.1813333333333331E-2</v>
      </c>
      <c r="AU95" s="161">
        <f t="shared" si="57"/>
        <v>9.2789564187491305</v>
      </c>
      <c r="AV95" s="1">
        <f t="shared" si="58"/>
        <v>108</v>
      </c>
      <c r="AW95" s="162">
        <f t="shared" si="59"/>
        <v>92.088131833627301</v>
      </c>
    </row>
    <row r="96" spans="17:49" x14ac:dyDescent="0.25">
      <c r="Q96">
        <v>89</v>
      </c>
      <c r="R96" s="161">
        <f t="shared" si="32"/>
        <v>24</v>
      </c>
      <c r="S96" s="1">
        <f t="shared" si="33"/>
        <v>4.5</v>
      </c>
      <c r="T96" s="1">
        <f t="shared" si="34"/>
        <v>15.526666666666667</v>
      </c>
      <c r="U96" s="162">
        <f t="shared" si="43"/>
        <v>6.9557750107342207</v>
      </c>
      <c r="V96" s="161">
        <f>IF(Calculations!$B$17=3,2,IF((S96*R96/T96)&lt;((T96*(1-(T96/R96)))/(2*Lm*fsw)),1,2))</f>
        <v>2</v>
      </c>
      <c r="W96" s="1">
        <f t="shared" si="44"/>
        <v>0.35305555555555557</v>
      </c>
      <c r="X96" s="162">
        <f t="shared" si="35"/>
        <v>0.64694444444444443</v>
      </c>
      <c r="Y96" s="161">
        <f t="shared" si="36"/>
        <v>2.1927103703703703</v>
      </c>
      <c r="Z96" s="1">
        <f t="shared" si="45"/>
        <v>8.0521301959194052</v>
      </c>
      <c r="AA96" s="1">
        <f t="shared" si="46"/>
        <v>6.9845165113496197</v>
      </c>
      <c r="AB96" s="1">
        <v>0</v>
      </c>
      <c r="AC96" s="1">
        <f t="shared" si="47"/>
        <v>4.0490280844771833</v>
      </c>
      <c r="AD96" s="162">
        <f t="shared" si="48"/>
        <v>4.0490280844771833</v>
      </c>
      <c r="AE96" s="161">
        <f t="shared" si="60"/>
        <v>2.4557750107342207</v>
      </c>
      <c r="AF96" s="1">
        <f t="shared" si="49"/>
        <v>4.1500934229942317</v>
      </c>
      <c r="AG96" s="1">
        <f t="shared" si="37"/>
        <v>1.7223275419579978E-2</v>
      </c>
      <c r="AH96" s="1">
        <f t="shared" si="50"/>
        <v>0.33580346191306421</v>
      </c>
      <c r="AI96" s="162">
        <f t="shared" si="51"/>
        <v>0.35302673733264417</v>
      </c>
      <c r="AJ96" s="161">
        <f t="shared" si="52"/>
        <v>4.5</v>
      </c>
      <c r="AK96" s="1">
        <f t="shared" si="53"/>
        <v>5.6178461600274758</v>
      </c>
      <c r="AL96" s="1">
        <f t="shared" si="38"/>
        <v>3.1560195477735455E-2</v>
      </c>
      <c r="AM96" s="1">
        <f t="shared" si="54"/>
        <v>0.20460000000000003</v>
      </c>
      <c r="AN96" s="169">
        <f t="shared" si="61"/>
        <v>0.12883408313471048</v>
      </c>
      <c r="AO96" s="162">
        <f t="shared" si="55"/>
        <v>0.36499427861244593</v>
      </c>
      <c r="AP96" s="161">
        <f t="shared" si="39"/>
        <v>0.19513388358926184</v>
      </c>
      <c r="AQ96" s="170">
        <f t="shared" si="40"/>
        <v>4.0490280844771833</v>
      </c>
      <c r="AR96" s="170">
        <f t="shared" si="41"/>
        <v>8.5728266671596332E-2</v>
      </c>
      <c r="AS96" s="1">
        <f t="shared" si="42"/>
        <v>3.7999999999999999E-2</v>
      </c>
      <c r="AT96" s="162">
        <f t="shared" si="56"/>
        <v>6.2106666666666671E-2</v>
      </c>
      <c r="AU96" s="161">
        <f t="shared" si="57"/>
        <v>9.1970460018269815</v>
      </c>
      <c r="AV96" s="1">
        <f t="shared" si="58"/>
        <v>108</v>
      </c>
      <c r="AW96" s="162">
        <f t="shared" si="59"/>
        <v>92.152493330178643</v>
      </c>
    </row>
    <row r="97" spans="17:49" x14ac:dyDescent="0.25">
      <c r="Q97">
        <v>90</v>
      </c>
      <c r="R97" s="161">
        <f t="shared" si="32"/>
        <v>24</v>
      </c>
      <c r="S97" s="1">
        <f t="shared" si="33"/>
        <v>4.5</v>
      </c>
      <c r="T97" s="1">
        <f t="shared" si="34"/>
        <v>15.6</v>
      </c>
      <c r="U97" s="162">
        <f t="shared" si="43"/>
        <v>6.9230769230769234</v>
      </c>
      <c r="V97" s="161">
        <f>IF(Calculations!$B$17=3,2,IF((S97*R97/T97)&lt;((T97*(1-(T97/R97)))/(2*Lm*fsw)),1,2))</f>
        <v>2</v>
      </c>
      <c r="W97" s="1">
        <f t="shared" si="44"/>
        <v>0.35</v>
      </c>
      <c r="X97" s="162">
        <f t="shared" si="35"/>
        <v>0.65</v>
      </c>
      <c r="Y97" s="161">
        <f t="shared" si="36"/>
        <v>2.1840000000000002</v>
      </c>
      <c r="Z97" s="1">
        <f t="shared" si="45"/>
        <v>8.0150769230769239</v>
      </c>
      <c r="AA97" s="1">
        <f t="shared" si="46"/>
        <v>6.9517251155983031</v>
      </c>
      <c r="AB97" s="1">
        <v>0</v>
      </c>
      <c r="AC97" s="1">
        <f t="shared" si="47"/>
        <v>4.0110980128757401</v>
      </c>
      <c r="AD97" s="162">
        <f t="shared" si="48"/>
        <v>4.0110980128757401</v>
      </c>
      <c r="AE97" s="161">
        <f t="shared" si="60"/>
        <v>2.4230769230769229</v>
      </c>
      <c r="AF97" s="1">
        <f t="shared" si="49"/>
        <v>4.1126960414056963</v>
      </c>
      <c r="AG97" s="1">
        <f t="shared" si="37"/>
        <v>1.6914268728994084E-2</v>
      </c>
      <c r="AH97" s="1">
        <f t="shared" si="50"/>
        <v>0.33422489863056698</v>
      </c>
      <c r="AI97" s="162">
        <f t="shared" si="51"/>
        <v>0.35113916735956108</v>
      </c>
      <c r="AJ97" s="161">
        <f t="shared" si="52"/>
        <v>4.5</v>
      </c>
      <c r="AK97" s="1">
        <f t="shared" si="53"/>
        <v>5.6046599677274056</v>
      </c>
      <c r="AL97" s="1">
        <f t="shared" si="38"/>
        <v>3.1412213353846162E-2</v>
      </c>
      <c r="AM97" s="1">
        <f t="shared" si="54"/>
        <v>0.20460000000000003</v>
      </c>
      <c r="AN97" s="169">
        <f t="shared" si="61"/>
        <v>0.12824123076923077</v>
      </c>
      <c r="AO97" s="162">
        <f t="shared" si="55"/>
        <v>0.36425344412307697</v>
      </c>
      <c r="AP97" s="161">
        <f t="shared" si="39"/>
        <v>0.19330592833136098</v>
      </c>
      <c r="AQ97" s="170">
        <f t="shared" si="40"/>
        <v>4.0110980128757401</v>
      </c>
      <c r="AR97" s="170">
        <f t="shared" si="41"/>
        <v>8.4945673538140476E-2</v>
      </c>
      <c r="AS97" s="1">
        <f t="shared" si="42"/>
        <v>3.7999999999999999E-2</v>
      </c>
      <c r="AT97" s="162">
        <f t="shared" si="56"/>
        <v>6.2399999999999997E-2</v>
      </c>
      <c r="AU97" s="161">
        <f t="shared" si="57"/>
        <v>9.1162402391036199</v>
      </c>
      <c r="AV97" s="1">
        <f t="shared" si="58"/>
        <v>108</v>
      </c>
      <c r="AW97" s="162">
        <f t="shared" si="59"/>
        <v>92.216075054585104</v>
      </c>
    </row>
    <row r="98" spans="17:49" x14ac:dyDescent="0.25">
      <c r="Q98">
        <v>91</v>
      </c>
      <c r="R98" s="161">
        <f t="shared" si="32"/>
        <v>24</v>
      </c>
      <c r="S98" s="1">
        <f t="shared" si="33"/>
        <v>4.5</v>
      </c>
      <c r="T98" s="1">
        <f t="shared" si="34"/>
        <v>15.673333333333334</v>
      </c>
      <c r="U98" s="162">
        <f t="shared" si="43"/>
        <v>6.8906848149723521</v>
      </c>
      <c r="V98" s="161">
        <f>IF(Calculations!$B$17=3,2,IF((S98*R98/T98)&lt;((T98*(1-(T98/R98)))/(2*Lm*fsw)),1,2))</f>
        <v>2</v>
      </c>
      <c r="W98" s="1">
        <f t="shared" si="44"/>
        <v>0.34694444444444439</v>
      </c>
      <c r="X98" s="162">
        <f t="shared" si="35"/>
        <v>0.65305555555555561</v>
      </c>
      <c r="Y98" s="161">
        <f t="shared" si="36"/>
        <v>2.17511037037037</v>
      </c>
      <c r="Z98" s="1">
        <f t="shared" si="45"/>
        <v>7.9782400001575375</v>
      </c>
      <c r="AA98" s="1">
        <f t="shared" si="46"/>
        <v>6.9192337711313785</v>
      </c>
      <c r="AB98" s="1">
        <v>0</v>
      </c>
      <c r="AC98" s="1">
        <f t="shared" si="47"/>
        <v>3.9736910663038914</v>
      </c>
      <c r="AD98" s="162">
        <f t="shared" si="48"/>
        <v>3.9736910663038914</v>
      </c>
      <c r="AE98" s="161">
        <f t="shared" si="60"/>
        <v>2.3906848149723516</v>
      </c>
      <c r="AF98" s="1">
        <f t="shared" si="49"/>
        <v>4.0755663948052332</v>
      </c>
      <c r="AG98" s="1">
        <f t="shared" si="37"/>
        <v>1.6610241438465723E-2</v>
      </c>
      <c r="AH98" s="1">
        <f t="shared" si="50"/>
        <v>0.33266110710145752</v>
      </c>
      <c r="AI98" s="162">
        <f t="shared" si="51"/>
        <v>0.34927134853992325</v>
      </c>
      <c r="AJ98" s="161">
        <f t="shared" si="52"/>
        <v>4.5</v>
      </c>
      <c r="AK98" s="1">
        <f t="shared" si="53"/>
        <v>5.5915610111219589</v>
      </c>
      <c r="AL98" s="1">
        <f t="shared" si="38"/>
        <v>3.1265554541099222E-2</v>
      </c>
      <c r="AM98" s="1">
        <f t="shared" si="54"/>
        <v>0.20460000000000003</v>
      </c>
      <c r="AN98" s="169">
        <f t="shared" si="61"/>
        <v>0.12765184000252061</v>
      </c>
      <c r="AO98" s="162">
        <f t="shared" si="55"/>
        <v>0.36351739454361987</v>
      </c>
      <c r="AP98" s="161">
        <f t="shared" si="39"/>
        <v>0.19150318391825982</v>
      </c>
      <c r="AQ98" s="170">
        <f t="shared" si="40"/>
        <v>3.9736910663038914</v>
      </c>
      <c r="AR98" s="170">
        <f t="shared" si="41"/>
        <v>8.4151160261726754E-2</v>
      </c>
      <c r="AS98" s="1">
        <f t="shared" si="42"/>
        <v>3.7999999999999999E-2</v>
      </c>
      <c r="AT98" s="162">
        <f t="shared" si="56"/>
        <v>6.2693333333333337E-2</v>
      </c>
      <c r="AU98" s="161">
        <f t="shared" si="57"/>
        <v>9.0365185532046457</v>
      </c>
      <c r="AV98" s="1">
        <f t="shared" si="58"/>
        <v>108</v>
      </c>
      <c r="AW98" s="162">
        <f t="shared" si="59"/>
        <v>92.278889815834148</v>
      </c>
    </row>
    <row r="99" spans="17:49" x14ac:dyDescent="0.25">
      <c r="Q99">
        <v>92</v>
      </c>
      <c r="R99" s="161">
        <f t="shared" si="32"/>
        <v>24</v>
      </c>
      <c r="S99" s="1">
        <f t="shared" si="33"/>
        <v>4.5</v>
      </c>
      <c r="T99" s="1">
        <f t="shared" si="34"/>
        <v>15.746666666666666</v>
      </c>
      <c r="U99" s="162">
        <f t="shared" si="43"/>
        <v>6.8585944115156652</v>
      </c>
      <c r="V99" s="161">
        <f>IF(Calculations!$B$17=3,2,IF((S99*R99/T99)&lt;((T99*(1-(T99/R99)))/(2*Lm*fsw)),1,2))</f>
        <v>2</v>
      </c>
      <c r="W99" s="1">
        <f t="shared" si="44"/>
        <v>0.34388888888888891</v>
      </c>
      <c r="X99" s="162">
        <f t="shared" si="35"/>
        <v>0.65611111111111109</v>
      </c>
      <c r="Y99" s="161">
        <f t="shared" si="36"/>
        <v>2.1660414814814812</v>
      </c>
      <c r="Z99" s="1">
        <f t="shared" si="45"/>
        <v>7.9416151522564054</v>
      </c>
      <c r="AA99" s="1">
        <f t="shared" si="46"/>
        <v>6.8870382078678869</v>
      </c>
      <c r="AB99" s="1">
        <v>0</v>
      </c>
      <c r="AC99" s="1">
        <f t="shared" si="47"/>
        <v>3.9367975079604656</v>
      </c>
      <c r="AD99" s="162">
        <f t="shared" si="48"/>
        <v>3.9367975079604656</v>
      </c>
      <c r="AE99" s="161">
        <f t="shared" si="60"/>
        <v>2.3585944115156652</v>
      </c>
      <c r="AF99" s="1">
        <f t="shared" si="49"/>
        <v>4.0386997203607287</v>
      </c>
      <c r="AG99" s="1">
        <f t="shared" si="37"/>
        <v>1.6311095431241828E-2</v>
      </c>
      <c r="AH99" s="1">
        <f t="shared" si="50"/>
        <v>0.331111880946455</v>
      </c>
      <c r="AI99" s="162">
        <f t="shared" si="51"/>
        <v>0.34742297637769681</v>
      </c>
      <c r="AJ99" s="161">
        <f t="shared" si="52"/>
        <v>4.5</v>
      </c>
      <c r="AK99" s="1">
        <f t="shared" si="53"/>
        <v>5.5785481843747027</v>
      </c>
      <c r="AL99" s="1">
        <f t="shared" si="38"/>
        <v>3.1120199845390294E-2</v>
      </c>
      <c r="AM99" s="1">
        <f t="shared" si="54"/>
        <v>0.20460000000000003</v>
      </c>
      <c r="AN99" s="169">
        <f t="shared" si="61"/>
        <v>0.1270658424361025</v>
      </c>
      <c r="AO99" s="162">
        <f t="shared" si="55"/>
        <v>0.3627860422814928</v>
      </c>
      <c r="AP99" s="161">
        <f t="shared" si="39"/>
        <v>0.18972518110652845</v>
      </c>
      <c r="AQ99" s="170">
        <f t="shared" si="40"/>
        <v>3.9367975079604656</v>
      </c>
      <c r="AR99" s="170">
        <f t="shared" si="41"/>
        <v>8.33449772304376E-2</v>
      </c>
      <c r="AS99" s="1">
        <f t="shared" si="42"/>
        <v>3.7999999999999999E-2</v>
      </c>
      <c r="AT99" s="162">
        <f t="shared" si="56"/>
        <v>6.2986666666666663E-2</v>
      </c>
      <c r="AU99" s="161">
        <f t="shared" si="57"/>
        <v>8.9578608595837537</v>
      </c>
      <c r="AV99" s="1">
        <f t="shared" si="58"/>
        <v>108</v>
      </c>
      <c r="AW99" s="162">
        <f t="shared" si="59"/>
        <v>92.340950156109386</v>
      </c>
    </row>
    <row r="100" spans="17:49" x14ac:dyDescent="0.25">
      <c r="Q100">
        <v>93</v>
      </c>
      <c r="R100" s="161">
        <f t="shared" si="32"/>
        <v>24</v>
      </c>
      <c r="S100" s="1">
        <f t="shared" si="33"/>
        <v>4.5</v>
      </c>
      <c r="T100" s="1">
        <f t="shared" si="34"/>
        <v>15.82</v>
      </c>
      <c r="U100" s="162">
        <f t="shared" si="43"/>
        <v>6.826801517067004</v>
      </c>
      <c r="V100" s="161">
        <f>IF(Calculations!$B$17=3,2,IF((S100*R100/T100)&lt;((T100*(1-(T100/R100)))/(2*Lm*fsw)),1,2))</f>
        <v>2</v>
      </c>
      <c r="W100" s="1">
        <f t="shared" si="44"/>
        <v>0.34083333333333332</v>
      </c>
      <c r="X100" s="162">
        <f t="shared" si="35"/>
        <v>0.65916666666666668</v>
      </c>
      <c r="Y100" s="161">
        <f t="shared" si="36"/>
        <v>2.1567933333333333</v>
      </c>
      <c r="Z100" s="1">
        <f t="shared" si="45"/>
        <v>7.9051981837336704</v>
      </c>
      <c r="AA100" s="1">
        <f t="shared" si="46"/>
        <v>6.8551342372211019</v>
      </c>
      <c r="AB100" s="1">
        <v>0</v>
      </c>
      <c r="AC100" s="1">
        <f t="shared" si="47"/>
        <v>3.900407829056638</v>
      </c>
      <c r="AD100" s="162">
        <f t="shared" si="48"/>
        <v>3.900407829056638</v>
      </c>
      <c r="AE100" s="161">
        <f t="shared" si="60"/>
        <v>2.326801517067004</v>
      </c>
      <c r="AF100" s="1">
        <f t="shared" si="49"/>
        <v>4.0020913233813626</v>
      </c>
      <c r="AG100" s="1">
        <f t="shared" si="37"/>
        <v>1.6016734960684384E-2</v>
      </c>
      <c r="AH100" s="1">
        <f t="shared" si="50"/>
        <v>0.32957701761294844</v>
      </c>
      <c r="AI100" s="162">
        <f t="shared" si="51"/>
        <v>0.34559375257363284</v>
      </c>
      <c r="AJ100" s="161">
        <f t="shared" si="52"/>
        <v>4.5</v>
      </c>
      <c r="AK100" s="1">
        <f t="shared" si="53"/>
        <v>5.5656204011445611</v>
      </c>
      <c r="AL100" s="1">
        <f t="shared" si="38"/>
        <v>3.0976130449636548E-2</v>
      </c>
      <c r="AM100" s="1">
        <f t="shared" si="54"/>
        <v>0.20460000000000003</v>
      </c>
      <c r="AN100" s="169">
        <f t="shared" si="61"/>
        <v>0.12648317093973874</v>
      </c>
      <c r="AO100" s="162">
        <f t="shared" si="55"/>
        <v>0.36205930138937531</v>
      </c>
      <c r="AP100" s="161">
        <f t="shared" si="39"/>
        <v>0.18797146164128375</v>
      </c>
      <c r="AQ100" s="170">
        <f t="shared" si="40"/>
        <v>3.900407829056638</v>
      </c>
      <c r="AR100" s="170">
        <f t="shared" si="41"/>
        <v>8.2527379320573732E-2</v>
      </c>
      <c r="AS100" s="1">
        <f t="shared" si="42"/>
        <v>3.7999999999999999E-2</v>
      </c>
      <c r="AT100" s="162">
        <f t="shared" si="56"/>
        <v>6.3280000000000003E-2</v>
      </c>
      <c r="AU100" s="161">
        <f t="shared" si="57"/>
        <v>8.8802475530381422</v>
      </c>
      <c r="AV100" s="1">
        <f t="shared" si="58"/>
        <v>108</v>
      </c>
      <c r="AW100" s="162">
        <f t="shared" si="59"/>
        <v>92.402268356756807</v>
      </c>
    </row>
    <row r="101" spans="17:49" x14ac:dyDescent="0.25">
      <c r="Q101">
        <v>94</v>
      </c>
      <c r="R101" s="161">
        <f t="shared" si="32"/>
        <v>24</v>
      </c>
      <c r="S101" s="1">
        <f t="shared" si="33"/>
        <v>4.5</v>
      </c>
      <c r="T101" s="1">
        <f t="shared" si="34"/>
        <v>15.893333333333334</v>
      </c>
      <c r="U101" s="162">
        <f t="shared" si="43"/>
        <v>6.7953020134228179</v>
      </c>
      <c r="V101" s="161">
        <f>IF(Calculations!$B$17=3,2,IF((S101*R101/T101)&lt;((T101*(1-(T101/R101)))/(2*Lm*fsw)),1,2))</f>
        <v>2</v>
      </c>
      <c r="W101" s="1">
        <f t="shared" si="44"/>
        <v>0.33777777777777773</v>
      </c>
      <c r="X101" s="162">
        <f t="shared" si="35"/>
        <v>0.66222222222222227</v>
      </c>
      <c r="Y101" s="161">
        <f t="shared" si="36"/>
        <v>2.1473659259259259</v>
      </c>
      <c r="Z101" s="1">
        <f t="shared" si="45"/>
        <v>7.8689849763857804</v>
      </c>
      <c r="AA101" s="1">
        <f t="shared" si="46"/>
        <v>6.8235177502966788</v>
      </c>
      <c r="AB101" s="1">
        <v>0</v>
      </c>
      <c r="AC101" s="1">
        <f t="shared" si="47"/>
        <v>3.8645127425549499</v>
      </c>
      <c r="AD101" s="162">
        <f t="shared" si="48"/>
        <v>3.8645127425549499</v>
      </c>
      <c r="AE101" s="161">
        <f t="shared" si="60"/>
        <v>2.2953020134228184</v>
      </c>
      <c r="AF101" s="1">
        <f t="shared" si="49"/>
        <v>3.965736575066563</v>
      </c>
      <c r="AG101" s="1">
        <f t="shared" si="37"/>
        <v>1.5727066582820672E-2</v>
      </c>
      <c r="AH101" s="1">
        <f t="shared" si="50"/>
        <v>0.32805631828671411</v>
      </c>
      <c r="AI101" s="162">
        <f t="shared" si="51"/>
        <v>0.3437833848695348</v>
      </c>
      <c r="AJ101" s="161">
        <f t="shared" si="52"/>
        <v>4.5</v>
      </c>
      <c r="AK101" s="1">
        <f t="shared" si="53"/>
        <v>5.5527765942628351</v>
      </c>
      <c r="AL101" s="1">
        <f t="shared" si="38"/>
        <v>3.083332790579317E-2</v>
      </c>
      <c r="AM101" s="1">
        <f t="shared" si="54"/>
        <v>0.20460000000000003</v>
      </c>
      <c r="AN101" s="169">
        <f t="shared" si="61"/>
        <v>0.12590375962217248</v>
      </c>
      <c r="AO101" s="162">
        <f t="shared" si="55"/>
        <v>0.36133708752796567</v>
      </c>
      <c r="AP101" s="161">
        <f t="shared" si="39"/>
        <v>0.18624157795445542</v>
      </c>
      <c r="AQ101" s="170">
        <f t="shared" si="40"/>
        <v>3.8645127425549499</v>
      </c>
      <c r="AR101" s="170">
        <f t="shared" si="41"/>
        <v>8.169862586063277E-2</v>
      </c>
      <c r="AS101" s="1">
        <f t="shared" si="42"/>
        <v>3.7999999999999999E-2</v>
      </c>
      <c r="AT101" s="162">
        <f t="shared" si="56"/>
        <v>6.3573333333333343E-2</v>
      </c>
      <c r="AU101" s="161">
        <f t="shared" si="57"/>
        <v>8.8036594946558218</v>
      </c>
      <c r="AV101" s="1">
        <f t="shared" si="58"/>
        <v>108</v>
      </c>
      <c r="AW101" s="162">
        <f t="shared" si="59"/>
        <v>92.462856444100865</v>
      </c>
    </row>
    <row r="102" spans="17:49" x14ac:dyDescent="0.25">
      <c r="Q102">
        <v>95</v>
      </c>
      <c r="R102" s="161">
        <f t="shared" si="32"/>
        <v>24</v>
      </c>
      <c r="S102" s="1">
        <f t="shared" si="33"/>
        <v>4.5</v>
      </c>
      <c r="T102" s="1">
        <f t="shared" si="34"/>
        <v>15.966666666666667</v>
      </c>
      <c r="U102" s="162">
        <f t="shared" si="43"/>
        <v>6.7640918580375784</v>
      </c>
      <c r="V102" s="161">
        <f>IF(Calculations!$B$17=3,2,IF((S102*R102/T102)&lt;((T102*(1-(T102/R102)))/(2*Lm*fsw)),1,2))</f>
        <v>2</v>
      </c>
      <c r="W102" s="1">
        <f t="shared" si="44"/>
        <v>0.33472222222222225</v>
      </c>
      <c r="X102" s="162">
        <f t="shared" si="35"/>
        <v>0.66527777777777775</v>
      </c>
      <c r="Y102" s="161">
        <f t="shared" si="36"/>
        <v>2.1377592592592594</v>
      </c>
      <c r="Z102" s="1">
        <f t="shared" si="45"/>
        <v>7.8329714876672085</v>
      </c>
      <c r="AA102" s="1">
        <f t="shared" si="46"/>
        <v>6.7921847161412394</v>
      </c>
      <c r="AB102" s="1">
        <v>0</v>
      </c>
      <c r="AC102" s="1">
        <f t="shared" si="47"/>
        <v>3.8291031771091597</v>
      </c>
      <c r="AD102" s="162">
        <f t="shared" si="48"/>
        <v>3.8291031771091597</v>
      </c>
      <c r="AE102" s="161">
        <f t="shared" si="60"/>
        <v>2.2640918580375784</v>
      </c>
      <c r="AF102" s="1">
        <f t="shared" si="49"/>
        <v>3.9296309102873952</v>
      </c>
      <c r="AG102" s="1">
        <f t="shared" si="37"/>
        <v>1.5441999091086142E-2</v>
      </c>
      <c r="AH102" s="1">
        <f t="shared" si="50"/>
        <v>0.32654958780606541</v>
      </c>
      <c r="AI102" s="162">
        <f t="shared" si="51"/>
        <v>0.34199158689715153</v>
      </c>
      <c r="AJ102" s="161">
        <f t="shared" si="52"/>
        <v>4.5</v>
      </c>
      <c r="AK102" s="1">
        <f t="shared" si="53"/>
        <v>5.5400157154196341</v>
      </c>
      <c r="AL102" s="1">
        <f t="shared" si="38"/>
        <v>3.0691774127096519E-2</v>
      </c>
      <c r="AM102" s="1">
        <f t="shared" si="54"/>
        <v>0.20460000000000003</v>
      </c>
      <c r="AN102" s="169">
        <f t="shared" si="61"/>
        <v>0.12532754380267533</v>
      </c>
      <c r="AO102" s="162">
        <f t="shared" si="55"/>
        <v>0.36061931792977187</v>
      </c>
      <c r="AP102" s="161">
        <f t="shared" si="39"/>
        <v>0.18453509287273059</v>
      </c>
      <c r="AQ102" s="170">
        <f t="shared" si="40"/>
        <v>3.8291031771091597</v>
      </c>
      <c r="AR102" s="170">
        <f t="shared" si="41"/>
        <v>8.0858980594313054E-2</v>
      </c>
      <c r="AS102" s="1">
        <f t="shared" si="42"/>
        <v>3.7999999999999999E-2</v>
      </c>
      <c r="AT102" s="162">
        <f t="shared" si="56"/>
        <v>6.3866666666666669E-2</v>
      </c>
      <c r="AU102" s="161">
        <f t="shared" si="57"/>
        <v>8.7280779991789537</v>
      </c>
      <c r="AV102" s="1">
        <f t="shared" si="58"/>
        <v>108</v>
      </c>
      <c r="AW102" s="162">
        <f t="shared" si="59"/>
        <v>92.522726195114473</v>
      </c>
    </row>
    <row r="103" spans="17:49" x14ac:dyDescent="0.25">
      <c r="Q103">
        <v>96</v>
      </c>
      <c r="R103" s="161">
        <f t="shared" si="32"/>
        <v>24</v>
      </c>
      <c r="S103" s="1">
        <f t="shared" ref="S103:S134" si="62">IOUT</f>
        <v>4.5</v>
      </c>
      <c r="T103" s="1">
        <f t="shared" ref="T103:T134" si="63">VIN_MIN+($O$12)*(Q103)</f>
        <v>16.04</v>
      </c>
      <c r="U103" s="162">
        <f t="shared" si="43"/>
        <v>6.7331670822942646</v>
      </c>
      <c r="V103" s="161">
        <f>IF(Calculations!$B$17=3,2,IF((S103*R103/T103)&lt;((T103*(1-(T103/R103)))/(2*Lm*fsw)),1,2))</f>
        <v>2</v>
      </c>
      <c r="W103" s="1">
        <f t="shared" si="44"/>
        <v>0.33166666666666667</v>
      </c>
      <c r="X103" s="162">
        <f t="shared" si="35"/>
        <v>0.66833333333333333</v>
      </c>
      <c r="Y103" s="161">
        <f t="shared" si="36"/>
        <v>2.1279733333333333</v>
      </c>
      <c r="Z103" s="1">
        <f t="shared" si="45"/>
        <v>7.7971537489609313</v>
      </c>
      <c r="AA103" s="1">
        <f t="shared" si="46"/>
        <v>6.7611311800397633</v>
      </c>
      <c r="AB103" s="1">
        <v>0</v>
      </c>
      <c r="AC103" s="1">
        <f t="shared" si="47"/>
        <v>3.7941702711975882</v>
      </c>
      <c r="AD103" s="162">
        <f t="shared" si="48"/>
        <v>3.7941702711975882</v>
      </c>
      <c r="AE103" s="161">
        <f t="shared" si="60"/>
        <v>2.2331670822942646</v>
      </c>
      <c r="AF103" s="1">
        <f t="shared" si="49"/>
        <v>3.8937698253978903</v>
      </c>
      <c r="AG103" s="1">
        <f t="shared" si="37"/>
        <v>1.5161443453179118E-2</v>
      </c>
      <c r="AH103" s="1">
        <f t="shared" si="50"/>
        <v>0.32505663457835687</v>
      </c>
      <c r="AI103" s="162">
        <f t="shared" si="51"/>
        <v>0.34021807803153598</v>
      </c>
      <c r="AJ103" s="161">
        <f t="shared" si="52"/>
        <v>4.5</v>
      </c>
      <c r="AK103" s="1">
        <f t="shared" si="53"/>
        <v>5.5273367348594533</v>
      </c>
      <c r="AL103" s="1">
        <f t="shared" si="38"/>
        <v>3.0551451380526763E-2</v>
      </c>
      <c r="AM103" s="1">
        <f t="shared" si="54"/>
        <v>0.20460000000000003</v>
      </c>
      <c r="AN103" s="169">
        <f t="shared" si="61"/>
        <v>0.12475445998337491</v>
      </c>
      <c r="AO103" s="162">
        <f t="shared" si="55"/>
        <v>0.35990591136390171</v>
      </c>
      <c r="AP103" s="161">
        <f t="shared" si="39"/>
        <v>0.18285157933482352</v>
      </c>
      <c r="AQ103" s="170">
        <f t="shared" si="40"/>
        <v>3.7941702711975882</v>
      </c>
      <c r="AR103" s="170">
        <f t="shared" si="41"/>
        <v>8.0008711642520325E-2</v>
      </c>
      <c r="AS103" s="1">
        <f t="shared" si="42"/>
        <v>3.7999999999999999E-2</v>
      </c>
      <c r="AT103" s="162">
        <f t="shared" si="56"/>
        <v>6.4159999999999995E-2</v>
      </c>
      <c r="AU103" s="161">
        <f t="shared" si="57"/>
        <v>8.6534848227679575</v>
      </c>
      <c r="AV103" s="1">
        <f t="shared" si="58"/>
        <v>108</v>
      </c>
      <c r="AW103" s="162">
        <f t="shared" si="59"/>
        <v>92.581889142947404</v>
      </c>
    </row>
    <row r="104" spans="17:49" x14ac:dyDescent="0.25">
      <c r="Q104">
        <v>97</v>
      </c>
      <c r="R104" s="161">
        <f t="shared" si="32"/>
        <v>24</v>
      </c>
      <c r="S104" s="1">
        <f t="shared" si="62"/>
        <v>4.5</v>
      </c>
      <c r="T104" s="1">
        <f t="shared" si="63"/>
        <v>16.113333333333333</v>
      </c>
      <c r="U104" s="162">
        <f t="shared" si="43"/>
        <v>6.7025237898220933</v>
      </c>
      <c r="V104" s="161">
        <f>IF(Calculations!$B$17=3,2,IF((S104*R104/T104)&lt;((T104*(1-(T104/R104)))/(2*Lm*fsw)),1,2))</f>
        <v>2</v>
      </c>
      <c r="W104" s="1">
        <f t="shared" si="44"/>
        <v>0.32861111111111108</v>
      </c>
      <c r="X104" s="162">
        <f t="shared" si="35"/>
        <v>0.67138888888888892</v>
      </c>
      <c r="Y104" s="161">
        <f t="shared" si="36"/>
        <v>2.1180081481481481</v>
      </c>
      <c r="Z104" s="1">
        <f t="shared" si="45"/>
        <v>7.7615278638961671</v>
      </c>
      <c r="AA104" s="1">
        <f t="shared" si="46"/>
        <v>6.7303532618602526</v>
      </c>
      <c r="AB104" s="1">
        <v>0</v>
      </c>
      <c r="AC104" s="1">
        <f t="shared" si="47"/>
        <v>3.7597053674429346</v>
      </c>
      <c r="AD104" s="162">
        <f t="shared" si="48"/>
        <v>3.7597053674429346</v>
      </c>
      <c r="AE104" s="161">
        <f t="shared" si="60"/>
        <v>2.2025237898220933</v>
      </c>
      <c r="AF104" s="1">
        <f t="shared" si="49"/>
        <v>3.8581488760738312</v>
      </c>
      <c r="AG104" s="1">
        <f t="shared" si="37"/>
        <v>1.4885312749949767E-2</v>
      </c>
      <c r="AH104" s="1">
        <f t="shared" si="50"/>
        <v>0.32357727049876978</v>
      </c>
      <c r="AI104" s="162">
        <f t="shared" si="51"/>
        <v>0.33846258324871953</v>
      </c>
      <c r="AJ104" s="161">
        <f t="shared" si="52"/>
        <v>4.5</v>
      </c>
      <c r="AK104" s="1">
        <f t="shared" si="53"/>
        <v>5.5147386410856472</v>
      </c>
      <c r="AL104" s="1">
        <f t="shared" si="38"/>
        <v>3.0412342279483171E-2</v>
      </c>
      <c r="AM104" s="1">
        <f t="shared" si="54"/>
        <v>0.20460000000000003</v>
      </c>
      <c r="AN104" s="169">
        <f t="shared" si="61"/>
        <v>0.12418444582233867</v>
      </c>
      <c r="AO104" s="162">
        <f t="shared" si="55"/>
        <v>0.35919678810182187</v>
      </c>
      <c r="AP104" s="161">
        <f t="shared" si="39"/>
        <v>0.18119062011773179</v>
      </c>
      <c r="AQ104" s="170">
        <f t="shared" si="40"/>
        <v>3.7597053674429346</v>
      </c>
      <c r="AR104" s="170">
        <f t="shared" si="41"/>
        <v>7.9148091464359235E-2</v>
      </c>
      <c r="AS104" s="1">
        <f t="shared" si="42"/>
        <v>3.7999999999999999E-2</v>
      </c>
      <c r="AT104" s="162">
        <f t="shared" si="56"/>
        <v>6.4453333333333335E-2</v>
      </c>
      <c r="AU104" s="161">
        <f t="shared" si="57"/>
        <v>8.5798621511518363</v>
      </c>
      <c r="AV104" s="1">
        <f t="shared" si="58"/>
        <v>108</v>
      </c>
      <c r="AW104" s="162">
        <f t="shared" si="59"/>
        <v>92.640356582316414</v>
      </c>
    </row>
    <row r="105" spans="17:49" x14ac:dyDescent="0.25">
      <c r="Q105">
        <v>98</v>
      </c>
      <c r="R105" s="161">
        <f t="shared" si="32"/>
        <v>24</v>
      </c>
      <c r="S105" s="1">
        <f t="shared" si="62"/>
        <v>4.5</v>
      </c>
      <c r="T105" s="1">
        <f t="shared" si="63"/>
        <v>16.186666666666667</v>
      </c>
      <c r="U105" s="162">
        <f t="shared" si="43"/>
        <v>6.6721581548599671</v>
      </c>
      <c r="V105" s="161">
        <f>IF(Calculations!$B$17=3,2,IF((S105*R105/T105)&lt;((T105*(1-(T105/R105)))/(2*Lm*fsw)),1,2))</f>
        <v>2</v>
      </c>
      <c r="W105" s="1">
        <f t="shared" si="44"/>
        <v>0.32555555555555549</v>
      </c>
      <c r="X105" s="162">
        <f t="shared" si="35"/>
        <v>0.67444444444444451</v>
      </c>
      <c r="Y105" s="161">
        <f t="shared" si="36"/>
        <v>2.1078637037037034</v>
      </c>
      <c r="Z105" s="1">
        <f t="shared" si="45"/>
        <v>7.7260900067118188</v>
      </c>
      <c r="AA105" s="1">
        <f t="shared" si="46"/>
        <v>6.6998471544441704</v>
      </c>
      <c r="AB105" s="1">
        <v>0</v>
      </c>
      <c r="AC105" s="1">
        <f t="shared" si="47"/>
        <v>3.7257000071118331</v>
      </c>
      <c r="AD105" s="162">
        <f t="shared" si="48"/>
        <v>3.7257000071118331</v>
      </c>
      <c r="AE105" s="161">
        <f t="shared" si="60"/>
        <v>2.1721581548599667</v>
      </c>
      <c r="AF105" s="1">
        <f t="shared" si="49"/>
        <v>3.8227636751764491</v>
      </c>
      <c r="AG105" s="1">
        <f t="shared" si="37"/>
        <v>1.4613522116248553E-2</v>
      </c>
      <c r="AH105" s="1">
        <f t="shared" si="50"/>
        <v>0.32211131087130418</v>
      </c>
      <c r="AI105" s="162">
        <f t="shared" si="51"/>
        <v>0.33672483298755274</v>
      </c>
      <c r="AJ105" s="161">
        <f t="shared" si="52"/>
        <v>4.5000000000000009</v>
      </c>
      <c r="AK105" s="1">
        <f t="shared" si="53"/>
        <v>5.5022204405735238</v>
      </c>
      <c r="AL105" s="1">
        <f t="shared" si="38"/>
        <v>3.0274429776665102E-2</v>
      </c>
      <c r="AM105" s="1">
        <f t="shared" si="54"/>
        <v>0.20460000000000003</v>
      </c>
      <c r="AN105" s="169">
        <f t="shared" si="61"/>
        <v>0.12361744010738911</v>
      </c>
      <c r="AO105" s="162">
        <f t="shared" si="55"/>
        <v>0.35849186988405424</v>
      </c>
      <c r="AP105" s="161">
        <f t="shared" si="39"/>
        <v>0.17955180757165459</v>
      </c>
      <c r="AQ105" s="170">
        <f t="shared" si="40"/>
        <v>3.7257000071118331</v>
      </c>
      <c r="AR105" s="170">
        <f t="shared" si="41"/>
        <v>7.8277396817089021E-2</v>
      </c>
      <c r="AS105" s="1">
        <f t="shared" si="42"/>
        <v>3.7999999999999999E-2</v>
      </c>
      <c r="AT105" s="162">
        <f t="shared" si="56"/>
        <v>6.4746666666666675E-2</v>
      </c>
      <c r="AU105" s="161">
        <f t="shared" si="57"/>
        <v>8.5071925881506836</v>
      </c>
      <c r="AV105" s="1">
        <f t="shared" si="58"/>
        <v>108</v>
      </c>
      <c r="AW105" s="162">
        <f t="shared" si="59"/>
        <v>92.698139574761413</v>
      </c>
    </row>
    <row r="106" spans="17:49" x14ac:dyDescent="0.25">
      <c r="Q106">
        <v>99</v>
      </c>
      <c r="R106" s="161">
        <f t="shared" si="32"/>
        <v>24</v>
      </c>
      <c r="S106" s="1">
        <f t="shared" si="62"/>
        <v>4.5</v>
      </c>
      <c r="T106" s="1">
        <f t="shared" si="63"/>
        <v>16.259999999999998</v>
      </c>
      <c r="U106" s="162">
        <f t="shared" si="43"/>
        <v>6.6420664206642073</v>
      </c>
      <c r="V106" s="161">
        <f>IF(Calculations!$B$17=3,2,IF((S106*R106/T106)&lt;((T106*(1-(T106/R106)))/(2*Lm*fsw)),1,2))</f>
        <v>2</v>
      </c>
      <c r="W106" s="1">
        <f t="shared" si="44"/>
        <v>0.32250000000000012</v>
      </c>
      <c r="X106" s="162">
        <f t="shared" si="35"/>
        <v>0.67749999999999988</v>
      </c>
      <c r="Y106" s="161">
        <f t="shared" si="36"/>
        <v>2.0975400000000004</v>
      </c>
      <c r="Z106" s="1">
        <f t="shared" si="45"/>
        <v>7.6908364206642075</v>
      </c>
      <c r="AA106" s="1">
        <f t="shared" si="46"/>
        <v>6.6696091220411882</v>
      </c>
      <c r="AB106" s="1">
        <v>0</v>
      </c>
      <c r="AC106" s="1">
        <f t="shared" si="47"/>
        <v>3.6921459247876474</v>
      </c>
      <c r="AD106" s="162">
        <f t="shared" si="48"/>
        <v>3.6921459247876474</v>
      </c>
      <c r="AE106" s="161">
        <f t="shared" si="60"/>
        <v>2.1420664206642077</v>
      </c>
      <c r="AF106" s="1">
        <f t="shared" si="49"/>
        <v>3.7876098906385343</v>
      </c>
      <c r="AG106" s="1">
        <f t="shared" si="37"/>
        <v>1.4345988683662849E-2</v>
      </c>
      <c r="AH106" s="1">
        <f t="shared" si="50"/>
        <v>0.32065857433190925</v>
      </c>
      <c r="AI106" s="162">
        <f t="shared" si="51"/>
        <v>0.33500456301557208</v>
      </c>
      <c r="AJ106" s="161">
        <f t="shared" si="52"/>
        <v>4.5</v>
      </c>
      <c r="AK106" s="1">
        <f t="shared" si="53"/>
        <v>5.4897811574918149</v>
      </c>
      <c r="AL106" s="1">
        <f t="shared" si="38"/>
        <v>3.0137697157152171E-2</v>
      </c>
      <c r="AM106" s="1">
        <f t="shared" si="54"/>
        <v>0.20460000000000003</v>
      </c>
      <c r="AN106" s="169">
        <f t="shared" si="61"/>
        <v>0.12305338273062733</v>
      </c>
      <c r="AO106" s="162">
        <f t="shared" si="55"/>
        <v>0.35779107988777953</v>
      </c>
      <c r="AP106" s="161">
        <f t="shared" si="39"/>
        <v>0.17793474336326012</v>
      </c>
      <c r="AQ106" s="170">
        <f t="shared" si="40"/>
        <v>3.6921459247876474</v>
      </c>
      <c r="AR106" s="170">
        <f t="shared" si="41"/>
        <v>7.7396908715020737E-2</v>
      </c>
      <c r="AS106" s="1">
        <f t="shared" si="42"/>
        <v>3.7999999999999999E-2</v>
      </c>
      <c r="AT106" s="162">
        <f t="shared" si="56"/>
        <v>6.5039999999999987E-2</v>
      </c>
      <c r="AU106" s="161">
        <f t="shared" si="57"/>
        <v>8.4354591445569262</v>
      </c>
      <c r="AV106" s="1">
        <f t="shared" si="58"/>
        <v>108</v>
      </c>
      <c r="AW106" s="162">
        <f t="shared" si="59"/>
        <v>92.755248953770902</v>
      </c>
    </row>
    <row r="107" spans="17:49" x14ac:dyDescent="0.25">
      <c r="Q107">
        <v>100</v>
      </c>
      <c r="R107" s="161">
        <f t="shared" si="32"/>
        <v>24</v>
      </c>
      <c r="S107" s="1">
        <f t="shared" si="62"/>
        <v>4.5</v>
      </c>
      <c r="T107" s="1">
        <f t="shared" si="63"/>
        <v>16.333333333333332</v>
      </c>
      <c r="U107" s="162">
        <f t="shared" si="43"/>
        <v>6.6122448979591839</v>
      </c>
      <c r="V107" s="161">
        <f>IF(Calculations!$B$17=3,2,IF((S107*R107/T107)&lt;((T107*(1-(T107/R107)))/(2*Lm*fsw)),1,2))</f>
        <v>2</v>
      </c>
      <c r="W107" s="1">
        <f t="shared" si="44"/>
        <v>0.31944444444444453</v>
      </c>
      <c r="X107" s="162">
        <f t="shared" si="35"/>
        <v>0.68055555555555547</v>
      </c>
      <c r="Y107" s="161">
        <f t="shared" si="36"/>
        <v>2.0870370370370375</v>
      </c>
      <c r="Z107" s="1">
        <f t="shared" si="45"/>
        <v>7.6557634164777024</v>
      </c>
      <c r="AA107" s="1">
        <f t="shared" si="46"/>
        <v>6.639635498786884</v>
      </c>
      <c r="AB107" s="1">
        <v>0</v>
      </c>
      <c r="AC107" s="1">
        <f t="shared" si="47"/>
        <v>3.6590350432103294</v>
      </c>
      <c r="AD107" s="162">
        <f t="shared" si="48"/>
        <v>3.6590350432103294</v>
      </c>
      <c r="AE107" s="161">
        <f t="shared" si="60"/>
        <v>2.1122448979591844</v>
      </c>
      <c r="AF107" s="1">
        <f t="shared" si="49"/>
        <v>3.752683243370432</v>
      </c>
      <c r="AG107" s="1">
        <f t="shared" si="37"/>
        <v>1.4082631525073224E-2</v>
      </c>
      <c r="AH107" s="1">
        <f t="shared" si="50"/>
        <v>0.31921888277368438</v>
      </c>
      <c r="AI107" s="162">
        <f t="shared" si="51"/>
        <v>0.3333015142987576</v>
      </c>
      <c r="AJ107" s="161">
        <f t="shared" si="52"/>
        <v>4.5</v>
      </c>
      <c r="AK107" s="1">
        <f t="shared" si="53"/>
        <v>5.4774198334323181</v>
      </c>
      <c r="AL107" s="1">
        <f t="shared" si="38"/>
        <v>3.0002128031677726E-2</v>
      </c>
      <c r="AM107" s="1">
        <f t="shared" si="54"/>
        <v>0.20460000000000003</v>
      </c>
      <c r="AN107" s="169">
        <f t="shared" si="61"/>
        <v>0.12249221466364324</v>
      </c>
      <c r="AO107" s="162">
        <f t="shared" si="55"/>
        <v>0.35709434269532103</v>
      </c>
      <c r="AP107" s="161">
        <f t="shared" si="39"/>
        <v>0.17633903822700381</v>
      </c>
      <c r="AQ107" s="170">
        <f t="shared" si="40"/>
        <v>3.6590350432103294</v>
      </c>
      <c r="AR107" s="170">
        <f t="shared" si="41"/>
        <v>7.6506912387332343E-2</v>
      </c>
      <c r="AS107" s="1">
        <f t="shared" si="42"/>
        <v>3.7999999999999999E-2</v>
      </c>
      <c r="AT107" s="162">
        <f t="shared" si="56"/>
        <v>6.5333333333333327E-2</v>
      </c>
      <c r="AU107" s="161">
        <f t="shared" si="57"/>
        <v>8.3646452273624075</v>
      </c>
      <c r="AV107" s="1">
        <f t="shared" si="58"/>
        <v>108</v>
      </c>
      <c r="AW107" s="162">
        <f t="shared" si="59"/>
        <v>92.811695329780875</v>
      </c>
    </row>
    <row r="108" spans="17:49" x14ac:dyDescent="0.25">
      <c r="Q108">
        <v>101</v>
      </c>
      <c r="R108" s="161">
        <f t="shared" si="32"/>
        <v>24</v>
      </c>
      <c r="S108" s="1">
        <f t="shared" si="62"/>
        <v>4.5</v>
      </c>
      <c r="T108" s="1">
        <f t="shared" si="63"/>
        <v>16.406666666666666</v>
      </c>
      <c r="U108" s="162">
        <f t="shared" si="43"/>
        <v>6.5826899634295</v>
      </c>
      <c r="V108" s="161">
        <f>IF(Calculations!$B$17=3,2,IF((S108*R108/T108)&lt;((T108*(1-(T108/R108)))/(2*Lm*fsw)),1,2))</f>
        <v>2</v>
      </c>
      <c r="W108" s="1">
        <f t="shared" si="44"/>
        <v>0.31638888888888894</v>
      </c>
      <c r="X108" s="162">
        <f t="shared" si="35"/>
        <v>0.68361111111111106</v>
      </c>
      <c r="Y108" s="161">
        <f t="shared" si="36"/>
        <v>2.076354814814815</v>
      </c>
      <c r="Z108" s="1">
        <f t="shared" si="45"/>
        <v>7.6208673708369075</v>
      </c>
      <c r="AA108" s="1">
        <f t="shared" si="46"/>
        <v>6.6099226872220314</v>
      </c>
      <c r="AB108" s="1">
        <v>0</v>
      </c>
      <c r="AC108" s="1">
        <f t="shared" si="47"/>
        <v>3.6263594682773594</v>
      </c>
      <c r="AD108" s="162">
        <f t="shared" si="48"/>
        <v>3.6263594682773594</v>
      </c>
      <c r="AE108" s="161">
        <f t="shared" si="60"/>
        <v>2.0826899634295004</v>
      </c>
      <c r="AF108" s="1">
        <f t="shared" si="49"/>
        <v>3.7179795051833686</v>
      </c>
      <c r="AG108" s="1">
        <f t="shared" si="37"/>
        <v>1.3823371600963566E-2</v>
      </c>
      <c r="AH108" s="1">
        <f t="shared" si="50"/>
        <v>0.31779206127408638</v>
      </c>
      <c r="AI108" s="162">
        <f t="shared" si="51"/>
        <v>0.33161543287504996</v>
      </c>
      <c r="AJ108" s="161">
        <f t="shared" si="52"/>
        <v>4.4999999999999991</v>
      </c>
      <c r="AK108" s="1">
        <f t="shared" si="53"/>
        <v>5.4651355271474245</v>
      </c>
      <c r="AL108" s="1">
        <f t="shared" si="38"/>
        <v>2.9867706330088957E-2</v>
      </c>
      <c r="AM108" s="1">
        <f t="shared" si="54"/>
        <v>0.20460000000000003</v>
      </c>
      <c r="AN108" s="169">
        <f t="shared" si="61"/>
        <v>0.12193387793339053</v>
      </c>
      <c r="AO108" s="162">
        <f t="shared" si="55"/>
        <v>0.35640158426347951</v>
      </c>
      <c r="AP108" s="161">
        <f t="shared" si="39"/>
        <v>0.17476431172421009</v>
      </c>
      <c r="AQ108" s="170">
        <f t="shared" si="40"/>
        <v>3.6263594682773594</v>
      </c>
      <c r="AR108" s="170">
        <f t="shared" si="41"/>
        <v>7.5607697234781612E-2</v>
      </c>
      <c r="AS108" s="1">
        <f t="shared" si="42"/>
        <v>3.7999999999999999E-2</v>
      </c>
      <c r="AT108" s="162">
        <f t="shared" si="56"/>
        <v>6.5626666666666666E-2</v>
      </c>
      <c r="AU108" s="161">
        <f t="shared" si="57"/>
        <v>8.2947346293189064</v>
      </c>
      <c r="AV108" s="1">
        <f t="shared" si="58"/>
        <v>108</v>
      </c>
      <c r="AW108" s="162">
        <f t="shared" si="59"/>
        <v>92.867489095049933</v>
      </c>
    </row>
    <row r="109" spans="17:49" x14ac:dyDescent="0.25">
      <c r="Q109">
        <v>102</v>
      </c>
      <c r="R109" s="161">
        <f t="shared" si="32"/>
        <v>24</v>
      </c>
      <c r="S109" s="1">
        <f t="shared" si="62"/>
        <v>4.5</v>
      </c>
      <c r="T109" s="1">
        <f t="shared" si="63"/>
        <v>16.48</v>
      </c>
      <c r="U109" s="162">
        <f t="shared" si="43"/>
        <v>6.5533980582524274</v>
      </c>
      <c r="V109" s="161">
        <f>IF(Calculations!$B$17=3,2,IF((S109*R109/T109)&lt;((T109*(1-(T109/R109)))/(2*Lm*fsw)),1,2))</f>
        <v>2</v>
      </c>
      <c r="W109" s="1">
        <f t="shared" si="44"/>
        <v>0.31333333333333335</v>
      </c>
      <c r="X109" s="162">
        <f t="shared" si="35"/>
        <v>0.68666666666666665</v>
      </c>
      <c r="Y109" s="161">
        <f t="shared" si="36"/>
        <v>2.0654933333333334</v>
      </c>
      <c r="Z109" s="1">
        <f t="shared" si="45"/>
        <v>7.5861447249190945</v>
      </c>
      <c r="AA109" s="1">
        <f t="shared" si="46"/>
        <v>6.5804671568521931</v>
      </c>
      <c r="AB109" s="1">
        <v>0</v>
      </c>
      <c r="AC109" s="1">
        <f t="shared" si="47"/>
        <v>3.5941114842000621</v>
      </c>
      <c r="AD109" s="162">
        <f t="shared" si="48"/>
        <v>3.5941114842000621</v>
      </c>
      <c r="AE109" s="161">
        <f t="shared" si="60"/>
        <v>2.0533980582524274</v>
      </c>
      <c r="AF109" s="1">
        <f t="shared" si="49"/>
        <v>3.6834944967275201</v>
      </c>
      <c r="AG109" s="1">
        <f t="shared" si="37"/>
        <v>1.3568131707421927E-2</v>
      </c>
      <c r="AH109" s="1">
        <f t="shared" si="50"/>
        <v>0.31637793802408037</v>
      </c>
      <c r="AI109" s="162">
        <f t="shared" si="51"/>
        <v>0.32994606973150231</v>
      </c>
      <c r="AJ109" s="161">
        <f t="shared" si="52"/>
        <v>4.5</v>
      </c>
      <c r="AK109" s="1">
        <f t="shared" si="53"/>
        <v>5.4529273142953656</v>
      </c>
      <c r="AL109" s="1">
        <f t="shared" si="38"/>
        <v>2.9734416294988471E-2</v>
      </c>
      <c r="AM109" s="1">
        <f t="shared" si="54"/>
        <v>0.20460000000000003</v>
      </c>
      <c r="AN109" s="169">
        <f t="shared" si="61"/>
        <v>0.12137831559870552</v>
      </c>
      <c r="AO109" s="162">
        <f t="shared" si="55"/>
        <v>0.35571273189369401</v>
      </c>
      <c r="AP109" s="161">
        <f t="shared" si="39"/>
        <v>0.17321019200964152</v>
      </c>
      <c r="AQ109" s="170">
        <f t="shared" si="40"/>
        <v>3.5941114842000621</v>
      </c>
      <c r="AR109" s="170">
        <f t="shared" si="41"/>
        <v>7.4699556785289195E-2</v>
      </c>
      <c r="AS109" s="1">
        <f t="shared" si="42"/>
        <v>3.7999999999999999E-2</v>
      </c>
      <c r="AT109" s="162">
        <f t="shared" si="56"/>
        <v>6.5920000000000006E-2</v>
      </c>
      <c r="AU109" s="161">
        <f t="shared" si="57"/>
        <v>8.2257115188202512</v>
      </c>
      <c r="AV109" s="1">
        <f t="shared" si="58"/>
        <v>108</v>
      </c>
      <c r="AW109" s="162">
        <f t="shared" si="59"/>
        <v>92.92264042841478</v>
      </c>
    </row>
    <row r="110" spans="17:49" x14ac:dyDescent="0.25">
      <c r="Q110">
        <v>103</v>
      </c>
      <c r="R110" s="161">
        <f t="shared" si="32"/>
        <v>24</v>
      </c>
      <c r="S110" s="1">
        <f t="shared" si="62"/>
        <v>4.5</v>
      </c>
      <c r="T110" s="1">
        <f t="shared" si="63"/>
        <v>16.553333333333335</v>
      </c>
      <c r="U110" s="162">
        <f t="shared" si="43"/>
        <v>6.5243656866693511</v>
      </c>
      <c r="V110" s="161">
        <f>IF(Calculations!$B$17=3,2,IF((S110*R110/T110)&lt;((T110*(1-(T110/R110)))/(2*Lm*fsw)),1,2))</f>
        <v>2</v>
      </c>
      <c r="W110" s="1">
        <f t="shared" si="44"/>
        <v>0.31027777777777776</v>
      </c>
      <c r="X110" s="162">
        <f t="shared" si="35"/>
        <v>0.68972222222222224</v>
      </c>
      <c r="Y110" s="161">
        <f t="shared" si="36"/>
        <v>2.0544525925925927</v>
      </c>
      <c r="Z110" s="1">
        <f t="shared" si="45"/>
        <v>7.5515919829656477</v>
      </c>
      <c r="AA110" s="1">
        <f t="shared" si="46"/>
        <v>6.5512654427463577</v>
      </c>
      <c r="AB110" s="1">
        <v>0</v>
      </c>
      <c r="AC110" s="1">
        <f t="shared" si="47"/>
        <v>3.5622835488097784</v>
      </c>
      <c r="AD110" s="162">
        <f t="shared" si="48"/>
        <v>3.5622835488097784</v>
      </c>
      <c r="AE110" s="161">
        <f t="shared" si="60"/>
        <v>2.0243656866693516</v>
      </c>
      <c r="AF110" s="1">
        <f t="shared" si="49"/>
        <v>3.6492240854422047</v>
      </c>
      <c r="AG110" s="1">
        <f t="shared" si="37"/>
        <v>1.3316836425771495E-2</v>
      </c>
      <c r="AH110" s="1">
        <f t="shared" si="50"/>
        <v>0.31497634425917298</v>
      </c>
      <c r="AI110" s="162">
        <f t="shared" si="51"/>
        <v>0.32829318068494445</v>
      </c>
      <c r="AJ110" s="161">
        <f t="shared" si="52"/>
        <v>4.5</v>
      </c>
      <c r="AK110" s="1">
        <f t="shared" si="53"/>
        <v>5.4407942871929231</v>
      </c>
      <c r="AL110" s="1">
        <f t="shared" si="38"/>
        <v>2.9602242475551148E-2</v>
      </c>
      <c r="AM110" s="1">
        <f t="shared" si="54"/>
        <v>0.20460000000000003</v>
      </c>
      <c r="AN110" s="169">
        <f t="shared" si="61"/>
        <v>0.12082547172745037</v>
      </c>
      <c r="AO110" s="162">
        <f t="shared" si="55"/>
        <v>0.35502771420300155</v>
      </c>
      <c r="AP110" s="161">
        <f t="shared" si="39"/>
        <v>0.17167631560529051</v>
      </c>
      <c r="AQ110" s="170">
        <f t="shared" si="40"/>
        <v>3.5622835488097784</v>
      </c>
      <c r="AR110" s="170">
        <f t="shared" si="41"/>
        <v>7.3782788648365821E-2</v>
      </c>
      <c r="AS110" s="1">
        <f t="shared" si="42"/>
        <v>3.7999999999999999E-2</v>
      </c>
      <c r="AT110" s="162">
        <f t="shared" si="56"/>
        <v>6.6213333333333346E-2</v>
      </c>
      <c r="AU110" s="161">
        <f t="shared" si="57"/>
        <v>8.1575604300944935</v>
      </c>
      <c r="AV110" s="1">
        <f t="shared" si="58"/>
        <v>108</v>
      </c>
      <c r="AW110" s="162">
        <f t="shared" si="59"/>
        <v>92.977159299928786</v>
      </c>
    </row>
    <row r="111" spans="17:49" x14ac:dyDescent="0.25">
      <c r="Q111">
        <v>104</v>
      </c>
      <c r="R111" s="161">
        <f t="shared" si="32"/>
        <v>24</v>
      </c>
      <c r="S111" s="1">
        <f t="shared" si="62"/>
        <v>4.5</v>
      </c>
      <c r="T111" s="1">
        <f t="shared" si="63"/>
        <v>16.626666666666665</v>
      </c>
      <c r="U111" s="162">
        <f t="shared" si="43"/>
        <v>6.4955894145950284</v>
      </c>
      <c r="V111" s="161">
        <f>IF(Calculations!$B$17=3,2,IF((S111*R111/T111)&lt;((T111*(1-(T111/R111)))/(2*Lm*fsw)),1,2))</f>
        <v>2</v>
      </c>
      <c r="W111" s="1">
        <f t="shared" si="44"/>
        <v>0.30722222222222229</v>
      </c>
      <c r="X111" s="162">
        <f t="shared" si="35"/>
        <v>0.69277777777777771</v>
      </c>
      <c r="Y111" s="161">
        <f t="shared" si="36"/>
        <v>2.0432325925925925</v>
      </c>
      <c r="Z111" s="1">
        <f t="shared" si="45"/>
        <v>7.5172057108913251</v>
      </c>
      <c r="AA111" s="1">
        <f t="shared" si="46"/>
        <v>6.5223141441734498</v>
      </c>
      <c r="AB111" s="1">
        <v>0</v>
      </c>
      <c r="AC111" s="1">
        <f t="shared" si="47"/>
        <v>3.5308682890086587</v>
      </c>
      <c r="AD111" s="162">
        <f t="shared" si="48"/>
        <v>3.5308682890086587</v>
      </c>
      <c r="AE111" s="161">
        <f t="shared" si="60"/>
        <v>1.9955894145950286</v>
      </c>
      <c r="AF111" s="1">
        <f t="shared" si="49"/>
        <v>3.6151641835155548</v>
      </c>
      <c r="AG111" s="1">
        <f t="shared" si="37"/>
        <v>1.3069412073773688E-2</v>
      </c>
      <c r="AH111" s="1">
        <f t="shared" si="50"/>
        <v>0.31358711419227214</v>
      </c>
      <c r="AI111" s="162">
        <f t="shared" si="51"/>
        <v>0.32665652626604585</v>
      </c>
      <c r="AJ111" s="161">
        <f t="shared" si="52"/>
        <v>4.5</v>
      </c>
      <c r="AK111" s="1">
        <f t="shared" si="53"/>
        <v>5.4287355545754261</v>
      </c>
      <c r="AL111" s="1">
        <f t="shared" si="38"/>
        <v>2.947116972151136E-2</v>
      </c>
      <c r="AM111" s="1">
        <f t="shared" si="54"/>
        <v>0.20460000000000003</v>
      </c>
      <c r="AN111" s="169">
        <f t="shared" si="61"/>
        <v>0.1202752913742612</v>
      </c>
      <c r="AO111" s="162">
        <f t="shared" si="55"/>
        <v>0.35434646109577261</v>
      </c>
      <c r="AP111" s="161">
        <f t="shared" si="39"/>
        <v>0.17016232718114016</v>
      </c>
      <c r="AQ111" s="170">
        <f t="shared" si="40"/>
        <v>3.5308682890086587</v>
      </c>
      <c r="AR111" s="170">
        <f t="shared" si="41"/>
        <v>7.2857694468359574E-2</v>
      </c>
      <c r="AS111" s="1">
        <f t="shared" si="42"/>
        <v>3.7999999999999999E-2</v>
      </c>
      <c r="AT111" s="162">
        <f t="shared" si="56"/>
        <v>6.6506666666666658E-2</v>
      </c>
      <c r="AU111" s="161">
        <f t="shared" si="57"/>
        <v>8.0902662536953027</v>
      </c>
      <c r="AV111" s="1">
        <f t="shared" si="58"/>
        <v>108</v>
      </c>
      <c r="AW111" s="162">
        <f t="shared" si="59"/>
        <v>93.03105547538722</v>
      </c>
    </row>
    <row r="112" spans="17:49" x14ac:dyDescent="0.25">
      <c r="Q112">
        <v>105</v>
      </c>
      <c r="R112" s="161">
        <f t="shared" si="32"/>
        <v>24</v>
      </c>
      <c r="S112" s="1">
        <f t="shared" si="62"/>
        <v>4.5</v>
      </c>
      <c r="T112" s="1">
        <f t="shared" si="63"/>
        <v>16.7</v>
      </c>
      <c r="U112" s="162">
        <f t="shared" si="43"/>
        <v>6.4670658682634734</v>
      </c>
      <c r="V112" s="161">
        <f>IF(Calculations!$B$17=3,2,IF((S112*R112/T112)&lt;((T112*(1-(T112/R112)))/(2*Lm*fsw)),1,2))</f>
        <v>2</v>
      </c>
      <c r="W112" s="1">
        <f t="shared" si="44"/>
        <v>0.3041666666666667</v>
      </c>
      <c r="X112" s="162">
        <f t="shared" si="35"/>
        <v>0.6958333333333333</v>
      </c>
      <c r="Y112" s="161">
        <f t="shared" si="36"/>
        <v>2.0318333333333336</v>
      </c>
      <c r="Z112" s="1">
        <f t="shared" si="45"/>
        <v>7.48298253493014</v>
      </c>
      <c r="AA112" s="1">
        <f t="shared" si="46"/>
        <v>6.4936099232755042</v>
      </c>
      <c r="AB112" s="1">
        <v>0</v>
      </c>
      <c r="AC112" s="1">
        <f t="shared" si="47"/>
        <v>3.4998584963599546</v>
      </c>
      <c r="AD112" s="162">
        <f t="shared" si="48"/>
        <v>3.4998584963599546</v>
      </c>
      <c r="AE112" s="161">
        <f t="shared" si="60"/>
        <v>1.9670658682634734</v>
      </c>
      <c r="AF112" s="1">
        <f t="shared" si="49"/>
        <v>3.5813107458509128</v>
      </c>
      <c r="AG112" s="1">
        <f t="shared" si="37"/>
        <v>1.2825786658347221E-2</v>
      </c>
      <c r="AH112" s="1">
        <f t="shared" si="50"/>
        <v>0.31221008494831404</v>
      </c>
      <c r="AI112" s="162">
        <f t="shared" si="51"/>
        <v>0.32503587160666125</v>
      </c>
      <c r="AJ112" s="161">
        <f t="shared" si="52"/>
        <v>4.5</v>
      </c>
      <c r="AK112" s="1">
        <f t="shared" si="53"/>
        <v>5.4167502413638084</v>
      </c>
      <c r="AL112" s="1">
        <f t="shared" si="38"/>
        <v>2.9341183177314878E-2</v>
      </c>
      <c r="AM112" s="1">
        <f t="shared" si="54"/>
        <v>0.20460000000000003</v>
      </c>
      <c r="AN112" s="169">
        <f t="shared" si="61"/>
        <v>0.11972772055888224</v>
      </c>
      <c r="AO112" s="162">
        <f t="shared" si="55"/>
        <v>0.35366890373619714</v>
      </c>
      <c r="AP112" s="161">
        <f t="shared" si="39"/>
        <v>0.1686678793426484</v>
      </c>
      <c r="AQ112" s="170">
        <f t="shared" si="40"/>
        <v>3.4998584963599546</v>
      </c>
      <c r="AR112" s="170">
        <f t="shared" si="41"/>
        <v>7.1924579876493394E-2</v>
      </c>
      <c r="AS112" s="1">
        <f t="shared" si="42"/>
        <v>3.7999999999999999E-2</v>
      </c>
      <c r="AT112" s="162">
        <f t="shared" si="56"/>
        <v>6.6799999999999998E-2</v>
      </c>
      <c r="AU112" s="161">
        <f t="shared" si="57"/>
        <v>8.0238142272819086</v>
      </c>
      <c r="AV112" s="1">
        <f t="shared" si="58"/>
        <v>108</v>
      </c>
      <c r="AW112" s="162">
        <f t="shared" si="59"/>
        <v>93.084338520742079</v>
      </c>
    </row>
    <row r="113" spans="17:49" x14ac:dyDescent="0.25">
      <c r="Q113">
        <v>106</v>
      </c>
      <c r="R113" s="161">
        <f t="shared" si="32"/>
        <v>24</v>
      </c>
      <c r="S113" s="1">
        <f t="shared" si="62"/>
        <v>4.5</v>
      </c>
      <c r="T113" s="1">
        <f t="shared" si="63"/>
        <v>16.773333333333333</v>
      </c>
      <c r="U113" s="162">
        <f t="shared" si="43"/>
        <v>6.4387917329093796</v>
      </c>
      <c r="V113" s="161">
        <f>IF(Calculations!$B$17=3,2,IF((S113*R113/T113)&lt;((T113*(1-(T113/R113)))/(2*Lm*fsw)),1,2))</f>
        <v>2</v>
      </c>
      <c r="W113" s="1">
        <f t="shared" si="44"/>
        <v>0.30111111111111111</v>
      </c>
      <c r="X113" s="162">
        <f t="shared" si="35"/>
        <v>0.69888888888888889</v>
      </c>
      <c r="Y113" s="161">
        <f t="shared" si="36"/>
        <v>2.0202548148148147</v>
      </c>
      <c r="Z113" s="1">
        <f t="shared" si="45"/>
        <v>7.4489191403167867</v>
      </c>
      <c r="AA113" s="1">
        <f t="shared" si="46"/>
        <v>6.4651495037764368</v>
      </c>
      <c r="AB113" s="1">
        <v>0</v>
      </c>
      <c r="AC113" s="1">
        <f t="shared" si="47"/>
        <v>3.4692471228129991</v>
      </c>
      <c r="AD113" s="162">
        <f t="shared" si="48"/>
        <v>3.4692471228129991</v>
      </c>
      <c r="AE113" s="161">
        <f t="shared" si="60"/>
        <v>1.9387917329093798</v>
      </c>
      <c r="AF113" s="1">
        <f t="shared" si="49"/>
        <v>3.5476597680372293</v>
      </c>
      <c r="AG113" s="1">
        <f t="shared" si="37"/>
        <v>1.2585889829749968E-2</v>
      </c>
      <c r="AH113" s="1">
        <f t="shared" si="50"/>
        <v>0.31084509650060677</v>
      </c>
      <c r="AI113" s="162">
        <f t="shared" si="51"/>
        <v>0.32343098633035672</v>
      </c>
      <c r="AJ113" s="161">
        <f t="shared" si="52"/>
        <v>4.5</v>
      </c>
      <c r="AK113" s="1">
        <f t="shared" si="53"/>
        <v>5.4048374884385506</v>
      </c>
      <c r="AL113" s="1">
        <f t="shared" si="38"/>
        <v>2.9212268276430742E-2</v>
      </c>
      <c r="AM113" s="1">
        <f t="shared" si="54"/>
        <v>0.20460000000000003</v>
      </c>
      <c r="AN113" s="169">
        <f t="shared" si="61"/>
        <v>0.11918270624506859</v>
      </c>
      <c r="AO113" s="162">
        <f t="shared" si="55"/>
        <v>0.35299497452149936</v>
      </c>
      <c r="AP113" s="161">
        <f t="shared" si="39"/>
        <v>0.16719263242472285</v>
      </c>
      <c r="AQ113" s="170">
        <f t="shared" si="40"/>
        <v>3.4692471228129991</v>
      </c>
      <c r="AR113" s="170">
        <f t="shared" si="41"/>
        <v>7.098375444166298E-2</v>
      </c>
      <c r="AS113" s="1">
        <f t="shared" si="42"/>
        <v>3.7999999999999999E-2</v>
      </c>
      <c r="AT113" s="162">
        <f t="shared" si="56"/>
        <v>6.7093333333333338E-2</v>
      </c>
      <c r="AU113" s="161">
        <f t="shared" si="57"/>
        <v>7.9581899266775737</v>
      </c>
      <c r="AV113" s="1">
        <f t="shared" si="58"/>
        <v>108</v>
      </c>
      <c r="AW113" s="162">
        <f t="shared" si="59"/>
        <v>93.137017806409645</v>
      </c>
    </row>
    <row r="114" spans="17:49" x14ac:dyDescent="0.25">
      <c r="Q114">
        <v>107</v>
      </c>
      <c r="R114" s="161">
        <f t="shared" si="32"/>
        <v>24</v>
      </c>
      <c r="S114" s="1">
        <f t="shared" si="62"/>
        <v>4.5</v>
      </c>
      <c r="T114" s="1">
        <f t="shared" si="63"/>
        <v>16.846666666666668</v>
      </c>
      <c r="U114" s="162">
        <f t="shared" si="43"/>
        <v>6.410763751483973</v>
      </c>
      <c r="V114" s="161">
        <f>IF(Calculations!$B$17=3,2,IF((S114*R114/T114)&lt;((T114*(1-(T114/R114)))/(2*Lm*fsw)),1,2))</f>
        <v>2</v>
      </c>
      <c r="W114" s="1">
        <f t="shared" si="44"/>
        <v>0.29805555555555552</v>
      </c>
      <c r="X114" s="162">
        <f t="shared" si="35"/>
        <v>0.70194444444444448</v>
      </c>
      <c r="Y114" s="161">
        <f t="shared" si="36"/>
        <v>2.0084970370370367</v>
      </c>
      <c r="Z114" s="1">
        <f t="shared" si="45"/>
        <v>7.4150122700024914</v>
      </c>
      <c r="AA114" s="1">
        <f t="shared" si="46"/>
        <v>6.4369296697252913</v>
      </c>
      <c r="AB114" s="1">
        <v>0</v>
      </c>
      <c r="AC114" s="1">
        <f t="shared" si="47"/>
        <v>3.4390272765581495</v>
      </c>
      <c r="AD114" s="162">
        <f t="shared" si="48"/>
        <v>3.4390272765581495</v>
      </c>
      <c r="AE114" s="161">
        <f t="shared" si="60"/>
        <v>1.9107637514839728</v>
      </c>
      <c r="AF114" s="1">
        <f t="shared" si="49"/>
        <v>3.5142072843205572</v>
      </c>
      <c r="AG114" s="1">
        <f t="shared" si="37"/>
        <v>1.2349652837171666E-2</v>
      </c>
      <c r="AH114" s="1">
        <f t="shared" si="50"/>
        <v>0.30949199160883523</v>
      </c>
      <c r="AI114" s="162">
        <f t="shared" si="51"/>
        <v>0.32184164444600688</v>
      </c>
      <c r="AJ114" s="161">
        <f t="shared" si="52"/>
        <v>4.5</v>
      </c>
      <c r="AK114" s="1">
        <f t="shared" si="53"/>
        <v>5.3929964524203129</v>
      </c>
      <c r="AL114" s="1">
        <f t="shared" si="38"/>
        <v>2.9084410735818078E-2</v>
      </c>
      <c r="AM114" s="1">
        <f t="shared" si="54"/>
        <v>0.20460000000000003</v>
      </c>
      <c r="AN114" s="169">
        <f t="shared" si="61"/>
        <v>0.11864019632003986</v>
      </c>
      <c r="AO114" s="162">
        <f t="shared" si="55"/>
        <v>0.352324607055858</v>
      </c>
      <c r="AP114" s="161">
        <f t="shared" si="39"/>
        <v>0.16573625429195901</v>
      </c>
      <c r="AQ114" s="170">
        <f t="shared" si="40"/>
        <v>3.4390272765581495</v>
      </c>
      <c r="AR114" s="170">
        <f t="shared" si="41"/>
        <v>7.003553161996795E-2</v>
      </c>
      <c r="AS114" s="1">
        <f t="shared" si="42"/>
        <v>3.7999999999999999E-2</v>
      </c>
      <c r="AT114" s="162">
        <f t="shared" si="56"/>
        <v>6.7386666666666678E-2</v>
      </c>
      <c r="AU114" s="161">
        <f t="shared" si="57"/>
        <v>7.8933792571967576</v>
      </c>
      <c r="AV114" s="1">
        <f t="shared" si="58"/>
        <v>108</v>
      </c>
      <c r="AW114" s="162">
        <f t="shared" si="59"/>
        <v>93.189102511473635</v>
      </c>
    </row>
    <row r="115" spans="17:49" x14ac:dyDescent="0.25">
      <c r="Q115">
        <v>108</v>
      </c>
      <c r="R115" s="161">
        <f t="shared" si="32"/>
        <v>24</v>
      </c>
      <c r="S115" s="1">
        <f t="shared" si="62"/>
        <v>4.5</v>
      </c>
      <c r="T115" s="1">
        <f t="shared" si="63"/>
        <v>16.920000000000002</v>
      </c>
      <c r="U115" s="162">
        <f t="shared" si="43"/>
        <v>6.3829787234042543</v>
      </c>
      <c r="V115" s="161">
        <f>IF(Calculations!$B$17=3,2,IF((S115*R115/T115)&lt;((T115*(1-(T115/R115)))/(2*Lm*fsw)),1,2))</f>
        <v>2</v>
      </c>
      <c r="W115" s="1">
        <f t="shared" si="44"/>
        <v>0.29499999999999993</v>
      </c>
      <c r="X115" s="162">
        <f t="shared" si="35"/>
        <v>0.70500000000000007</v>
      </c>
      <c r="Y115" s="161">
        <f t="shared" si="36"/>
        <v>1.9965599999999999</v>
      </c>
      <c r="Z115" s="1">
        <f t="shared" si="45"/>
        <v>7.3812587234042546</v>
      </c>
      <c r="AA115" s="1">
        <f t="shared" si="46"/>
        <v>6.4089472642729248</v>
      </c>
      <c r="AB115" s="1">
        <v>0</v>
      </c>
      <c r="AC115" s="1">
        <f t="shared" si="47"/>
        <v>3.4091922180072074</v>
      </c>
      <c r="AD115" s="162">
        <f t="shared" si="48"/>
        <v>3.4091922180072074</v>
      </c>
      <c r="AE115" s="161">
        <f t="shared" si="60"/>
        <v>1.8829787234042545</v>
      </c>
      <c r="AF115" s="1">
        <f t="shared" si="49"/>
        <v>3.4809493655737458</v>
      </c>
      <c r="AG115" s="1">
        <f t="shared" si="37"/>
        <v>1.2117008485688264E-2</v>
      </c>
      <c r="AH115" s="1">
        <f t="shared" si="50"/>
        <v>0.30815061575867869</v>
      </c>
      <c r="AI115" s="162">
        <f t="shared" si="51"/>
        <v>0.32026762424436694</v>
      </c>
      <c r="AJ115" s="161">
        <f t="shared" si="52"/>
        <v>4.5</v>
      </c>
      <c r="AK115" s="1">
        <f t="shared" si="53"/>
        <v>5.3812263054570701</v>
      </c>
      <c r="AL115" s="1">
        <f t="shared" si="38"/>
        <v>2.8957596550543148E-2</v>
      </c>
      <c r="AM115" s="1">
        <f t="shared" si="54"/>
        <v>0.20460000000000003</v>
      </c>
      <c r="AN115" s="169">
        <f t="shared" si="61"/>
        <v>0.11810013957446808</v>
      </c>
      <c r="AO115" s="162">
        <f t="shared" si="55"/>
        <v>0.35165773612501128</v>
      </c>
      <c r="AP115" s="161">
        <f t="shared" si="39"/>
        <v>0.16429842014492566</v>
      </c>
      <c r="AQ115" s="170">
        <f t="shared" si="40"/>
        <v>3.4091922180072074</v>
      </c>
      <c r="AR115" s="170">
        <f t="shared" si="41"/>
        <v>6.908022870293902E-2</v>
      </c>
      <c r="AS115" s="1">
        <f t="shared" si="42"/>
        <v>3.7999999999999999E-2</v>
      </c>
      <c r="AT115" s="162">
        <f t="shared" si="56"/>
        <v>6.7680000000000004E-2</v>
      </c>
      <c r="AU115" s="161">
        <f t="shared" si="57"/>
        <v>7.8293684452316583</v>
      </c>
      <c r="AV115" s="1">
        <f t="shared" si="58"/>
        <v>108</v>
      </c>
      <c r="AW115" s="162">
        <f t="shared" si="59"/>
        <v>93.24060162778693</v>
      </c>
    </row>
    <row r="116" spans="17:49" x14ac:dyDescent="0.25">
      <c r="Q116">
        <v>109</v>
      </c>
      <c r="R116" s="161">
        <f t="shared" si="32"/>
        <v>24</v>
      </c>
      <c r="S116" s="1">
        <f t="shared" si="62"/>
        <v>4.5</v>
      </c>
      <c r="T116" s="1">
        <f t="shared" si="63"/>
        <v>16.993333333333332</v>
      </c>
      <c r="U116" s="162">
        <f t="shared" si="43"/>
        <v>6.3554335033346412</v>
      </c>
      <c r="V116" s="161">
        <f>IF(Calculations!$B$17=3,2,IF((S116*R116/T116)&lt;((T116*(1-(T116/R116)))/(2*Lm*fsw)),1,2))</f>
        <v>2</v>
      </c>
      <c r="W116" s="1">
        <f t="shared" si="44"/>
        <v>0.29194444444444445</v>
      </c>
      <c r="X116" s="162">
        <f t="shared" si="35"/>
        <v>0.70805555555555555</v>
      </c>
      <c r="Y116" s="161">
        <f t="shared" si="36"/>
        <v>1.9844437037037035</v>
      </c>
      <c r="Z116" s="1">
        <f t="shared" si="45"/>
        <v>7.3476553551864932</v>
      </c>
      <c r="AA116" s="1">
        <f t="shared" si="46"/>
        <v>6.3811991884811539</v>
      </c>
      <c r="AB116" s="1">
        <v>0</v>
      </c>
      <c r="AC116" s="1">
        <f t="shared" si="47"/>
        <v>3.3797353558950207</v>
      </c>
      <c r="AD116" s="162">
        <f t="shared" si="48"/>
        <v>3.3797353558950207</v>
      </c>
      <c r="AE116" s="161">
        <f t="shared" si="60"/>
        <v>1.8554335033346412</v>
      </c>
      <c r="AF116" s="1">
        <f t="shared" si="49"/>
        <v>3.4478821172613117</v>
      </c>
      <c r="AG116" s="1">
        <f t="shared" si="37"/>
        <v>1.1887891094530346E-2</v>
      </c>
      <c r="AH116" s="1">
        <f t="shared" si="50"/>
        <v>0.30682081710299203</v>
      </c>
      <c r="AI116" s="162">
        <f t="shared" si="51"/>
        <v>0.31870870819752239</v>
      </c>
      <c r="AJ116" s="161">
        <f t="shared" si="52"/>
        <v>4.5</v>
      </c>
      <c r="AK116" s="1">
        <f t="shared" si="53"/>
        <v>5.3695262350175916</v>
      </c>
      <c r="AL116" s="1">
        <f t="shared" si="38"/>
        <v>2.8831811988542191E-2</v>
      </c>
      <c r="AM116" s="1">
        <f t="shared" si="54"/>
        <v>0.20460000000000003</v>
      </c>
      <c r="AN116" s="169">
        <f t="shared" si="61"/>
        <v>0.11756248568298389</v>
      </c>
      <c r="AO116" s="162">
        <f t="shared" si="55"/>
        <v>0.35099429767152612</v>
      </c>
      <c r="AP116" s="161">
        <f t="shared" si="39"/>
        <v>0.16287881233229015</v>
      </c>
      <c r="AQ116" s="170">
        <f t="shared" si="40"/>
        <v>3.3797353558950207</v>
      </c>
      <c r="AR116" s="170">
        <f t="shared" si="41"/>
        <v>6.8118166764434745E-2</v>
      </c>
      <c r="AS116" s="1">
        <f t="shared" si="42"/>
        <v>3.7999999999999999E-2</v>
      </c>
      <c r="AT116" s="162">
        <f t="shared" si="56"/>
        <v>6.797333333333333E-2</v>
      </c>
      <c r="AU116" s="161">
        <f t="shared" si="57"/>
        <v>7.7661440300891487</v>
      </c>
      <c r="AV116" s="1">
        <f t="shared" si="58"/>
        <v>108</v>
      </c>
      <c r="AW116" s="162">
        <f t="shared" si="59"/>
        <v>93.291523963974626</v>
      </c>
    </row>
    <row r="117" spans="17:49" x14ac:dyDescent="0.25">
      <c r="Q117">
        <v>110</v>
      </c>
      <c r="R117" s="161">
        <f t="shared" si="32"/>
        <v>24</v>
      </c>
      <c r="S117" s="1">
        <f t="shared" si="62"/>
        <v>4.5</v>
      </c>
      <c r="T117" s="1">
        <f t="shared" si="63"/>
        <v>17.066666666666666</v>
      </c>
      <c r="U117" s="162">
        <f t="shared" si="43"/>
        <v>6.328125</v>
      </c>
      <c r="V117" s="161">
        <f>IF(Calculations!$B$17=3,2,IF((S117*R117/T117)&lt;((T117*(1-(T117/R117)))/(2*Lm*fsw)),1,2))</f>
        <v>2</v>
      </c>
      <c r="W117" s="1">
        <f t="shared" si="44"/>
        <v>0.28888888888888886</v>
      </c>
      <c r="X117" s="162">
        <f t="shared" si="35"/>
        <v>0.71111111111111114</v>
      </c>
      <c r="Y117" s="161">
        <f t="shared" si="36"/>
        <v>1.972148148148148</v>
      </c>
      <c r="Z117" s="1">
        <f t="shared" si="45"/>
        <v>7.3141990740740743</v>
      </c>
      <c r="AA117" s="1">
        <f t="shared" si="46"/>
        <v>6.3536824001633372</v>
      </c>
      <c r="AB117" s="1">
        <v>0</v>
      </c>
      <c r="AC117" s="1">
        <f t="shared" si="47"/>
        <v>3.3506502434980643</v>
      </c>
      <c r="AD117" s="162">
        <f t="shared" si="48"/>
        <v>3.3506502434980643</v>
      </c>
      <c r="AE117" s="161">
        <f t="shared" si="60"/>
        <v>1.8281249999999998</v>
      </c>
      <c r="AF117" s="1">
        <f t="shared" si="49"/>
        <v>3.4150016773963325</v>
      </c>
      <c r="AG117" s="1">
        <f t="shared" si="37"/>
        <v>1.1662236456619764E-2</v>
      </c>
      <c r="AH117" s="1">
        <f t="shared" si="50"/>
        <v>0.30550244640450258</v>
      </c>
      <c r="AI117" s="162">
        <f t="shared" si="51"/>
        <v>0.31716468286112237</v>
      </c>
      <c r="AJ117" s="161">
        <f t="shared" si="52"/>
        <v>4.5</v>
      </c>
      <c r="AK117" s="1">
        <f t="shared" si="53"/>
        <v>5.3578954436910751</v>
      </c>
      <c r="AL117" s="1">
        <f t="shared" si="38"/>
        <v>2.8707043585525584E-2</v>
      </c>
      <c r="AM117" s="1">
        <f t="shared" si="54"/>
        <v>0.20460000000000003</v>
      </c>
      <c r="AN117" s="169">
        <f t="shared" si="61"/>
        <v>0.11702718518518519</v>
      </c>
      <c r="AO117" s="162">
        <f t="shared" si="55"/>
        <v>0.3503342287707108</v>
      </c>
      <c r="AP117" s="161">
        <f t="shared" si="39"/>
        <v>0.1614771201685814</v>
      </c>
      <c r="AQ117" s="170">
        <f t="shared" si="40"/>
        <v>3.3506502434980643</v>
      </c>
      <c r="AR117" s="170">
        <f t="shared" si="41"/>
        <v>6.7149670606166181E-2</v>
      </c>
      <c r="AS117" s="1">
        <f t="shared" si="42"/>
        <v>3.7999999999999999E-2</v>
      </c>
      <c r="AT117" s="162">
        <f t="shared" si="56"/>
        <v>6.826666666666667E-2</v>
      </c>
      <c r="AU117" s="161">
        <f t="shared" si="57"/>
        <v>7.7036928560693756</v>
      </c>
      <c r="AV117" s="1">
        <f t="shared" si="58"/>
        <v>108</v>
      </c>
      <c r="AW117" s="162">
        <f t="shared" si="59"/>
        <v>93.341878149340957</v>
      </c>
    </row>
    <row r="118" spans="17:49" x14ac:dyDescent="0.25">
      <c r="Q118">
        <v>111</v>
      </c>
      <c r="R118" s="161">
        <f t="shared" si="32"/>
        <v>24</v>
      </c>
      <c r="S118" s="1">
        <f t="shared" si="62"/>
        <v>4.5</v>
      </c>
      <c r="T118" s="1">
        <f t="shared" si="63"/>
        <v>17.14</v>
      </c>
      <c r="U118" s="162">
        <f t="shared" si="43"/>
        <v>6.3010501750291716</v>
      </c>
      <c r="V118" s="161">
        <f>IF(Calculations!$B$17=3,2,IF((S118*R118/T118)&lt;((T118*(1-(T118/R118)))/(2*Lm*fsw)),1,2))</f>
        <v>2</v>
      </c>
      <c r="W118" s="1">
        <f t="shared" si="44"/>
        <v>0.28583333333333327</v>
      </c>
      <c r="X118" s="162">
        <f t="shared" si="35"/>
        <v>0.71416666666666673</v>
      </c>
      <c r="Y118" s="161">
        <f t="shared" si="36"/>
        <v>1.9596733333333329</v>
      </c>
      <c r="Z118" s="1">
        <f t="shared" si="45"/>
        <v>7.2808868416958381</v>
      </c>
      <c r="AA118" s="1">
        <f t="shared" si="46"/>
        <v>6.3263939127555098</v>
      </c>
      <c r="AB118" s="1">
        <v>0</v>
      </c>
      <c r="AC118" s="1">
        <f t="shared" si="47"/>
        <v>3.3219305749660477</v>
      </c>
      <c r="AD118" s="162">
        <f t="shared" si="48"/>
        <v>3.3219305749660477</v>
      </c>
      <c r="AE118" s="161">
        <f t="shared" si="60"/>
        <v>1.8010501750291712</v>
      </c>
      <c r="AF118" s="1">
        <f t="shared" si="49"/>
        <v>3.3823042144861635</v>
      </c>
      <c r="AG118" s="1">
        <f t="shared" si="37"/>
        <v>1.1439981799330864E-2</v>
      </c>
      <c r="AH118" s="1">
        <f t="shared" si="50"/>
        <v>0.30419535697997929</v>
      </c>
      <c r="AI118" s="162">
        <f t="shared" si="51"/>
        <v>0.31563533877931016</v>
      </c>
      <c r="AJ118" s="161">
        <f t="shared" si="52"/>
        <v>4.5000000000000009</v>
      </c>
      <c r="AK118" s="1">
        <f t="shared" si="53"/>
        <v>5.3463331489927848</v>
      </c>
      <c r="AL118" s="1">
        <f t="shared" si="38"/>
        <v>2.8583278140019108E-2</v>
      </c>
      <c r="AM118" s="1">
        <f t="shared" si="54"/>
        <v>0.20460000000000003</v>
      </c>
      <c r="AN118" s="169">
        <f t="shared" si="61"/>
        <v>0.11649418946713341</v>
      </c>
      <c r="AO118" s="162">
        <f t="shared" si="55"/>
        <v>0.34967746760715257</v>
      </c>
      <c r="AP118" s="161">
        <f t="shared" si="39"/>
        <v>0.16009303975739989</v>
      </c>
      <c r="AQ118" s="170">
        <f t="shared" si="40"/>
        <v>3.3219305749660477</v>
      </c>
      <c r="AR118" s="170">
        <f t="shared" si="41"/>
        <v>6.6175068701818676E-2</v>
      </c>
      <c r="AS118" s="1">
        <f t="shared" si="42"/>
        <v>3.7999999999999999E-2</v>
      </c>
      <c r="AT118" s="162">
        <f t="shared" si="56"/>
        <v>6.856000000000001E-2</v>
      </c>
      <c r="AU118" s="161">
        <f t="shared" si="57"/>
        <v>7.6420020647777775</v>
      </c>
      <c r="AV118" s="1">
        <f t="shared" si="58"/>
        <v>108</v>
      </c>
      <c r="AW118" s="162">
        <f t="shared" si="59"/>
        <v>93.391672637683101</v>
      </c>
    </row>
    <row r="119" spans="17:49" x14ac:dyDescent="0.25">
      <c r="Q119">
        <v>112</v>
      </c>
      <c r="R119" s="161">
        <f t="shared" si="32"/>
        <v>24</v>
      </c>
      <c r="S119" s="1">
        <f t="shared" si="62"/>
        <v>4.5</v>
      </c>
      <c r="T119" s="1">
        <f t="shared" si="63"/>
        <v>17.213333333333331</v>
      </c>
      <c r="U119" s="162">
        <f t="shared" si="43"/>
        <v>6.274206041828041</v>
      </c>
      <c r="V119" s="161">
        <f>IF(Calculations!$B$17=3,2,IF((S119*R119/T119)&lt;((T119*(1-(T119/R119)))/(2*Lm*fsw)),1,2))</f>
        <v>2</v>
      </c>
      <c r="W119" s="1">
        <f t="shared" si="44"/>
        <v>0.28277777777777791</v>
      </c>
      <c r="X119" s="162">
        <f t="shared" si="35"/>
        <v>0.71722222222222209</v>
      </c>
      <c r="Y119" s="161">
        <f t="shared" si="36"/>
        <v>1.9470192592592599</v>
      </c>
      <c r="Z119" s="1">
        <f t="shared" si="45"/>
        <v>7.2477156714576711</v>
      </c>
      <c r="AA119" s="1">
        <f t="shared" si="46"/>
        <v>6.2993307942171155</v>
      </c>
      <c r="AB119" s="1">
        <v>0</v>
      </c>
      <c r="AC119" s="1">
        <f t="shared" si="47"/>
        <v>3.2935701817626795</v>
      </c>
      <c r="AD119" s="162">
        <f t="shared" si="48"/>
        <v>3.2935701817626795</v>
      </c>
      <c r="AE119" s="161">
        <f t="shared" si="60"/>
        <v>1.7742060418280412</v>
      </c>
      <c r="AF119" s="1">
        <f t="shared" si="49"/>
        <v>3.3497859254635607</v>
      </c>
      <c r="AG119" s="1">
        <f t="shared" si="37"/>
        <v>1.1221065746433764E-2</v>
      </c>
      <c r="AH119" s="1">
        <f t="shared" si="50"/>
        <v>0.30289940464582754</v>
      </c>
      <c r="AI119" s="162">
        <f t="shared" si="51"/>
        <v>0.31412047039226132</v>
      </c>
      <c r="AJ119" s="161">
        <f t="shared" si="52"/>
        <v>4.5</v>
      </c>
      <c r="AK119" s="1">
        <f t="shared" si="53"/>
        <v>5.3348385831755278</v>
      </c>
      <c r="AL119" s="1">
        <f t="shared" si="38"/>
        <v>2.8460502708538272E-2</v>
      </c>
      <c r="AM119" s="1">
        <f t="shared" si="54"/>
        <v>0.20460000000000003</v>
      </c>
      <c r="AN119" s="169">
        <f t="shared" si="61"/>
        <v>0.11596345074332275</v>
      </c>
      <c r="AO119" s="162">
        <f t="shared" si="55"/>
        <v>0.34902395345186105</v>
      </c>
      <c r="AP119" s="161">
        <f t="shared" si="39"/>
        <v>0.15872627381988816</v>
      </c>
      <c r="AQ119" s="170">
        <f t="shared" si="40"/>
        <v>3.2935701817626795</v>
      </c>
      <c r="AR119" s="170">
        <f t="shared" si="41"/>
        <v>6.5194693139730198E-2</v>
      </c>
      <c r="AS119" s="1">
        <f t="shared" si="42"/>
        <v>3.7999999999999999E-2</v>
      </c>
      <c r="AT119" s="162">
        <f t="shared" si="56"/>
        <v>6.8853333333333322E-2</v>
      </c>
      <c r="AU119" s="161">
        <f t="shared" si="57"/>
        <v>7.5810590876624335</v>
      </c>
      <c r="AV119" s="1">
        <f t="shared" si="58"/>
        <v>108</v>
      </c>
      <c r="AW119" s="162">
        <f t="shared" si="59"/>
        <v>93.440915711014043</v>
      </c>
    </row>
    <row r="120" spans="17:49" x14ac:dyDescent="0.25">
      <c r="Q120">
        <v>113</v>
      </c>
      <c r="R120" s="161">
        <f t="shared" si="32"/>
        <v>24</v>
      </c>
      <c r="S120" s="1">
        <f t="shared" si="62"/>
        <v>4.5</v>
      </c>
      <c r="T120" s="1">
        <f t="shared" si="63"/>
        <v>17.286666666666669</v>
      </c>
      <c r="U120" s="162">
        <f t="shared" si="43"/>
        <v>6.2475896644812954</v>
      </c>
      <c r="V120" s="161">
        <f>IF(Calculations!$B$17=3,2,IF((S120*R120/T120)&lt;((T120*(1-(T120/R120)))/(2*Lm*fsw)),1,2))</f>
        <v>2</v>
      </c>
      <c r="W120" s="1">
        <f t="shared" si="44"/>
        <v>0.27972222222222209</v>
      </c>
      <c r="X120" s="162">
        <f t="shared" si="35"/>
        <v>0.72027777777777791</v>
      </c>
      <c r="Y120" s="161">
        <f t="shared" si="36"/>
        <v>1.9341859259259251</v>
      </c>
      <c r="Z120" s="1">
        <f t="shared" si="45"/>
        <v>7.2146826274442581</v>
      </c>
      <c r="AA120" s="1">
        <f t="shared" si="46"/>
        <v>6.2724901659604857</v>
      </c>
      <c r="AB120" s="1">
        <v>0</v>
      </c>
      <c r="AC120" s="1">
        <f t="shared" si="47"/>
        <v>3.2655630292118931</v>
      </c>
      <c r="AD120" s="162">
        <f t="shared" si="48"/>
        <v>3.2655630292118931</v>
      </c>
      <c r="AE120" s="161">
        <f t="shared" si="60"/>
        <v>1.7475896644812949</v>
      </c>
      <c r="AF120" s="1">
        <f t="shared" si="49"/>
        <v>3.317443033599718</v>
      </c>
      <c r="AG120" s="1">
        <f t="shared" si="37"/>
        <v>1.1005428281179301E-2</v>
      </c>
      <c r="AH120" s="1">
        <f t="shared" si="50"/>
        <v>0.30161444766507001</v>
      </c>
      <c r="AI120" s="162">
        <f t="shared" si="51"/>
        <v>0.31261987594624929</v>
      </c>
      <c r="AJ120" s="161">
        <f t="shared" si="52"/>
        <v>4.5000000000000009</v>
      </c>
      <c r="AK120" s="1">
        <f t="shared" si="53"/>
        <v>5.3234109930468172</v>
      </c>
      <c r="AL120" s="1">
        <f t="shared" si="38"/>
        <v>2.83387046008917E-2</v>
      </c>
      <c r="AM120" s="1">
        <f t="shared" si="54"/>
        <v>0.20460000000000003</v>
      </c>
      <c r="AN120" s="169">
        <f t="shared" si="61"/>
        <v>0.11543492203910813</v>
      </c>
      <c r="AO120" s="162">
        <f t="shared" si="55"/>
        <v>0.34837362663999982</v>
      </c>
      <c r="AP120" s="161">
        <f t="shared" si="39"/>
        <v>0.15737653152828401</v>
      </c>
      <c r="AQ120" s="170">
        <f t="shared" si="40"/>
        <v>3.2655630292118931</v>
      </c>
      <c r="AR120" s="170">
        <f t="shared" si="41"/>
        <v>6.4208879564085733E-2</v>
      </c>
      <c r="AS120" s="1">
        <f t="shared" si="42"/>
        <v>3.7999999999999999E-2</v>
      </c>
      <c r="AT120" s="162">
        <f t="shared" si="56"/>
        <v>6.9146666666666676E-2</v>
      </c>
      <c r="AU120" s="161">
        <f t="shared" si="57"/>
        <v>7.5208516387690709</v>
      </c>
      <c r="AV120" s="1">
        <f t="shared" si="58"/>
        <v>108</v>
      </c>
      <c r="AW120" s="162">
        <f t="shared" si="59"/>
        <v>93.489615483197269</v>
      </c>
    </row>
    <row r="121" spans="17:49" x14ac:dyDescent="0.25">
      <c r="Q121">
        <v>114</v>
      </c>
      <c r="R121" s="161">
        <f t="shared" si="32"/>
        <v>24</v>
      </c>
      <c r="S121" s="1">
        <f t="shared" si="62"/>
        <v>4.5</v>
      </c>
      <c r="T121" s="1">
        <f t="shared" si="63"/>
        <v>17.36</v>
      </c>
      <c r="U121" s="162">
        <f t="shared" si="43"/>
        <v>6.2211981566820276</v>
      </c>
      <c r="V121" s="161">
        <f>IF(Calculations!$B$17=3,2,IF((S121*R121/T121)&lt;((T121*(1-(T121/R121)))/(2*Lm*fsw)),1,2))</f>
        <v>2</v>
      </c>
      <c r="W121" s="1">
        <f t="shared" si="44"/>
        <v>0.27666666666666673</v>
      </c>
      <c r="X121" s="162">
        <f t="shared" si="35"/>
        <v>0.72333333333333327</v>
      </c>
      <c r="Y121" s="161">
        <f t="shared" si="36"/>
        <v>1.9211733333333338</v>
      </c>
      <c r="Z121" s="1">
        <f t="shared" si="45"/>
        <v>7.1817848233486945</v>
      </c>
      <c r="AA121" s="1">
        <f t="shared" si="46"/>
        <v>6.2458692018082198</v>
      </c>
      <c r="AB121" s="1">
        <v>0</v>
      </c>
      <c r="AC121" s="1">
        <f t="shared" si="47"/>
        <v>3.2379032131460055</v>
      </c>
      <c r="AD121" s="162">
        <f t="shared" si="48"/>
        <v>3.2379032131460055</v>
      </c>
      <c r="AE121" s="161">
        <f t="shared" si="60"/>
        <v>1.721198156682028</v>
      </c>
      <c r="AF121" s="1">
        <f t="shared" si="49"/>
        <v>3.2852717863955618</v>
      </c>
      <c r="AG121" s="1">
        <f t="shared" si="37"/>
        <v>1.0793010710486686E-2</v>
      </c>
      <c r="AH121" s="1">
        <f t="shared" si="50"/>
        <v>0.30034034669567072</v>
      </c>
      <c r="AI121" s="162">
        <f t="shared" si="51"/>
        <v>0.31113335740615738</v>
      </c>
      <c r="AJ121" s="161">
        <f t="shared" si="52"/>
        <v>4.5</v>
      </c>
      <c r="AK121" s="1">
        <f t="shared" si="53"/>
        <v>5.3120496397915717</v>
      </c>
      <c r="AL121" s="1">
        <f t="shared" si="38"/>
        <v>2.8217871375609768E-2</v>
      </c>
      <c r="AM121" s="1">
        <f t="shared" si="54"/>
        <v>0.20460000000000003</v>
      </c>
      <c r="AN121" s="169">
        <f t="shared" si="61"/>
        <v>0.11490855717357912</v>
      </c>
      <c r="AO121" s="162">
        <f t="shared" si="55"/>
        <v>0.34772642854918889</v>
      </c>
      <c r="AP121" s="161">
        <f t="shared" si="39"/>
        <v>0.15604352834438581</v>
      </c>
      <c r="AQ121" s="170">
        <f t="shared" si="40"/>
        <v>3.2379032131460055</v>
      </c>
      <c r="AR121" s="170">
        <f t="shared" si="41"/>
        <v>6.3217967114589727E-2</v>
      </c>
      <c r="AS121" s="1">
        <f t="shared" si="42"/>
        <v>3.7999999999999999E-2</v>
      </c>
      <c r="AT121" s="162">
        <f t="shared" si="56"/>
        <v>6.9440000000000002E-2</v>
      </c>
      <c r="AU121" s="161">
        <f t="shared" si="57"/>
        <v>7.4613677077063327</v>
      </c>
      <c r="AV121" s="1">
        <f t="shared" si="58"/>
        <v>108</v>
      </c>
      <c r="AW121" s="162">
        <f t="shared" si="59"/>
        <v>93.537779903495519</v>
      </c>
    </row>
    <row r="122" spans="17:49" x14ac:dyDescent="0.25">
      <c r="Q122">
        <v>115</v>
      </c>
      <c r="R122" s="161">
        <f t="shared" si="32"/>
        <v>24</v>
      </c>
      <c r="S122" s="1">
        <f t="shared" si="62"/>
        <v>4.5</v>
      </c>
      <c r="T122" s="1">
        <f t="shared" si="63"/>
        <v>17.433333333333334</v>
      </c>
      <c r="U122" s="162">
        <f t="shared" si="43"/>
        <v>6.1950286806883366</v>
      </c>
      <c r="V122" s="161">
        <f>IF(Calculations!$B$17=3,2,IF((S122*R122/T122)&lt;((T122*(1-(T122/R122)))/(2*Lm*fsw)),1,2))</f>
        <v>2</v>
      </c>
      <c r="W122" s="1">
        <f t="shared" si="44"/>
        <v>0.27361111111111114</v>
      </c>
      <c r="X122" s="162">
        <f t="shared" si="35"/>
        <v>0.72638888888888886</v>
      </c>
      <c r="Y122" s="161">
        <f t="shared" si="36"/>
        <v>1.9079814814814817</v>
      </c>
      <c r="Z122" s="1">
        <f t="shared" si="45"/>
        <v>7.1490194214290774</v>
      </c>
      <c r="AA122" s="1">
        <f t="shared" si="46"/>
        <v>6.2194651269776209</v>
      </c>
      <c r="AB122" s="1">
        <v>0</v>
      </c>
      <c r="AC122" s="1">
        <f t="shared" si="47"/>
        <v>3.2105849566523323</v>
      </c>
      <c r="AD122" s="162">
        <f t="shared" si="48"/>
        <v>3.2105849566523323</v>
      </c>
      <c r="AE122" s="161">
        <f t="shared" si="60"/>
        <v>1.6950286806883368</v>
      </c>
      <c r="AF122" s="1">
        <f t="shared" si="49"/>
        <v>3.2532684534473861</v>
      </c>
      <c r="AG122" s="1">
        <f t="shared" si="37"/>
        <v>1.0583755630195948E-2</v>
      </c>
      <c r="AH122" s="1">
        <f t="shared" si="50"/>
        <v>0.29907696474016315</v>
      </c>
      <c r="AI122" s="162">
        <f t="shared" si="51"/>
        <v>0.30966072037035908</v>
      </c>
      <c r="AJ122" s="161">
        <f t="shared" si="52"/>
        <v>4.5</v>
      </c>
      <c r="AK122" s="1">
        <f t="shared" si="53"/>
        <v>5.3007537988002067</v>
      </c>
      <c r="AL122" s="1">
        <f t="shared" si="38"/>
        <v>2.8097990835494822E-2</v>
      </c>
      <c r="AM122" s="1">
        <f t="shared" si="54"/>
        <v>0.20460000000000003</v>
      </c>
      <c r="AN122" s="169">
        <f t="shared" si="61"/>
        <v>0.11438431074286524</v>
      </c>
      <c r="AO122" s="162">
        <f t="shared" si="55"/>
        <v>0.34708230157836012</v>
      </c>
      <c r="AP122" s="161">
        <f t="shared" si="39"/>
        <v>0.15472698586276301</v>
      </c>
      <c r="AQ122" s="170">
        <f t="shared" si="40"/>
        <v>3.2105849566523323</v>
      </c>
      <c r="AR122" s="170">
        <f t="shared" si="41"/>
        <v>6.222229836456785E-2</v>
      </c>
      <c r="AS122" s="1">
        <f t="shared" si="42"/>
        <v>3.7999999999999999E-2</v>
      </c>
      <c r="AT122" s="162">
        <f t="shared" si="56"/>
        <v>6.9733333333333342E-2</v>
      </c>
      <c r="AU122" s="161">
        <f t="shared" si="57"/>
        <v>7.4025955528140486</v>
      </c>
      <c r="AV122" s="1">
        <f t="shared" si="58"/>
        <v>108</v>
      </c>
      <c r="AW122" s="162">
        <f t="shared" si="59"/>
        <v>93.585416760036182</v>
      </c>
    </row>
    <row r="123" spans="17:49" x14ac:dyDescent="0.25">
      <c r="Q123">
        <v>116</v>
      </c>
      <c r="R123" s="161">
        <f t="shared" si="32"/>
        <v>24</v>
      </c>
      <c r="S123" s="1">
        <f t="shared" si="62"/>
        <v>4.5</v>
      </c>
      <c r="T123" s="1">
        <f t="shared" si="63"/>
        <v>17.506666666666668</v>
      </c>
      <c r="U123" s="162">
        <f t="shared" si="43"/>
        <v>6.1690784463061688</v>
      </c>
      <c r="V123" s="161">
        <f>IF(Calculations!$B$17=3,2,IF((S123*R123/T123)&lt;((T123*(1-(T123/R123)))/(2*Lm*fsw)),1,2))</f>
        <v>2</v>
      </c>
      <c r="W123" s="1">
        <f t="shared" si="44"/>
        <v>0.27055555555555555</v>
      </c>
      <c r="X123" s="162">
        <f t="shared" si="35"/>
        <v>0.72944444444444445</v>
      </c>
      <c r="Y123" s="161">
        <f t="shared" si="36"/>
        <v>1.8946103703703705</v>
      </c>
      <c r="Z123" s="1">
        <f t="shared" si="45"/>
        <v>7.1163836314913542</v>
      </c>
      <c r="AA123" s="1">
        <f t="shared" si="46"/>
        <v>6.1932752170914309</v>
      </c>
      <c r="AB123" s="1">
        <v>0</v>
      </c>
      <c r="AC123" s="1">
        <f t="shared" si="47"/>
        <v>3.1836026069150294</v>
      </c>
      <c r="AD123" s="162">
        <f t="shared" si="48"/>
        <v>3.1836026069150294</v>
      </c>
      <c r="AE123" s="161">
        <f t="shared" si="60"/>
        <v>1.669078446306169</v>
      </c>
      <c r="AF123" s="1">
        <f t="shared" si="49"/>
        <v>3.2214293242828607</v>
      </c>
      <c r="AG123" s="1">
        <f t="shared" si="37"/>
        <v>1.0377606891349528E-2</v>
      </c>
      <c r="AH123" s="1">
        <f t="shared" si="50"/>
        <v>0.2978241670965448</v>
      </c>
      <c r="AI123" s="162">
        <f t="shared" si="51"/>
        <v>0.30820177398789433</v>
      </c>
      <c r="AJ123" s="161">
        <f t="shared" si="52"/>
        <v>4.5</v>
      </c>
      <c r="AK123" s="1">
        <f t="shared" si="53"/>
        <v>5.2895227595019749</v>
      </c>
      <c r="AL123" s="1">
        <f t="shared" si="38"/>
        <v>2.7979051023289386E-2</v>
      </c>
      <c r="AM123" s="1">
        <f t="shared" si="54"/>
        <v>0.20460000000000003</v>
      </c>
      <c r="AN123" s="169">
        <f t="shared" si="61"/>
        <v>0.11386213810386167</v>
      </c>
      <c r="AO123" s="162">
        <f t="shared" si="55"/>
        <v>0.34644118912715105</v>
      </c>
      <c r="AP123" s="161">
        <f t="shared" si="39"/>
        <v>0.15342663165855563</v>
      </c>
      <c r="AQ123" s="170">
        <f t="shared" si="40"/>
        <v>3.1836026069150294</v>
      </c>
      <c r="AR123" s="170">
        <f t="shared" si="41"/>
        <v>6.122221925745755E-2</v>
      </c>
      <c r="AS123" s="1">
        <f t="shared" si="42"/>
        <v>3.7999999999999999E-2</v>
      </c>
      <c r="AT123" s="162">
        <f t="shared" si="56"/>
        <v>7.0026666666666668E-2</v>
      </c>
      <c r="AU123" s="161">
        <f t="shared" si="57"/>
        <v>7.3445236945277834</v>
      </c>
      <c r="AV123" s="1">
        <f t="shared" si="58"/>
        <v>108</v>
      </c>
      <c r="AW123" s="162">
        <f t="shared" si="59"/>
        <v>93.63253368319539</v>
      </c>
    </row>
    <row r="124" spans="17:49" x14ac:dyDescent="0.25">
      <c r="Q124">
        <v>117</v>
      </c>
      <c r="R124" s="161">
        <f t="shared" si="32"/>
        <v>24</v>
      </c>
      <c r="S124" s="1">
        <f t="shared" si="62"/>
        <v>4.5</v>
      </c>
      <c r="T124" s="1">
        <f t="shared" si="63"/>
        <v>17.579999999999998</v>
      </c>
      <c r="U124" s="162">
        <f t="shared" si="43"/>
        <v>6.1433447098976117</v>
      </c>
      <c r="V124" s="161">
        <f>IF(Calculations!$B$17=3,2,IF((S124*R124/T124)&lt;((T124*(1-(T124/R124)))/(2*Lm*fsw)),1,2))</f>
        <v>2</v>
      </c>
      <c r="W124" s="1">
        <f t="shared" si="44"/>
        <v>0.26750000000000007</v>
      </c>
      <c r="X124" s="162">
        <f t="shared" si="35"/>
        <v>0.73249999999999993</v>
      </c>
      <c r="Y124" s="161">
        <f t="shared" si="36"/>
        <v>1.8810600000000004</v>
      </c>
      <c r="Z124" s="1">
        <f t="shared" si="45"/>
        <v>7.0838747098976116</v>
      </c>
      <c r="AA124" s="1">
        <f t="shared" si="46"/>
        <v>6.1672967972140738</v>
      </c>
      <c r="AB124" s="1">
        <v>0</v>
      </c>
      <c r="AC124" s="1">
        <f t="shared" si="47"/>
        <v>3.1569506321489387</v>
      </c>
      <c r="AD124" s="162">
        <f t="shared" si="48"/>
        <v>3.1569506321489387</v>
      </c>
      <c r="AE124" s="161">
        <f t="shared" si="60"/>
        <v>1.6433447098976115</v>
      </c>
      <c r="AF124" s="1">
        <f t="shared" si="49"/>
        <v>3.1897507061630956</v>
      </c>
      <c r="AG124" s="1">
        <f t="shared" si="37"/>
        <v>1.0174509567467967E-2</v>
      </c>
      <c r="AH124" s="1">
        <f t="shared" si="50"/>
        <v>0.29658182131040073</v>
      </c>
      <c r="AI124" s="162">
        <f t="shared" si="51"/>
        <v>0.30675633087786869</v>
      </c>
      <c r="AJ124" s="161">
        <f t="shared" si="52"/>
        <v>4.5</v>
      </c>
      <c r="AK124" s="1">
        <f t="shared" si="53"/>
        <v>5.2783558252034313</v>
      </c>
      <c r="AL124" s="1">
        <f t="shared" si="38"/>
        <v>2.7861040217458995E-2</v>
      </c>
      <c r="AM124" s="1">
        <f t="shared" si="54"/>
        <v>0.20460000000000003</v>
      </c>
      <c r="AN124" s="169">
        <f t="shared" si="61"/>
        <v>0.11334199535836179</v>
      </c>
      <c r="AO124" s="162">
        <f t="shared" si="55"/>
        <v>0.34580303557582082</v>
      </c>
      <c r="AP124" s="161">
        <f t="shared" si="39"/>
        <v>0.15214219913970789</v>
      </c>
      <c r="AQ124" s="170">
        <f t="shared" si="40"/>
        <v>3.1569506321489387</v>
      </c>
      <c r="AR124" s="170">
        <f t="shared" si="41"/>
        <v>6.0218079041636112E-2</v>
      </c>
      <c r="AS124" s="1">
        <f t="shared" si="42"/>
        <v>3.7999999999999999E-2</v>
      </c>
      <c r="AT124" s="162">
        <f t="shared" si="56"/>
        <v>7.0319999999999994E-2</v>
      </c>
      <c r="AU124" s="161">
        <f t="shared" si="57"/>
        <v>7.2871409089329111</v>
      </c>
      <c r="AV124" s="1">
        <f t="shared" si="58"/>
        <v>108</v>
      </c>
      <c r="AW124" s="162">
        <f t="shared" si="59"/>
        <v>93.679138148903235</v>
      </c>
    </row>
    <row r="125" spans="17:49" x14ac:dyDescent="0.25">
      <c r="Q125">
        <v>118</v>
      </c>
      <c r="R125" s="161">
        <f t="shared" si="32"/>
        <v>24</v>
      </c>
      <c r="S125" s="1">
        <f t="shared" si="62"/>
        <v>4.5</v>
      </c>
      <c r="T125" s="1">
        <f t="shared" si="63"/>
        <v>17.653333333333336</v>
      </c>
      <c r="U125" s="162">
        <f t="shared" si="43"/>
        <v>6.1178247734138962</v>
      </c>
      <c r="V125" s="161">
        <f>IF(Calculations!$B$17=3,2,IF((S125*R125/T125)&lt;((T125*(1-(T125/R125)))/(2*Lm*fsw)),1,2))</f>
        <v>2</v>
      </c>
      <c r="W125" s="1">
        <f t="shared" si="44"/>
        <v>0.26444444444444437</v>
      </c>
      <c r="X125" s="162">
        <f t="shared" si="35"/>
        <v>0.73555555555555563</v>
      </c>
      <c r="Y125" s="161">
        <f t="shared" si="36"/>
        <v>1.8673303703703703</v>
      </c>
      <c r="Z125" s="1">
        <f t="shared" si="45"/>
        <v>7.0514899585990811</v>
      </c>
      <c r="AA125" s="1">
        <f t="shared" si="46"/>
        <v>6.141527240912672</v>
      </c>
      <c r="AB125" s="1">
        <v>0</v>
      </c>
      <c r="AC125" s="1">
        <f t="shared" si="47"/>
        <v>3.130623618622411</v>
      </c>
      <c r="AD125" s="162">
        <f t="shared" si="48"/>
        <v>3.130623618622411</v>
      </c>
      <c r="AE125" s="161">
        <f t="shared" si="60"/>
        <v>1.6178247734138966</v>
      </c>
      <c r="AF125" s="1">
        <f t="shared" si="49"/>
        <v>3.1582289218462711</v>
      </c>
      <c r="AG125" s="1">
        <f t="shared" si="37"/>
        <v>9.9744099227862589E-3</v>
      </c>
      <c r="AH125" s="1">
        <f t="shared" si="50"/>
        <v>0.2953497971282199</v>
      </c>
      <c r="AI125" s="162">
        <f t="shared" si="51"/>
        <v>0.30532420705100616</v>
      </c>
      <c r="AJ125" s="161">
        <f t="shared" si="52"/>
        <v>4.5</v>
      </c>
      <c r="AK125" s="1">
        <f t="shared" si="53"/>
        <v>5.2672523129318725</v>
      </c>
      <c r="AL125" s="1">
        <f t="shared" si="38"/>
        <v>2.7743946928086162E-2</v>
      </c>
      <c r="AM125" s="1">
        <f t="shared" si="54"/>
        <v>0.20460000000000003</v>
      </c>
      <c r="AN125" s="169">
        <f t="shared" si="61"/>
        <v>0.1128238393375853</v>
      </c>
      <c r="AO125" s="162">
        <f t="shared" si="55"/>
        <v>0.34516778626567146</v>
      </c>
      <c r="AP125" s="161">
        <f t="shared" si="39"/>
        <v>0.15087342740348966</v>
      </c>
      <c r="AQ125" s="170">
        <f t="shared" si="40"/>
        <v>3.130623618622411</v>
      </c>
      <c r="AR125" s="170">
        <f t="shared" si="41"/>
        <v>5.9210230203537655E-2</v>
      </c>
      <c r="AS125" s="1">
        <f t="shared" si="42"/>
        <v>3.7999999999999999E-2</v>
      </c>
      <c r="AT125" s="162">
        <f t="shared" si="56"/>
        <v>7.0613333333333347E-2</v>
      </c>
      <c r="AU125" s="161">
        <f t="shared" si="57"/>
        <v>7.2304362215018596</v>
      </c>
      <c r="AV125" s="1">
        <f t="shared" si="58"/>
        <v>108</v>
      </c>
      <c r="AW125" s="162">
        <f t="shared" si="59"/>
        <v>93.725237481872284</v>
      </c>
    </row>
    <row r="126" spans="17:49" x14ac:dyDescent="0.25">
      <c r="Q126">
        <v>119</v>
      </c>
      <c r="R126" s="161">
        <f t="shared" si="32"/>
        <v>24</v>
      </c>
      <c r="S126" s="1">
        <f t="shared" si="62"/>
        <v>4.5</v>
      </c>
      <c r="T126" s="1">
        <f t="shared" si="63"/>
        <v>17.726666666666667</v>
      </c>
      <c r="U126" s="162">
        <f t="shared" si="43"/>
        <v>6.0925159834524258</v>
      </c>
      <c r="V126" s="161">
        <f>IF(Calculations!$B$17=3,2,IF((S126*R126/T126)&lt;((T126*(1-(T126/R126)))/(2*Lm*fsw)),1,2))</f>
        <v>2</v>
      </c>
      <c r="W126" s="1">
        <f t="shared" si="44"/>
        <v>0.26138888888888889</v>
      </c>
      <c r="X126" s="162">
        <f t="shared" si="35"/>
        <v>0.73861111111111111</v>
      </c>
      <c r="Y126" s="161">
        <f t="shared" si="36"/>
        <v>1.8534214814814813</v>
      </c>
      <c r="Z126" s="1">
        <f t="shared" si="45"/>
        <v>7.0192267241931665</v>
      </c>
      <c r="AA126" s="1">
        <f t="shared" si="46"/>
        <v>6.1159639693421486</v>
      </c>
      <c r="AB126" s="1">
        <v>0</v>
      </c>
      <c r="AC126" s="1">
        <f t="shared" si="47"/>
        <v>3.1046162677661839</v>
      </c>
      <c r="AD126" s="162">
        <f t="shared" si="48"/>
        <v>3.1046162677661839</v>
      </c>
      <c r="AE126" s="161">
        <f t="shared" si="60"/>
        <v>1.5925159834524258</v>
      </c>
      <c r="AF126" s="1">
        <f t="shared" si="49"/>
        <v>3.1268603073081049</v>
      </c>
      <c r="AG126" s="1">
        <f t="shared" si="37"/>
        <v>9.7772553814189367E-3</v>
      </c>
      <c r="AH126" s="1">
        <f t="shared" si="50"/>
        <v>0.29412796645187161</v>
      </c>
      <c r="AI126" s="162">
        <f t="shared" si="51"/>
        <v>0.30390522183329055</v>
      </c>
      <c r="AJ126" s="161">
        <f t="shared" si="52"/>
        <v>4.5</v>
      </c>
      <c r="AK126" s="1">
        <f t="shared" si="53"/>
        <v>5.2562115532836406</v>
      </c>
      <c r="AL126" s="1">
        <f t="shared" si="38"/>
        <v>2.7627759892872424E-2</v>
      </c>
      <c r="AM126" s="1">
        <f t="shared" si="54"/>
        <v>0.20460000000000003</v>
      </c>
      <c r="AN126" s="169">
        <f t="shared" si="61"/>
        <v>0.11230762758709066</v>
      </c>
      <c r="AO126" s="162">
        <f t="shared" si="55"/>
        <v>0.3445353874799631</v>
      </c>
      <c r="AP126" s="161">
        <f t="shared" si="39"/>
        <v>0.1496200610971655</v>
      </c>
      <c r="AQ126" s="170">
        <f t="shared" si="40"/>
        <v>3.1046162677661839</v>
      </c>
      <c r="AR126" s="170">
        <f t="shared" si="41"/>
        <v>5.8199028399005905E-2</v>
      </c>
      <c r="AS126" s="1">
        <f t="shared" si="42"/>
        <v>3.7999999999999999E-2</v>
      </c>
      <c r="AT126" s="162">
        <f t="shared" si="56"/>
        <v>7.0906666666666673E-2</v>
      </c>
      <c r="AU126" s="161">
        <f t="shared" si="57"/>
        <v>7.174398901008459</v>
      </c>
      <c r="AV126" s="1">
        <f t="shared" si="58"/>
        <v>108</v>
      </c>
      <c r="AW126" s="162">
        <f t="shared" si="59"/>
        <v>93.770838858751233</v>
      </c>
    </row>
    <row r="127" spans="17:49" x14ac:dyDescent="0.25">
      <c r="Q127">
        <v>120</v>
      </c>
      <c r="R127" s="161">
        <f t="shared" si="32"/>
        <v>24</v>
      </c>
      <c r="S127" s="1">
        <f t="shared" si="62"/>
        <v>4.5</v>
      </c>
      <c r="T127" s="1">
        <f t="shared" si="63"/>
        <v>17.8</v>
      </c>
      <c r="U127" s="162">
        <f t="shared" si="43"/>
        <v>6.0674157303370784</v>
      </c>
      <c r="V127" s="161">
        <f>IF(Calculations!$B$17=3,2,IF((S127*R127/T127)&lt;((T127*(1-(T127/R127)))/(2*Lm*fsw)),1,2))</f>
        <v>2</v>
      </c>
      <c r="W127" s="1">
        <f t="shared" si="44"/>
        <v>0.2583333333333333</v>
      </c>
      <c r="X127" s="162">
        <f t="shared" si="35"/>
        <v>0.7416666666666667</v>
      </c>
      <c r="Y127" s="161">
        <f t="shared" si="36"/>
        <v>1.839333333333333</v>
      </c>
      <c r="Z127" s="1">
        <f t="shared" si="45"/>
        <v>6.9870823970037446</v>
      </c>
      <c r="AA127" s="1">
        <f t="shared" si="46"/>
        <v>6.0906044503536547</v>
      </c>
      <c r="AB127" s="1">
        <v>0</v>
      </c>
      <c r="AC127" s="1">
        <f t="shared" si="47"/>
        <v>3.0789233933654225</v>
      </c>
      <c r="AD127" s="162">
        <f t="shared" si="48"/>
        <v>3.0789233933654225</v>
      </c>
      <c r="AE127" s="161">
        <f t="shared" si="60"/>
        <v>1.5674157303370784</v>
      </c>
      <c r="AF127" s="1">
        <f t="shared" si="49"/>
        <v>3.0956412094140529</v>
      </c>
      <c r="AG127" s="1">
        <f t="shared" si="37"/>
        <v>9.5829944974225E-3</v>
      </c>
      <c r="AH127" s="1">
        <f t="shared" si="50"/>
        <v>0.2929162032942047</v>
      </c>
      <c r="AI127" s="162">
        <f t="shared" si="51"/>
        <v>0.30249919779162721</v>
      </c>
      <c r="AJ127" s="161">
        <f t="shared" si="52"/>
        <v>4.5</v>
      </c>
      <c r="AK127" s="1">
        <f t="shared" si="53"/>
        <v>5.2452328902771557</v>
      </c>
      <c r="AL127" s="1">
        <f t="shared" si="38"/>
        <v>2.7512468073245245E-2</v>
      </c>
      <c r="AM127" s="1">
        <f t="shared" si="54"/>
        <v>0.20460000000000003</v>
      </c>
      <c r="AN127" s="169">
        <f t="shared" si="61"/>
        <v>0.11179331835205991</v>
      </c>
      <c r="AO127" s="162">
        <f t="shared" si="55"/>
        <v>0.34390578642530523</v>
      </c>
      <c r="AP127" s="161">
        <f t="shared" si="39"/>
        <v>0.14838185028267098</v>
      </c>
      <c r="AQ127" s="170">
        <f t="shared" si="40"/>
        <v>3.0789233933654225</v>
      </c>
      <c r="AR127" s="170">
        <f t="shared" si="41"/>
        <v>5.718483238282817E-2</v>
      </c>
      <c r="AS127" s="1">
        <f t="shared" si="42"/>
        <v>3.7999999999999999E-2</v>
      </c>
      <c r="AT127" s="162">
        <f t="shared" si="56"/>
        <v>7.1199999999999999E-2</v>
      </c>
      <c r="AU127" s="161">
        <f t="shared" si="57"/>
        <v>7.1190184536132763</v>
      </c>
      <c r="AV127" s="1">
        <f t="shared" si="58"/>
        <v>108</v>
      </c>
      <c r="AW127" s="162">
        <f t="shared" si="59"/>
        <v>93.815949311206253</v>
      </c>
    </row>
    <row r="128" spans="17:49" x14ac:dyDescent="0.25">
      <c r="Q128">
        <v>121</v>
      </c>
      <c r="R128" s="161">
        <f t="shared" si="32"/>
        <v>24</v>
      </c>
      <c r="S128" s="1">
        <f t="shared" si="62"/>
        <v>4.5</v>
      </c>
      <c r="T128" s="1">
        <f t="shared" si="63"/>
        <v>17.873333333333335</v>
      </c>
      <c r="U128" s="162">
        <f t="shared" si="43"/>
        <v>6.0425214472211852</v>
      </c>
      <c r="V128" s="161">
        <f>IF(Calculations!$B$17=3,2,IF((S128*R128/T128)&lt;((T128*(1-(T128/R128)))/(2*Lm*fsw)),1,2))</f>
        <v>2</v>
      </c>
      <c r="W128" s="1">
        <f t="shared" si="44"/>
        <v>0.25527777777777771</v>
      </c>
      <c r="X128" s="162">
        <f t="shared" si="35"/>
        <v>0.74472222222222229</v>
      </c>
      <c r="Y128" s="161">
        <f t="shared" si="36"/>
        <v>1.8250659259259254</v>
      </c>
      <c r="Z128" s="1">
        <f t="shared" si="45"/>
        <v>6.9550544101841476</v>
      </c>
      <c r="AA128" s="1">
        <f t="shared" si="46"/>
        <v>6.0654461976257492</v>
      </c>
      <c r="AB128" s="1">
        <v>0</v>
      </c>
      <c r="AC128" s="1">
        <f t="shared" si="47"/>
        <v>3.0535399188322909</v>
      </c>
      <c r="AD128" s="162">
        <f t="shared" si="48"/>
        <v>3.0535399188322909</v>
      </c>
      <c r="AE128" s="161">
        <f t="shared" si="60"/>
        <v>1.5425214472211854</v>
      </c>
      <c r="AF128" s="1">
        <f t="shared" si="49"/>
        <v>3.0645679835379434</v>
      </c>
      <c r="AG128" s="1">
        <f t="shared" si="37"/>
        <v>9.3915769257258176E-3</v>
      </c>
      <c r="AH128" s="1">
        <f t="shared" si="50"/>
        <v>0.29171438373574288</v>
      </c>
      <c r="AI128" s="162">
        <f t="shared" si="51"/>
        <v>0.30110596066146872</v>
      </c>
      <c r="AJ128" s="161">
        <f t="shared" si="52"/>
        <v>4.5</v>
      </c>
      <c r="AK128" s="1">
        <f t="shared" si="53"/>
        <v>5.2343156812105667</v>
      </c>
      <c r="AL128" s="1">
        <f t="shared" si="38"/>
        <v>2.7398060650566838E-2</v>
      </c>
      <c r="AM128" s="1">
        <f t="shared" si="54"/>
        <v>0.20460000000000003</v>
      </c>
      <c r="AN128" s="169">
        <f t="shared" si="61"/>
        <v>0.11128087056294636</v>
      </c>
      <c r="AO128" s="162">
        <f t="shared" si="55"/>
        <v>0.34327893121351327</v>
      </c>
      <c r="AP128" s="161">
        <f t="shared" si="39"/>
        <v>0.14715855030517067</v>
      </c>
      <c r="AQ128" s="170">
        <f t="shared" si="40"/>
        <v>3.0535399188322909</v>
      </c>
      <c r="AR128" s="170">
        <f t="shared" si="41"/>
        <v>5.6168003936391708E-2</v>
      </c>
      <c r="AS128" s="1">
        <f t="shared" si="42"/>
        <v>3.7999999999999999E-2</v>
      </c>
      <c r="AT128" s="162">
        <f t="shared" si="56"/>
        <v>7.1493333333333339E-2</v>
      </c>
      <c r="AU128" s="161">
        <f t="shared" si="57"/>
        <v>7.0642846171144598</v>
      </c>
      <c r="AV128" s="1">
        <f t="shared" si="58"/>
        <v>108</v>
      </c>
      <c r="AW128" s="162">
        <f t="shared" si="59"/>
        <v>93.860575728931508</v>
      </c>
    </row>
    <row r="129" spans="17:49" x14ac:dyDescent="0.25">
      <c r="Q129">
        <v>122</v>
      </c>
      <c r="R129" s="161">
        <f t="shared" si="32"/>
        <v>24</v>
      </c>
      <c r="S129" s="1">
        <f t="shared" si="62"/>
        <v>4.5</v>
      </c>
      <c r="T129" s="1">
        <f t="shared" si="63"/>
        <v>17.946666666666665</v>
      </c>
      <c r="U129" s="162">
        <f t="shared" si="43"/>
        <v>6.0178306092124823</v>
      </c>
      <c r="V129" s="161">
        <f>IF(Calculations!$B$17=3,2,IF((S129*R129/T129)&lt;((T129*(1-(T129/R129)))/(2*Lm*fsw)),1,2))</f>
        <v>2</v>
      </c>
      <c r="W129" s="1">
        <f t="shared" si="44"/>
        <v>0.25222222222222224</v>
      </c>
      <c r="X129" s="162">
        <f t="shared" si="35"/>
        <v>0.74777777777777776</v>
      </c>
      <c r="Y129" s="161">
        <f t="shared" si="36"/>
        <v>1.8106192592592592</v>
      </c>
      <c r="Z129" s="1">
        <f t="shared" si="45"/>
        <v>6.9231402388421115</v>
      </c>
      <c r="AA129" s="1">
        <f t="shared" si="46"/>
        <v>6.0404867698175941</v>
      </c>
      <c r="AB129" s="1">
        <v>0</v>
      </c>
      <c r="AC129" s="1">
        <f t="shared" si="47"/>
        <v>3.0284608745563357</v>
      </c>
      <c r="AD129" s="162">
        <f t="shared" si="48"/>
        <v>3.0284608745563357</v>
      </c>
      <c r="AE129" s="161">
        <f t="shared" si="60"/>
        <v>1.5178306092124818</v>
      </c>
      <c r="AF129" s="1">
        <f t="shared" si="49"/>
        <v>3.0336369911212908</v>
      </c>
      <c r="AG129" s="1">
        <f t="shared" si="37"/>
        <v>9.2029533938994389E-3</v>
      </c>
      <c r="AH129" s="1">
        <f t="shared" si="50"/>
        <v>0.29052238588243939</v>
      </c>
      <c r="AI129" s="162">
        <f t="shared" si="51"/>
        <v>0.29972533927633882</v>
      </c>
      <c r="AJ129" s="161">
        <f t="shared" si="52"/>
        <v>4.5000000000000009</v>
      </c>
      <c r="AK129" s="1">
        <f t="shared" si="53"/>
        <v>5.2234592965238988</v>
      </c>
      <c r="AL129" s="1">
        <f t="shared" si="38"/>
        <v>2.7284527022441947E-2</v>
      </c>
      <c r="AM129" s="1">
        <f t="shared" si="54"/>
        <v>0.20460000000000003</v>
      </c>
      <c r="AN129" s="169">
        <f t="shared" si="61"/>
        <v>0.11077024382147378</v>
      </c>
      <c r="AO129" s="162">
        <f t="shared" si="55"/>
        <v>0.34265477084391577</v>
      </c>
      <c r="AP129" s="161">
        <f t="shared" si="39"/>
        <v>0.14594992166536558</v>
      </c>
      <c r="AQ129" s="170">
        <f t="shared" si="40"/>
        <v>3.0284608745563357</v>
      </c>
      <c r="AR129" s="170">
        <f t="shared" si="41"/>
        <v>5.5148907793401543E-2</v>
      </c>
      <c r="AS129" s="1">
        <f t="shared" si="42"/>
        <v>3.7999999999999999E-2</v>
      </c>
      <c r="AT129" s="162">
        <f t="shared" si="56"/>
        <v>7.1786666666666665E-2</v>
      </c>
      <c r="AU129" s="161">
        <f t="shared" si="57"/>
        <v>7.0101873553583589</v>
      </c>
      <c r="AV129" s="1">
        <f t="shared" si="58"/>
        <v>108</v>
      </c>
      <c r="AW129" s="162">
        <f t="shared" si="59"/>
        <v>93.904724862591266</v>
      </c>
    </row>
    <row r="130" spans="17:49" x14ac:dyDescent="0.25">
      <c r="Q130">
        <v>123</v>
      </c>
      <c r="R130" s="161">
        <f t="shared" si="32"/>
        <v>24</v>
      </c>
      <c r="S130" s="1">
        <f t="shared" si="62"/>
        <v>4.5</v>
      </c>
      <c r="T130" s="1">
        <f t="shared" si="63"/>
        <v>18.02</v>
      </c>
      <c r="U130" s="162">
        <f t="shared" si="43"/>
        <v>5.9933407325194228</v>
      </c>
      <c r="V130" s="161">
        <f>IF(Calculations!$B$17=3,2,IF((S130*R130/T130)&lt;((T130*(1-(T130/R130)))/(2*Lm*fsw)),1,2))</f>
        <v>2</v>
      </c>
      <c r="W130" s="1">
        <f t="shared" si="44"/>
        <v>0.24916666666666665</v>
      </c>
      <c r="X130" s="162">
        <f t="shared" si="35"/>
        <v>0.75083333333333335</v>
      </c>
      <c r="Y130" s="161">
        <f t="shared" si="36"/>
        <v>1.7959933333333331</v>
      </c>
      <c r="Z130" s="1">
        <f t="shared" si="45"/>
        <v>6.8913373991860896</v>
      </c>
      <c r="AA130" s="1">
        <f t="shared" si="46"/>
        <v>6.0157237697435821</v>
      </c>
      <c r="AB130" s="1">
        <v>0</v>
      </c>
      <c r="AC130" s="1">
        <f t="shared" si="47"/>
        <v>3.0036813953302084</v>
      </c>
      <c r="AD130" s="162">
        <f t="shared" si="48"/>
        <v>3.0036813953302084</v>
      </c>
      <c r="AE130" s="161">
        <f t="shared" si="60"/>
        <v>1.4933407325194228</v>
      </c>
      <c r="AF130" s="1">
        <f t="shared" si="49"/>
        <v>3.0028445971672038</v>
      </c>
      <c r="AG130" s="1">
        <f t="shared" si="37"/>
        <v>9.017075674736268E-3</v>
      </c>
      <c r="AH130" s="1">
        <f t="shared" si="50"/>
        <v>0.28934008982446419</v>
      </c>
      <c r="AI130" s="162">
        <f t="shared" si="51"/>
        <v>0.29835716549920044</v>
      </c>
      <c r="AJ130" s="161">
        <f t="shared" si="52"/>
        <v>4.5</v>
      </c>
      <c r="AK130" s="1">
        <f t="shared" si="53"/>
        <v>5.212663119665577</v>
      </c>
      <c r="AL130" s="1">
        <f t="shared" si="38"/>
        <v>2.7171856799121666E-2</v>
      </c>
      <c r="AM130" s="1">
        <f t="shared" si="54"/>
        <v>0.20460000000000003</v>
      </c>
      <c r="AN130" s="169">
        <f t="shared" si="61"/>
        <v>0.11026139838697743</v>
      </c>
      <c r="AO130" s="162">
        <f t="shared" si="55"/>
        <v>0.34203325518609917</v>
      </c>
      <c r="AP130" s="161">
        <f t="shared" si="39"/>
        <v>0.14475572989543173</v>
      </c>
      <c r="AQ130" s="170">
        <f t="shared" si="40"/>
        <v>3.0036813953302084</v>
      </c>
      <c r="AR130" s="170">
        <f t="shared" si="41"/>
        <v>5.4127911563597003E-2</v>
      </c>
      <c r="AS130" s="1">
        <f t="shared" si="42"/>
        <v>3.7999999999999999E-2</v>
      </c>
      <c r="AT130" s="162">
        <f t="shared" si="56"/>
        <v>7.2080000000000005E-2</v>
      </c>
      <c r="AU130" s="161">
        <f t="shared" si="57"/>
        <v>6.9567168528047461</v>
      </c>
      <c r="AV130" s="1">
        <f t="shared" si="58"/>
        <v>108</v>
      </c>
      <c r="AW130" s="162">
        <f t="shared" si="59"/>
        <v>93.9484033266952</v>
      </c>
    </row>
    <row r="131" spans="17:49" x14ac:dyDescent="0.25">
      <c r="Q131">
        <v>124</v>
      </c>
      <c r="R131" s="161">
        <f t="shared" si="32"/>
        <v>24</v>
      </c>
      <c r="S131" s="1">
        <f t="shared" si="62"/>
        <v>4.5</v>
      </c>
      <c r="T131" s="1">
        <f t="shared" si="63"/>
        <v>18.093333333333334</v>
      </c>
      <c r="U131" s="162">
        <f t="shared" si="43"/>
        <v>5.9690493736182759</v>
      </c>
      <c r="V131" s="161">
        <f>IF(Calculations!$B$17=3,2,IF((S131*R131/T131)&lt;((T131*(1-(T131/R131)))/(2*Lm*fsw)),1,2))</f>
        <v>2</v>
      </c>
      <c r="W131" s="1">
        <f t="shared" si="44"/>
        <v>0.24611111111111106</v>
      </c>
      <c r="X131" s="162">
        <f t="shared" si="35"/>
        <v>0.75388888888888894</v>
      </c>
      <c r="Y131" s="161">
        <f t="shared" si="36"/>
        <v>1.7811881481481477</v>
      </c>
      <c r="Z131" s="1">
        <f t="shared" si="45"/>
        <v>6.85964344769235</v>
      </c>
      <c r="AA131" s="1">
        <f t="shared" si="46"/>
        <v>5.9911548435688102</v>
      </c>
      <c r="AB131" s="1">
        <v>0</v>
      </c>
      <c r="AC131" s="1">
        <f t="shared" si="47"/>
        <v>2.9791967178482954</v>
      </c>
      <c r="AD131" s="162">
        <f t="shared" si="48"/>
        <v>2.9791967178482954</v>
      </c>
      <c r="AE131" s="161">
        <f t="shared" si="60"/>
        <v>1.4690493736182755</v>
      </c>
      <c r="AF131" s="1">
        <f t="shared" si="49"/>
        <v>2.9721871676624101</v>
      </c>
      <c r="AG131" s="1">
        <f t="shared" si="37"/>
        <v>8.8338965596170983E-3</v>
      </c>
      <c r="AH131" s="1">
        <f t="shared" si="50"/>
        <v>0.28816737759599365</v>
      </c>
      <c r="AI131" s="162">
        <f t="shared" si="51"/>
        <v>0.29700127415561073</v>
      </c>
      <c r="AJ131" s="161">
        <f t="shared" si="52"/>
        <v>4.5000000000000009</v>
      </c>
      <c r="AK131" s="1">
        <f t="shared" si="53"/>
        <v>5.2019265469632421</v>
      </c>
      <c r="AL131" s="1">
        <f t="shared" si="38"/>
        <v>2.7060039800000921E-2</v>
      </c>
      <c r="AM131" s="1">
        <f t="shared" si="54"/>
        <v>0.20460000000000003</v>
      </c>
      <c r="AN131" s="169">
        <f t="shared" si="61"/>
        <v>0.10975429516307761</v>
      </c>
      <c r="AO131" s="162">
        <f t="shared" si="55"/>
        <v>0.34141433496307855</v>
      </c>
      <c r="AP131" s="161">
        <f t="shared" si="39"/>
        <v>0.14357574543847207</v>
      </c>
      <c r="AQ131" s="170">
        <f t="shared" si="40"/>
        <v>2.9791967178482954</v>
      </c>
      <c r="AR131" s="170">
        <f t="shared" si="41"/>
        <v>5.3105385654398228E-2</v>
      </c>
      <c r="AS131" s="1">
        <f t="shared" si="42"/>
        <v>3.7999999999999999E-2</v>
      </c>
      <c r="AT131" s="162">
        <f t="shared" si="56"/>
        <v>7.2373333333333331E-2</v>
      </c>
      <c r="AU131" s="161">
        <f t="shared" si="57"/>
        <v>6.9038635092414831</v>
      </c>
      <c r="AV131" s="1">
        <f t="shared" si="58"/>
        <v>108</v>
      </c>
      <c r="AW131" s="162">
        <f t="shared" si="59"/>
        <v>93.991617602408795</v>
      </c>
    </row>
    <row r="132" spans="17:49" x14ac:dyDescent="0.25">
      <c r="Q132">
        <v>125</v>
      </c>
      <c r="R132" s="161">
        <f t="shared" si="32"/>
        <v>24</v>
      </c>
      <c r="S132" s="1">
        <f t="shared" si="62"/>
        <v>4.5</v>
      </c>
      <c r="T132" s="1">
        <f t="shared" si="63"/>
        <v>18.166666666666664</v>
      </c>
      <c r="U132" s="162">
        <f t="shared" si="43"/>
        <v>5.9449541284403677</v>
      </c>
      <c r="V132" s="161">
        <f>IF(Calculations!$B$17=3,2,IF((S132*R132/T132)&lt;((T132*(1-(T132/R132)))/(2*Lm*fsw)),1,2))</f>
        <v>2</v>
      </c>
      <c r="W132" s="1">
        <f t="shared" si="44"/>
        <v>0.24305555555555569</v>
      </c>
      <c r="X132" s="162">
        <f t="shared" si="35"/>
        <v>0.75694444444444431</v>
      </c>
      <c r="Y132" s="161">
        <f t="shared" si="36"/>
        <v>1.7662037037037046</v>
      </c>
      <c r="Z132" s="1">
        <f t="shared" si="45"/>
        <v>6.8280559802922198</v>
      </c>
      <c r="AA132" s="1">
        <f t="shared" si="46"/>
        <v>5.9667776800247516</v>
      </c>
      <c r="AB132" s="1">
        <v>0</v>
      </c>
      <c r="AC132" s="1">
        <f t="shared" si="47"/>
        <v>2.9550021782758491</v>
      </c>
      <c r="AD132" s="162">
        <f t="shared" si="48"/>
        <v>2.9550021782758491</v>
      </c>
      <c r="AE132" s="161">
        <f t="shared" si="60"/>
        <v>1.444954128440368</v>
      </c>
      <c r="AF132" s="1">
        <f t="shared" si="49"/>
        <v>2.9416610669203731</v>
      </c>
      <c r="AG132" s="1">
        <f t="shared" si="37"/>
        <v>8.6533698326351077E-3</v>
      </c>
      <c r="AH132" s="1">
        <f t="shared" si="50"/>
        <v>0.28700413313597312</v>
      </c>
      <c r="AI132" s="162">
        <f t="shared" si="51"/>
        <v>0.29565750296860821</v>
      </c>
      <c r="AJ132" s="161">
        <f t="shared" si="52"/>
        <v>4.5</v>
      </c>
      <c r="AK132" s="1">
        <f t="shared" si="53"/>
        <v>5.1912489874987173</v>
      </c>
      <c r="AL132" s="1">
        <f t="shared" si="38"/>
        <v>2.6949066050206458E-2</v>
      </c>
      <c r="AM132" s="1">
        <f t="shared" si="54"/>
        <v>0.20460000000000003</v>
      </c>
      <c r="AN132" s="169">
        <f t="shared" si="61"/>
        <v>0.10924889568467552</v>
      </c>
      <c r="AO132" s="162">
        <f t="shared" si="55"/>
        <v>0.34079796173488197</v>
      </c>
      <c r="AP132" s="161">
        <f t="shared" si="39"/>
        <v>0.14240974353136623</v>
      </c>
      <c r="AQ132" s="170">
        <f t="shared" si="40"/>
        <v>2.9550021782758491</v>
      </c>
      <c r="AR132" s="170">
        <f t="shared" si="41"/>
        <v>5.2081703190411201E-2</v>
      </c>
      <c r="AS132" s="1">
        <f t="shared" si="42"/>
        <v>3.7999999999999999E-2</v>
      </c>
      <c r="AT132" s="162">
        <f t="shared" si="56"/>
        <v>7.2666666666666657E-2</v>
      </c>
      <c r="AU132" s="161">
        <f t="shared" si="57"/>
        <v>6.8516179346436319</v>
      </c>
      <c r="AV132" s="1">
        <f t="shared" si="58"/>
        <v>108</v>
      </c>
      <c r="AW132" s="162">
        <f t="shared" si="59"/>
        <v>94.034374040300818</v>
      </c>
    </row>
    <row r="133" spans="17:49" x14ac:dyDescent="0.25">
      <c r="Q133">
        <v>126</v>
      </c>
      <c r="R133" s="161">
        <f t="shared" si="32"/>
        <v>24</v>
      </c>
      <c r="S133" s="1">
        <f t="shared" si="62"/>
        <v>4.5</v>
      </c>
      <c r="T133" s="1">
        <f t="shared" si="63"/>
        <v>18.240000000000002</v>
      </c>
      <c r="U133" s="162">
        <f t="shared" si="43"/>
        <v>5.9210526315789469</v>
      </c>
      <c r="V133" s="161">
        <f>IF(Calculations!$B$17=3,2,IF((S133*R133/T133)&lt;((T133*(1-(T133/R133)))/(2*Lm*fsw)),1,2))</f>
        <v>2</v>
      </c>
      <c r="W133" s="1">
        <f t="shared" si="44"/>
        <v>0.23999999999999988</v>
      </c>
      <c r="X133" s="162">
        <f t="shared" si="35"/>
        <v>0.76000000000000012</v>
      </c>
      <c r="Y133" s="161">
        <f t="shared" si="36"/>
        <v>1.7510399999999993</v>
      </c>
      <c r="Z133" s="1">
        <f t="shared" si="45"/>
        <v>6.7965726315789468</v>
      </c>
      <c r="AA133" s="1">
        <f t="shared" si="46"/>
        <v>5.942590009644614</v>
      </c>
      <c r="AB133" s="1">
        <v>0</v>
      </c>
      <c r="AC133" s="1">
        <f t="shared" si="47"/>
        <v>2.9310932098864222</v>
      </c>
      <c r="AD133" s="162">
        <f t="shared" si="48"/>
        <v>2.9310932098864222</v>
      </c>
      <c r="AE133" s="161">
        <f t="shared" si="60"/>
        <v>1.4210526315789465</v>
      </c>
      <c r="AF133" s="1">
        <f t="shared" si="49"/>
        <v>2.9112626548380534</v>
      </c>
      <c r="AG133" s="1">
        <f t="shared" si="37"/>
        <v>8.4754502454547111E-3</v>
      </c>
      <c r="AH133" s="1">
        <f t="shared" si="50"/>
        <v>0.28585024224982697</v>
      </c>
      <c r="AI133" s="162">
        <f t="shared" si="51"/>
        <v>0.29432569249528168</v>
      </c>
      <c r="AJ133" s="161">
        <f t="shared" si="52"/>
        <v>4.5</v>
      </c>
      <c r="AK133" s="1">
        <f t="shared" si="53"/>
        <v>5.180629862987054</v>
      </c>
      <c r="AL133" s="1">
        <f t="shared" si="38"/>
        <v>2.6838925777273263E-2</v>
      </c>
      <c r="AM133" s="1">
        <f t="shared" si="54"/>
        <v>0.20460000000000003</v>
      </c>
      <c r="AN133" s="169">
        <f t="shared" si="61"/>
        <v>0.10874516210526315</v>
      </c>
      <c r="AO133" s="162">
        <f t="shared" si="55"/>
        <v>0.34018408788253646</v>
      </c>
      <c r="AP133" s="161">
        <f t="shared" si="39"/>
        <v>0.14125750409091192</v>
      </c>
      <c r="AQ133" s="170">
        <f t="shared" si="40"/>
        <v>2.9310932098864222</v>
      </c>
      <c r="AR133" s="170">
        <f t="shared" si="41"/>
        <v>5.1057239930718909E-2</v>
      </c>
      <c r="AS133" s="1">
        <f t="shared" si="42"/>
        <v>3.7999999999999999E-2</v>
      </c>
      <c r="AT133" s="162">
        <f t="shared" si="56"/>
        <v>7.2960000000000011E-2</v>
      </c>
      <c r="AU133" s="161">
        <f t="shared" si="57"/>
        <v>6.7999709441722933</v>
      </c>
      <c r="AV133" s="1">
        <f t="shared" si="58"/>
        <v>108</v>
      </c>
      <c r="AW133" s="162">
        <f t="shared" si="59"/>
        <v>94.076678863029386</v>
      </c>
    </row>
    <row r="134" spans="17:49" x14ac:dyDescent="0.25">
      <c r="Q134">
        <v>127</v>
      </c>
      <c r="R134" s="161">
        <f t="shared" si="32"/>
        <v>24</v>
      </c>
      <c r="S134" s="1">
        <f t="shared" si="62"/>
        <v>4.5</v>
      </c>
      <c r="T134" s="1">
        <f t="shared" si="63"/>
        <v>18.313333333333333</v>
      </c>
      <c r="U134" s="162">
        <f t="shared" si="43"/>
        <v>5.8973425555151078</v>
      </c>
      <c r="V134" s="161">
        <f>IF(Calculations!$B$17=3,2,IF((S134*R134/T134)&lt;((T134*(1-(T134/R134)))/(2*Lm*fsw)),1,2))</f>
        <v>2</v>
      </c>
      <c r="W134" s="1">
        <f t="shared" si="44"/>
        <v>0.23694444444444451</v>
      </c>
      <c r="X134" s="162">
        <f t="shared" si="35"/>
        <v>0.76305555555555549</v>
      </c>
      <c r="Y134" s="161">
        <f t="shared" si="36"/>
        <v>1.7356970370370373</v>
      </c>
      <c r="Z134" s="1">
        <f t="shared" si="45"/>
        <v>6.7651910740336261</v>
      </c>
      <c r="AA134" s="1">
        <f t="shared" si="46"/>
        <v>5.9185896040178116</v>
      </c>
      <c r="AB134" s="1">
        <v>0</v>
      </c>
      <c r="AC134" s="1">
        <f t="shared" si="47"/>
        <v>2.907465340765381</v>
      </c>
      <c r="AD134" s="162">
        <f t="shared" si="48"/>
        <v>2.907465340765381</v>
      </c>
      <c r="AE134" s="161">
        <f t="shared" si="60"/>
        <v>1.3973425555151078</v>
      </c>
      <c r="AF134" s="1">
        <f t="shared" si="49"/>
        <v>2.8809882840582839</v>
      </c>
      <c r="AG134" s="1">
        <f t="shared" si="37"/>
        <v>8.300093492881095E-3</v>
      </c>
      <c r="AH134" s="1">
        <f t="shared" si="50"/>
        <v>0.28470559257208827</v>
      </c>
      <c r="AI134" s="162">
        <f t="shared" si="51"/>
        <v>0.29300568606496935</v>
      </c>
      <c r="AJ134" s="161">
        <f t="shared" si="52"/>
        <v>4.5</v>
      </c>
      <c r="AK134" s="1">
        <f t="shared" si="53"/>
        <v>5.1700686076595375</v>
      </c>
      <c r="AL134" s="1">
        <f t="shared" si="38"/>
        <v>2.672960940790663E-2</v>
      </c>
      <c r="AM134" s="1">
        <f t="shared" si="54"/>
        <v>0.20460000000000003</v>
      </c>
      <c r="AN134" s="169">
        <f t="shared" si="61"/>
        <v>0.10824305718453801</v>
      </c>
      <c r="AO134" s="162">
        <f t="shared" si="55"/>
        <v>0.33957266659244467</v>
      </c>
      <c r="AP134" s="161">
        <f t="shared" si="39"/>
        <v>0.14011881160315087</v>
      </c>
      <c r="AQ134" s="170">
        <f t="shared" si="40"/>
        <v>2.907465340765381</v>
      </c>
      <c r="AR134" s="170">
        <f t="shared" si="41"/>
        <v>5.0032374183878306E-2</v>
      </c>
      <c r="AS134" s="1">
        <f t="shared" si="42"/>
        <v>3.7999999999999999E-2</v>
      </c>
      <c r="AT134" s="162">
        <f t="shared" si="56"/>
        <v>7.3253333333333337E-2</v>
      </c>
      <c r="AU134" s="161">
        <f t="shared" si="57"/>
        <v>6.7489135533085385</v>
      </c>
      <c r="AV134" s="1">
        <f t="shared" si="58"/>
        <v>108</v>
      </c>
      <c r="AW134" s="162">
        <f t="shared" si="59"/>
        <v>94.118538167968609</v>
      </c>
    </row>
    <row r="135" spans="17:49" x14ac:dyDescent="0.25">
      <c r="Q135">
        <v>128</v>
      </c>
      <c r="R135" s="161">
        <f t="shared" ref="R135:R157" si="64">VOUT</f>
        <v>24</v>
      </c>
      <c r="S135" s="1">
        <f t="shared" ref="S135:S157" si="65">IOUT</f>
        <v>4.5</v>
      </c>
      <c r="T135" s="1">
        <f t="shared" ref="T135:T157" si="66">VIN_MIN+($O$12)*(Q135)</f>
        <v>18.386666666666667</v>
      </c>
      <c r="U135" s="162">
        <f t="shared" si="43"/>
        <v>5.8738216098622189</v>
      </c>
      <c r="V135" s="161">
        <f>IF(Calculations!$B$17=3,2,IF((S135*R135/T135)&lt;((T135*(1-(T135/R135)))/(2*Lm*fsw)),1,2))</f>
        <v>2</v>
      </c>
      <c r="W135" s="1">
        <f t="shared" si="44"/>
        <v>0.23388888888888892</v>
      </c>
      <c r="X135" s="162">
        <f t="shared" ref="X135:X157" si="67">CHOOSE(V135,(Lm*Z135*fsw)/(R135-T135),1-W135)</f>
        <v>0.76611111111111108</v>
      </c>
      <c r="Y135" s="161">
        <f t="shared" ref="Y135:Y157" si="68">(T135*W135)/(Lm*fsw)</f>
        <v>1.7201748148148153</v>
      </c>
      <c r="Z135" s="1">
        <f t="shared" si="45"/>
        <v>6.7339090172696263</v>
      </c>
      <c r="AA135" s="1">
        <f t="shared" si="46"/>
        <v>5.8947742750630123</v>
      </c>
      <c r="AB135" s="1">
        <v>0</v>
      </c>
      <c r="AC135" s="1">
        <f t="shared" si="47"/>
        <v>2.8841141915774067</v>
      </c>
      <c r="AD135" s="162">
        <f t="shared" si="48"/>
        <v>2.8841141915774067</v>
      </c>
      <c r="AE135" s="161">
        <f t="shared" si="60"/>
        <v>1.3738216098622191</v>
      </c>
      <c r="AF135" s="1">
        <f t="shared" si="49"/>
        <v>2.850834297029039</v>
      </c>
      <c r="AG135" s="1">
        <f t="shared" ref="AG135:AG157" si="69">(AF135^2)*RDS_on</f>
        <v>8.1272561891170547E-3</v>
      </c>
      <c r="AH135" s="1">
        <f t="shared" si="50"/>
        <v>0.28357007352992258</v>
      </c>
      <c r="AI135" s="162">
        <f t="shared" si="51"/>
        <v>0.29169732971903961</v>
      </c>
      <c r="AJ135" s="161">
        <f t="shared" si="52"/>
        <v>4.5</v>
      </c>
      <c r="AK135" s="1">
        <f t="shared" si="53"/>
        <v>5.1595646681505603</v>
      </c>
      <c r="AL135" s="1">
        <f t="shared" ref="AL135:AL157" si="70">(AK135^2)*RDS_on_HS</f>
        <v>2.6621107564827599E-2</v>
      </c>
      <c r="AM135" s="1">
        <f t="shared" si="54"/>
        <v>0.20460000000000003</v>
      </c>
      <c r="AN135" s="169">
        <f t="shared" si="61"/>
        <v>0.10774254427631402</v>
      </c>
      <c r="AO135" s="162">
        <f t="shared" si="55"/>
        <v>0.33896365184114163</v>
      </c>
      <c r="AP135" s="161">
        <f t="shared" ref="AP135:AP157" si="71">(AA135^2)*Rcs</f>
        <v>0.13899345501577864</v>
      </c>
      <c r="AQ135" s="170">
        <f t="shared" ref="AQ135:AQ157" si="72">Rdcr*AA135^2</f>
        <v>2.8841141915774067</v>
      </c>
      <c r="AR135" s="170">
        <f t="shared" ref="AR135:AR157" si="73">ABS(7.759*10^-3*fsw^0.9458*(0.00787*Y135)^2.304)</f>
        <v>4.9007486720538229E-2</v>
      </c>
      <c r="AS135" s="1">
        <f t="shared" ref="AS135:AS157" si="74">(Qg_tot+Qg_tot_HS)*VCC*fsw</f>
        <v>3.7999999999999999E-2</v>
      </c>
      <c r="AT135" s="162">
        <f t="shared" si="56"/>
        <v>7.3546666666666663E-2</v>
      </c>
      <c r="AU135" s="161">
        <f t="shared" si="57"/>
        <v>6.6984369731179774</v>
      </c>
      <c r="AV135" s="1">
        <f t="shared" si="58"/>
        <v>108</v>
      </c>
      <c r="AW135" s="162">
        <f t="shared" si="59"/>
        <v>94.159957929777278</v>
      </c>
    </row>
    <row r="136" spans="17:49" x14ac:dyDescent="0.25">
      <c r="Q136">
        <v>129</v>
      </c>
      <c r="R136" s="161">
        <f t="shared" si="64"/>
        <v>24</v>
      </c>
      <c r="S136" s="1">
        <f t="shared" si="65"/>
        <v>4.5</v>
      </c>
      <c r="T136" s="1">
        <f t="shared" si="66"/>
        <v>18.46</v>
      </c>
      <c r="U136" s="162">
        <f t="shared" ref="U136:U157" si="75">(R136*S136)/(T136*EFF_est)</f>
        <v>5.8504875406283858</v>
      </c>
      <c r="V136" s="161">
        <f>IF(Calculations!$B$17=3,2,IF((S136*R136/T136)&lt;((T136*(1-(T136/R136)))/(2*Lm*fsw)),1,2))</f>
        <v>2</v>
      </c>
      <c r="W136" s="1">
        <f t="shared" ref="W136:W157" si="76">CHOOSE(V136,SQRT((2*S136*Lm*fsw*(R136-T136))/((T136)^2)),1-(T136/R136))</f>
        <v>0.23083333333333333</v>
      </c>
      <c r="X136" s="162">
        <f t="shared" si="67"/>
        <v>0.76916666666666667</v>
      </c>
      <c r="Y136" s="161">
        <f t="shared" si="68"/>
        <v>1.7044733333333333</v>
      </c>
      <c r="Z136" s="1">
        <f t="shared" ref="Z136:Z157" si="77">CHOOSE(V136,Y136,U136+(0.5*Y136))</f>
        <v>6.7027242072950521</v>
      </c>
      <c r="AA136" s="1">
        <f t="shared" ref="AA136:AA157" si="78">CHOOSE(V136,Z136*SQRT((W136+X136)/3),SQRT((U136^2)+((Y136^2)/12)))</f>
        <v>5.8711418743192558</v>
      </c>
      <c r="AB136" s="1">
        <v>0</v>
      </c>
      <c r="AC136" s="1">
        <f t="shared" ref="AC136:AC157" si="79">(AA136^2)*Rdcr</f>
        <v>2.8610354733959573</v>
      </c>
      <c r="AD136" s="162">
        <f t="shared" ref="AD136:AD157" si="80">AB136+AC136</f>
        <v>2.8610354733959573</v>
      </c>
      <c r="AE136" s="161">
        <f t="shared" si="60"/>
        <v>1.3504875406283858</v>
      </c>
      <c r="AF136" s="1">
        <f t="shared" ref="AF136:AF157" si="81">CHOOSE(V136,Z136*SQRT(W136/3),SQRT(W136*((Z136^2)+((Y136^2)/3)-(Z136*Y136))))</f>
        <v>2.8207970229503472</v>
      </c>
      <c r="AG136" s="1">
        <f t="shared" si="69"/>
        <v>7.9568958446855423E-3</v>
      </c>
      <c r="AH136" s="1">
        <f t="shared" ref="AH136:AH157" si="82">((R136*U136)/2)*fsw*(tr_sw+tf_sw)</f>
        <v>0.28244357630752137</v>
      </c>
      <c r="AI136" s="162">
        <f t="shared" ref="AI136:AI157" si="83">AG136+AH136</f>
        <v>0.29040047215220693</v>
      </c>
      <c r="AJ136" s="161">
        <f t="shared" ref="AJ136:AJ156" si="84">X136*U136</f>
        <v>4.5</v>
      </c>
      <c r="AK136" s="1">
        <f t="shared" ref="AK136:AK157" si="85">CHOOSE(V136,Z136*SQRT(X136/3),SQRT(X136*((Z136^2)+((Y136^2)/3)-(Y136*Z136))))</f>
        <v>5.1491175033882719</v>
      </c>
      <c r="AL136" s="1">
        <f t="shared" si="70"/>
        <v>2.6513411063699473E-2</v>
      </c>
      <c r="AM136" s="1">
        <f t="shared" ref="AM136:AM157" si="86">CHOOSE(V136,(R136+Vd_rect)*Qrr*fsw,(R136+Vd_rect)*Qrr*fsw)</f>
        <v>0.20460000000000003</v>
      </c>
      <c r="AN136" s="169">
        <f t="shared" si="61"/>
        <v>0.10724358731672083</v>
      </c>
      <c r="AO136" s="162">
        <f t="shared" ref="AO136:AO157" si="87">AL136+AM136+AN136</f>
        <v>0.33835699838042033</v>
      </c>
      <c r="AP136" s="161">
        <f t="shared" si="71"/>
        <v>0.1378812276335401</v>
      </c>
      <c r="AQ136" s="170">
        <f t="shared" si="72"/>
        <v>2.8610354733959573</v>
      </c>
      <c r="AR136" s="170">
        <f t="shared" si="73"/>
        <v>4.798296068359538E-2</v>
      </c>
      <c r="AS136" s="1">
        <f t="shared" si="74"/>
        <v>3.7999999999999999E-2</v>
      </c>
      <c r="AT136" s="162">
        <f t="shared" ref="AT136:AT157" si="88">IQ*T136</f>
        <v>7.3840000000000003E-2</v>
      </c>
      <c r="AU136" s="161">
        <f t="shared" ref="AU136:AU157" si="89">AP136+AO136+AI136+AD136+AS136+AT136+AQ136+AR136</f>
        <v>6.6485326056416776</v>
      </c>
      <c r="AV136" s="1">
        <f t="shared" ref="AV136:AV157" si="90">R136*S136</f>
        <v>108</v>
      </c>
      <c r="AW136" s="162">
        <f t="shared" ref="AW136:AW156" si="91">(AV136/(AV136+AU136))*100</f>
        <v>94.200944002911285</v>
      </c>
    </row>
    <row r="137" spans="17:49" x14ac:dyDescent="0.25">
      <c r="Q137">
        <v>130</v>
      </c>
      <c r="R137" s="161">
        <f t="shared" si="64"/>
        <v>24</v>
      </c>
      <c r="S137" s="1">
        <f t="shared" si="65"/>
        <v>4.5</v>
      </c>
      <c r="T137" s="1">
        <f t="shared" si="66"/>
        <v>18.533333333333331</v>
      </c>
      <c r="U137" s="162">
        <f t="shared" si="75"/>
        <v>5.8273381294964031</v>
      </c>
      <c r="V137" s="161">
        <f>IF(Calculations!$B$17=3,2,IF((S137*R137/T137)&lt;((T137*(1-(T137/R137)))/(2*Lm*fsw)),1,2))</f>
        <v>2</v>
      </c>
      <c r="W137" s="1">
        <f t="shared" si="76"/>
        <v>0.22777777777777786</v>
      </c>
      <c r="X137" s="162">
        <f t="shared" si="67"/>
        <v>0.77222222222222214</v>
      </c>
      <c r="Y137" s="161">
        <f t="shared" si="68"/>
        <v>1.6885925925925931</v>
      </c>
      <c r="Z137" s="1">
        <f t="shared" si="77"/>
        <v>6.6716344257926998</v>
      </c>
      <c r="AA137" s="1">
        <f t="shared" si="78"/>
        <v>5.8476902922546428</v>
      </c>
      <c r="AB137" s="1">
        <v>0</v>
      </c>
      <c r="AC137" s="1">
        <f t="shared" si="79"/>
        <v>2.8382249855927228</v>
      </c>
      <c r="AD137" s="162">
        <f t="shared" si="80"/>
        <v>2.8382249855927228</v>
      </c>
      <c r="AE137" s="161">
        <f t="shared" ref="AE137:AE157" si="92">U137*W137</f>
        <v>1.3273381294964033</v>
      </c>
      <c r="AF137" s="1">
        <f t="shared" si="81"/>
        <v>2.790872774598673</v>
      </c>
      <c r="AG137" s="1">
        <f t="shared" si="69"/>
        <v>7.7889708439960953E-3</v>
      </c>
      <c r="AH137" s="1">
        <f t="shared" si="82"/>
        <v>0.28132599381134055</v>
      </c>
      <c r="AI137" s="162">
        <f t="shared" si="83"/>
        <v>0.28911496465533665</v>
      </c>
      <c r="AJ137" s="161">
        <f t="shared" si="84"/>
        <v>4.5</v>
      </c>
      <c r="AK137" s="1">
        <f t="shared" si="85"/>
        <v>5.1387265844889134</v>
      </c>
      <c r="AL137" s="1">
        <f t="shared" si="70"/>
        <v>2.6406510910133095E-2</v>
      </c>
      <c r="AM137" s="1">
        <f t="shared" si="86"/>
        <v>0.20460000000000003</v>
      </c>
      <c r="AN137" s="169">
        <f t="shared" ref="AN137:AN157" si="93">Vd_rect*t_dead*fsw*Z137</f>
        <v>0.1067461508126832</v>
      </c>
      <c r="AO137" s="162">
        <f t="shared" si="87"/>
        <v>0.33775266172281632</v>
      </c>
      <c r="AP137" s="161">
        <f t="shared" si="71"/>
        <v>0.13678192701651676</v>
      </c>
      <c r="AQ137" s="170">
        <f t="shared" si="72"/>
        <v>2.8382249855927228</v>
      </c>
      <c r="AR137" s="170">
        <f t="shared" si="73"/>
        <v>4.695918149579098E-2</v>
      </c>
      <c r="AS137" s="1">
        <f t="shared" si="74"/>
        <v>3.7999999999999999E-2</v>
      </c>
      <c r="AT137" s="162">
        <f t="shared" si="88"/>
        <v>7.4133333333333329E-2</v>
      </c>
      <c r="AU137" s="161">
        <f t="shared" si="89"/>
        <v>6.5991920394092398</v>
      </c>
      <c r="AV137" s="1">
        <f t="shared" si="90"/>
        <v>108</v>
      </c>
      <c r="AW137" s="162">
        <f t="shared" si="91"/>
        <v>94.241502124081407</v>
      </c>
    </row>
    <row r="138" spans="17:49" x14ac:dyDescent="0.25">
      <c r="Q138">
        <v>131</v>
      </c>
      <c r="R138" s="161">
        <f t="shared" si="64"/>
        <v>24</v>
      </c>
      <c r="S138" s="1">
        <f t="shared" si="65"/>
        <v>4.5</v>
      </c>
      <c r="T138" s="1">
        <f t="shared" si="66"/>
        <v>18.606666666666669</v>
      </c>
      <c r="U138" s="162">
        <f t="shared" si="75"/>
        <v>5.8043711931207449</v>
      </c>
      <c r="V138" s="161">
        <f>IF(Calculations!$B$17=3,2,IF((S138*R138/T138)&lt;((T138*(1-(T138/R138)))/(2*Lm*fsw)),1,2))</f>
        <v>2</v>
      </c>
      <c r="W138" s="1">
        <f t="shared" si="76"/>
        <v>0.22472222222222216</v>
      </c>
      <c r="X138" s="162">
        <f t="shared" si="67"/>
        <v>0.77527777777777784</v>
      </c>
      <c r="Y138" s="161">
        <f t="shared" si="68"/>
        <v>1.6725325925925922</v>
      </c>
      <c r="Z138" s="1">
        <f t="shared" si="77"/>
        <v>6.640637489417041</v>
      </c>
      <c r="AA138" s="1">
        <f t="shared" si="78"/>
        <v>5.8244174575921015</v>
      </c>
      <c r="AB138" s="1">
        <v>0</v>
      </c>
      <c r="AC138" s="1">
        <f t="shared" si="79"/>
        <v>2.8156786137852023</v>
      </c>
      <c r="AD138" s="162">
        <f t="shared" si="80"/>
        <v>2.8156786137852023</v>
      </c>
      <c r="AE138" s="161">
        <f t="shared" si="92"/>
        <v>1.3043711931207449</v>
      </c>
      <c r="AF138" s="1">
        <f t="shared" si="81"/>
        <v>2.761057845017902</v>
      </c>
      <c r="AG138" s="1">
        <f t="shared" si="69"/>
        <v>7.6234404235349012E-3</v>
      </c>
      <c r="AH138" s="1">
        <f t="shared" si="82"/>
        <v>0.28021722063616145</v>
      </c>
      <c r="AI138" s="162">
        <f t="shared" si="83"/>
        <v>0.28784066105969636</v>
      </c>
      <c r="AJ138" s="161">
        <f t="shared" si="84"/>
        <v>4.5</v>
      </c>
      <c r="AK138" s="1">
        <f t="shared" si="85"/>
        <v>5.1283913946547353</v>
      </c>
      <c r="AL138" s="1">
        <f t="shared" si="70"/>
        <v>2.6300398296768741E-2</v>
      </c>
      <c r="AM138" s="1">
        <f t="shared" si="86"/>
        <v>0.20460000000000003</v>
      </c>
      <c r="AN138" s="169">
        <f t="shared" si="93"/>
        <v>0.10625019983067266</v>
      </c>
      <c r="AO138" s="162">
        <f t="shared" si="87"/>
        <v>0.33715059812744141</v>
      </c>
      <c r="AP138" s="161">
        <f t="shared" si="71"/>
        <v>0.13569535488121456</v>
      </c>
      <c r="AQ138" s="170">
        <f t="shared" si="72"/>
        <v>2.8156786137852023</v>
      </c>
      <c r="AR138" s="170">
        <f t="shared" si="73"/>
        <v>4.5936536764652786E-2</v>
      </c>
      <c r="AS138" s="1">
        <f t="shared" si="74"/>
        <v>3.7999999999999999E-2</v>
      </c>
      <c r="AT138" s="162">
        <f t="shared" si="88"/>
        <v>7.4426666666666683E-2</v>
      </c>
      <c r="AU138" s="161">
        <f t="shared" si="89"/>
        <v>6.5504070450700764</v>
      </c>
      <c r="AV138" s="1">
        <f t="shared" si="90"/>
        <v>108</v>
      </c>
      <c r="AW138" s="162">
        <f t="shared" si="91"/>
        <v>94.28163791465812</v>
      </c>
    </row>
    <row r="139" spans="17:49" x14ac:dyDescent="0.25">
      <c r="Q139">
        <v>132</v>
      </c>
      <c r="R139" s="161">
        <f t="shared" si="64"/>
        <v>24</v>
      </c>
      <c r="S139" s="1">
        <f t="shared" si="65"/>
        <v>4.5</v>
      </c>
      <c r="T139" s="1">
        <f t="shared" si="66"/>
        <v>18.68</v>
      </c>
      <c r="U139" s="162">
        <f t="shared" si="75"/>
        <v>5.7815845824411136</v>
      </c>
      <c r="V139" s="161">
        <f>IF(Calculations!$B$17=3,2,IF((S139*R139/T139)&lt;((T139*(1-(T139/R139)))/(2*Lm*fsw)),1,2))</f>
        <v>2</v>
      </c>
      <c r="W139" s="1">
        <f t="shared" si="76"/>
        <v>0.22166666666666668</v>
      </c>
      <c r="X139" s="162">
        <f t="shared" si="67"/>
        <v>0.77833333333333332</v>
      </c>
      <c r="Y139" s="161">
        <f t="shared" si="68"/>
        <v>1.6562933333333334</v>
      </c>
      <c r="Z139" s="1">
        <f t="shared" si="77"/>
        <v>6.6097312491077806</v>
      </c>
      <c r="AA139" s="1">
        <f t="shared" si="78"/>
        <v>5.8013213366517773</v>
      </c>
      <c r="AB139" s="1">
        <v>0</v>
      </c>
      <c r="AC139" s="1">
        <f t="shared" si="79"/>
        <v>2.793392327840567</v>
      </c>
      <c r="AD139" s="162">
        <f t="shared" si="80"/>
        <v>2.793392327840567</v>
      </c>
      <c r="AE139" s="161">
        <f t="shared" si="92"/>
        <v>1.2815845824411136</v>
      </c>
      <c r="AF139" s="1">
        <f t="shared" si="81"/>
        <v>2.7313485040650782</v>
      </c>
      <c r="AG139" s="1">
        <f t="shared" si="69"/>
        <v>7.4602646506585412E-3</v>
      </c>
      <c r="AH139" s="1">
        <f t="shared" si="82"/>
        <v>0.279117153031951</v>
      </c>
      <c r="AI139" s="162">
        <f t="shared" si="83"/>
        <v>0.28657741768260953</v>
      </c>
      <c r="AJ139" s="161">
        <f t="shared" si="84"/>
        <v>4.5</v>
      </c>
      <c r="AK139" s="1">
        <f t="shared" si="85"/>
        <v>5.1181114290754381</v>
      </c>
      <c r="AL139" s="1">
        <f t="shared" si="70"/>
        <v>2.6195064600432624E-2</v>
      </c>
      <c r="AM139" s="1">
        <f t="shared" si="86"/>
        <v>0.20460000000000003</v>
      </c>
      <c r="AN139" s="169">
        <f t="shared" si="93"/>
        <v>0.1057556999857245</v>
      </c>
      <c r="AO139" s="162">
        <f t="shared" si="87"/>
        <v>0.33655076458615713</v>
      </c>
      <c r="AP139" s="161">
        <f t="shared" si="71"/>
        <v>0.13462131700436467</v>
      </c>
      <c r="AQ139" s="170">
        <f t="shared" si="72"/>
        <v>2.793392327840567</v>
      </c>
      <c r="AR139" s="170">
        <f t="shared" si="73"/>
        <v>4.4915416184678474E-2</v>
      </c>
      <c r="AS139" s="1">
        <f t="shared" si="74"/>
        <v>3.7999999999999999E-2</v>
      </c>
      <c r="AT139" s="162">
        <f t="shared" si="88"/>
        <v>7.4719999999999995E-2</v>
      </c>
      <c r="AU139" s="161">
        <f t="shared" si="89"/>
        <v>6.5021695711389436</v>
      </c>
      <c r="AV139" s="1">
        <f t="shared" si="90"/>
        <v>108</v>
      </c>
      <c r="AW139" s="162">
        <f t="shared" si="91"/>
        <v>94.321356883024634</v>
      </c>
    </row>
    <row r="140" spans="17:49" x14ac:dyDescent="0.25">
      <c r="Q140">
        <v>133</v>
      </c>
      <c r="R140" s="161">
        <f t="shared" si="64"/>
        <v>24</v>
      </c>
      <c r="S140" s="1">
        <f t="shared" si="65"/>
        <v>4.5</v>
      </c>
      <c r="T140" s="1">
        <f t="shared" si="66"/>
        <v>18.753333333333334</v>
      </c>
      <c r="U140" s="162">
        <f t="shared" si="75"/>
        <v>5.7589761820120868</v>
      </c>
      <c r="V140" s="161">
        <f>IF(Calculations!$B$17=3,2,IF((S140*R140/T140)&lt;((T140*(1-(T140/R140)))/(2*Lm*fsw)),1,2))</f>
        <v>2</v>
      </c>
      <c r="W140" s="1">
        <f t="shared" si="76"/>
        <v>0.21861111111111109</v>
      </c>
      <c r="X140" s="162">
        <f t="shared" si="67"/>
        <v>0.78138888888888891</v>
      </c>
      <c r="Y140" s="161">
        <f t="shared" si="68"/>
        <v>1.6398748148148148</v>
      </c>
      <c r="Z140" s="1">
        <f t="shared" si="77"/>
        <v>6.5789135894194946</v>
      </c>
      <c r="AA140" s="1">
        <f t="shared" si="78"/>
        <v>5.7783999327095596</v>
      </c>
      <c r="AB140" s="1">
        <v>0</v>
      </c>
      <c r="AC140" s="1">
        <f t="shared" si="79"/>
        <v>2.7713621799340409</v>
      </c>
      <c r="AD140" s="162">
        <f t="shared" si="80"/>
        <v>2.7713621799340409</v>
      </c>
      <c r="AE140" s="161">
        <f t="shared" si="92"/>
        <v>1.2589761820120866</v>
      </c>
      <c r="AF140" s="1">
        <f t="shared" si="81"/>
        <v>2.7017409947980187</v>
      </c>
      <c r="AG140" s="1">
        <f t="shared" si="69"/>
        <v>7.2994044029721875E-3</v>
      </c>
      <c r="AH140" s="1">
        <f t="shared" si="82"/>
        <v>0.27802568887149892</v>
      </c>
      <c r="AI140" s="162">
        <f t="shared" si="83"/>
        <v>0.28532509327447109</v>
      </c>
      <c r="AJ140" s="161">
        <f t="shared" si="84"/>
        <v>4.5</v>
      </c>
      <c r="AK140" s="1">
        <f t="shared" si="85"/>
        <v>5.1078861948330108</v>
      </c>
      <c r="AL140" s="1">
        <f t="shared" si="70"/>
        <v>2.6090501379365656E-2</v>
      </c>
      <c r="AM140" s="1">
        <f t="shared" si="86"/>
        <v>0.20460000000000003</v>
      </c>
      <c r="AN140" s="169">
        <f t="shared" si="93"/>
        <v>0.10526261743071191</v>
      </c>
      <c r="AO140" s="162">
        <f t="shared" si="87"/>
        <v>0.33595311881007761</v>
      </c>
      <c r="AP140" s="161">
        <f t="shared" si="71"/>
        <v>0.13355962312935138</v>
      </c>
      <c r="AQ140" s="170">
        <f t="shared" si="72"/>
        <v>2.7713621799340409</v>
      </c>
      <c r="AR140" s="170">
        <f t="shared" si="73"/>
        <v>4.3896211436650935E-2</v>
      </c>
      <c r="AS140" s="1">
        <f t="shared" si="74"/>
        <v>3.7999999999999999E-2</v>
      </c>
      <c r="AT140" s="162">
        <f t="shared" si="88"/>
        <v>7.5013333333333335E-2</v>
      </c>
      <c r="AU140" s="161">
        <f t="shared" si="89"/>
        <v>6.4544717398519653</v>
      </c>
      <c r="AV140" s="1">
        <f t="shared" si="90"/>
        <v>108</v>
      </c>
      <c r="AW140" s="162">
        <f t="shared" si="91"/>
        <v>94.360664426880064</v>
      </c>
    </row>
    <row r="141" spans="17:49" x14ac:dyDescent="0.25">
      <c r="Q141">
        <v>134</v>
      </c>
      <c r="R141" s="161">
        <f t="shared" si="64"/>
        <v>24</v>
      </c>
      <c r="S141" s="1">
        <f t="shared" si="65"/>
        <v>4.5</v>
      </c>
      <c r="T141" s="1">
        <f t="shared" si="66"/>
        <v>18.826666666666668</v>
      </c>
      <c r="U141" s="162">
        <f t="shared" si="75"/>
        <v>5.7365439093484412</v>
      </c>
      <c r="V141" s="161">
        <f>IF(Calculations!$B$17=3,2,IF((S141*R141/T141)&lt;((T141*(1-(T141/R141)))/(2*Lm*fsw)),1,2))</f>
        <v>2</v>
      </c>
      <c r="W141" s="1">
        <f t="shared" si="76"/>
        <v>0.2155555555555555</v>
      </c>
      <c r="X141" s="162">
        <f t="shared" si="67"/>
        <v>0.7844444444444445</v>
      </c>
      <c r="Y141" s="161">
        <f t="shared" si="68"/>
        <v>1.6232770370370369</v>
      </c>
      <c r="Z141" s="1">
        <f t="shared" si="77"/>
        <v>6.5481824278669594</v>
      </c>
      <c r="AA141" s="1">
        <f t="shared" si="78"/>
        <v>5.7556512853713624</v>
      </c>
      <c r="AB141" s="1">
        <v>0</v>
      </c>
      <c r="AC141" s="1">
        <f t="shared" si="79"/>
        <v>2.7495843026601521</v>
      </c>
      <c r="AD141" s="162">
        <f t="shared" si="80"/>
        <v>2.7495843026601521</v>
      </c>
      <c r="AE141" s="161">
        <f t="shared" si="92"/>
        <v>1.2365439093484414</v>
      </c>
      <c r="AF141" s="1">
        <f t="shared" si="81"/>
        <v>2.6722315296908721</v>
      </c>
      <c r="AG141" s="1">
        <f t="shared" si="69"/>
        <v>7.1408213482740185E-3</v>
      </c>
      <c r="AH141" s="1">
        <f t="shared" si="82"/>
        <v>0.2769427276188125</v>
      </c>
      <c r="AI141" s="162">
        <f t="shared" si="83"/>
        <v>0.28408354896708654</v>
      </c>
      <c r="AJ141" s="161">
        <f t="shared" si="84"/>
        <v>4.5</v>
      </c>
      <c r="AK141" s="1">
        <f t="shared" si="85"/>
        <v>5.0977152108099357</v>
      </c>
      <c r="AL141" s="1">
        <f t="shared" si="70"/>
        <v>2.5986700370522989E-2</v>
      </c>
      <c r="AM141" s="1">
        <f t="shared" si="86"/>
        <v>0.20460000000000003</v>
      </c>
      <c r="AN141" s="169">
        <f t="shared" si="93"/>
        <v>0.10477091884587135</v>
      </c>
      <c r="AO141" s="162">
        <f t="shared" si="87"/>
        <v>0.3353576192163944</v>
      </c>
      <c r="AP141" s="161">
        <f t="shared" si="71"/>
        <v>0.13251008687518806</v>
      </c>
      <c r="AQ141" s="170">
        <f t="shared" si="72"/>
        <v>2.7495843026601521</v>
      </c>
      <c r="AR141" s="170">
        <f t="shared" si="73"/>
        <v>4.2879316083969048E-2</v>
      </c>
      <c r="AS141" s="1">
        <f t="shared" si="74"/>
        <v>3.7999999999999999E-2</v>
      </c>
      <c r="AT141" s="162">
        <f t="shared" si="88"/>
        <v>7.5306666666666675E-2</v>
      </c>
      <c r="AU141" s="161">
        <f t="shared" si="89"/>
        <v>6.4073058431296079</v>
      </c>
      <c r="AV141" s="1">
        <f t="shared" si="90"/>
        <v>108</v>
      </c>
      <c r="AW141" s="162">
        <f t="shared" si="91"/>
        <v>94.399565835493902</v>
      </c>
    </row>
    <row r="142" spans="17:49" x14ac:dyDescent="0.25">
      <c r="Q142">
        <v>135</v>
      </c>
      <c r="R142" s="161">
        <f t="shared" si="64"/>
        <v>24</v>
      </c>
      <c r="S142" s="1">
        <f t="shared" si="65"/>
        <v>4.5</v>
      </c>
      <c r="T142" s="1">
        <f t="shared" si="66"/>
        <v>18.899999999999999</v>
      </c>
      <c r="U142" s="162">
        <f t="shared" si="75"/>
        <v>5.7142857142857144</v>
      </c>
      <c r="V142" s="161">
        <f>IF(Calculations!$B$17=3,2,IF((S142*R142/T142)&lt;((T142*(1-(T142/R142)))/(2*Lm*fsw)),1,2))</f>
        <v>2</v>
      </c>
      <c r="W142" s="1">
        <f t="shared" si="76"/>
        <v>0.21250000000000002</v>
      </c>
      <c r="X142" s="162">
        <f t="shared" si="67"/>
        <v>0.78749999999999998</v>
      </c>
      <c r="Y142" s="161">
        <f t="shared" si="68"/>
        <v>1.6065</v>
      </c>
      <c r="Z142" s="1">
        <f t="shared" si="77"/>
        <v>6.5175357142857147</v>
      </c>
      <c r="AA142" s="1">
        <f t="shared" si="78"/>
        <v>5.7330734699626689</v>
      </c>
      <c r="AB142" s="1">
        <v>0</v>
      </c>
      <c r="AC142" s="1">
        <f t="shared" si="79"/>
        <v>2.728054907195153</v>
      </c>
      <c r="AD142" s="162">
        <f t="shared" si="80"/>
        <v>2.728054907195153</v>
      </c>
      <c r="AE142" s="161">
        <f t="shared" si="92"/>
        <v>1.2142857142857144</v>
      </c>
      <c r="AF142" s="1">
        <f t="shared" si="81"/>
        <v>2.6428162866623612</v>
      </c>
      <c r="AG142" s="1">
        <f t="shared" si="69"/>
        <v>6.984477925047832E-3</v>
      </c>
      <c r="AH142" s="1">
        <f t="shared" si="82"/>
        <v>0.27586817029824573</v>
      </c>
      <c r="AI142" s="162">
        <f t="shared" si="83"/>
        <v>0.28285264822329353</v>
      </c>
      <c r="AJ142" s="161">
        <f t="shared" si="84"/>
        <v>4.5</v>
      </c>
      <c r="AK142" s="1">
        <f t="shared" si="85"/>
        <v>5.0875980076006364</v>
      </c>
      <c r="AL142" s="1">
        <f t="shared" si="70"/>
        <v>2.5883653486941965E-2</v>
      </c>
      <c r="AM142" s="1">
        <f t="shared" si="86"/>
        <v>0.20460000000000003</v>
      </c>
      <c r="AN142" s="169">
        <f t="shared" si="93"/>
        <v>0.10428057142857143</v>
      </c>
      <c r="AO142" s="162">
        <f t="shared" si="87"/>
        <v>0.33476422491551344</v>
      </c>
      <c r="AP142" s="161">
        <f t="shared" si="71"/>
        <v>0.13147252564795917</v>
      </c>
      <c r="AQ142" s="170">
        <f t="shared" si="72"/>
        <v>2.728054907195153</v>
      </c>
      <c r="AR142" s="170">
        <f t="shared" si="73"/>
        <v>4.1865125465871386E-2</v>
      </c>
      <c r="AS142" s="1">
        <f t="shared" si="74"/>
        <v>3.7999999999999999E-2</v>
      </c>
      <c r="AT142" s="162">
        <f t="shared" si="88"/>
        <v>7.5600000000000001E-2</v>
      </c>
      <c r="AU142" s="161">
        <f t="shared" si="89"/>
        <v>6.3606643386429429</v>
      </c>
      <c r="AV142" s="1">
        <f t="shared" si="90"/>
        <v>108</v>
      </c>
      <c r="AW142" s="162">
        <f t="shared" si="91"/>
        <v>94.438066291913231</v>
      </c>
    </row>
    <row r="143" spans="17:49" x14ac:dyDescent="0.25">
      <c r="Q143">
        <v>136</v>
      </c>
      <c r="R143" s="161">
        <f t="shared" si="64"/>
        <v>24</v>
      </c>
      <c r="S143" s="1">
        <f t="shared" si="65"/>
        <v>4.5</v>
      </c>
      <c r="T143" s="1">
        <f t="shared" si="66"/>
        <v>18.973333333333333</v>
      </c>
      <c r="U143" s="162">
        <f t="shared" si="75"/>
        <v>5.692199578355587</v>
      </c>
      <c r="V143" s="161">
        <f>IF(Calculations!$B$17=3,2,IF((S143*R143/T143)&lt;((T143*(1-(T143/R143)))/(2*Lm*fsw)),1,2))</f>
        <v>2</v>
      </c>
      <c r="W143" s="1">
        <f t="shared" si="76"/>
        <v>0.20944444444444443</v>
      </c>
      <c r="X143" s="162">
        <f t="shared" si="67"/>
        <v>0.79055555555555557</v>
      </c>
      <c r="Y143" s="161">
        <f t="shared" si="68"/>
        <v>1.5895437037037037</v>
      </c>
      <c r="Z143" s="1">
        <f t="shared" si="77"/>
        <v>6.486971430207439</v>
      </c>
      <c r="AA143" s="1">
        <f t="shared" si="78"/>
        <v>5.7106645969329639</v>
      </c>
      <c r="AB143" s="1">
        <v>0</v>
      </c>
      <c r="AC143" s="1">
        <f t="shared" si="79"/>
        <v>2.7067702815090735</v>
      </c>
      <c r="AD143" s="162">
        <f t="shared" si="80"/>
        <v>2.7067702815090735</v>
      </c>
      <c r="AE143" s="161">
        <f t="shared" si="92"/>
        <v>1.1921995783555868</v>
      </c>
      <c r="AF143" s="1">
        <f t="shared" si="81"/>
        <v>2.6134914049001101</v>
      </c>
      <c r="AG143" s="1">
        <f t="shared" si="69"/>
        <v>6.8303373234867518E-3</v>
      </c>
      <c r="AH143" s="1">
        <f t="shared" si="82"/>
        <v>0.27480191946434529</v>
      </c>
      <c r="AI143" s="162">
        <f t="shared" si="83"/>
        <v>0.28163225678783205</v>
      </c>
      <c r="AJ143" s="161">
        <f t="shared" si="84"/>
        <v>4.5</v>
      </c>
      <c r="AK143" s="1">
        <f t="shared" si="85"/>
        <v>5.0775341274261052</v>
      </c>
      <c r="AL143" s="1">
        <f t="shared" si="70"/>
        <v>2.5781352815176781E-2</v>
      </c>
      <c r="AM143" s="1">
        <f t="shared" si="86"/>
        <v>0.20460000000000003</v>
      </c>
      <c r="AN143" s="169">
        <f t="shared" si="93"/>
        <v>0.10379154288331903</v>
      </c>
      <c r="AO143" s="162">
        <f t="shared" si="87"/>
        <v>0.33417289569849584</v>
      </c>
      <c r="AP143" s="161">
        <f t="shared" si="71"/>
        <v>0.13044676055465412</v>
      </c>
      <c r="AQ143" s="170">
        <f t="shared" si="72"/>
        <v>2.7067702815090735</v>
      </c>
      <c r="AR143" s="170">
        <f t="shared" si="73"/>
        <v>4.0854036587422073E-2</v>
      </c>
      <c r="AS143" s="1">
        <f t="shared" si="74"/>
        <v>3.7999999999999999E-2</v>
      </c>
      <c r="AT143" s="162">
        <f t="shared" si="88"/>
        <v>7.5893333333333327E-2</v>
      </c>
      <c r="AU143" s="161">
        <f t="shared" si="89"/>
        <v>6.3145398459798843</v>
      </c>
      <c r="AV143" s="1">
        <f t="shared" si="90"/>
        <v>108</v>
      </c>
      <c r="AW143" s="162">
        <f t="shared" si="91"/>
        <v>94.476170875124296</v>
      </c>
    </row>
    <row r="144" spans="17:49" x14ac:dyDescent="0.25">
      <c r="Q144">
        <v>137</v>
      </c>
      <c r="R144" s="161">
        <f t="shared" si="64"/>
        <v>24</v>
      </c>
      <c r="S144" s="1">
        <f t="shared" si="65"/>
        <v>4.5</v>
      </c>
      <c r="T144" s="1">
        <f t="shared" si="66"/>
        <v>19.046666666666667</v>
      </c>
      <c r="U144" s="162">
        <f t="shared" si="75"/>
        <v>5.6702835141757086</v>
      </c>
      <c r="V144" s="161">
        <f>IF(Calculations!$B$17=3,2,IF((S144*R144/T144)&lt;((T144*(1-(T144/R144)))/(2*Lm*fsw)),1,2))</f>
        <v>2</v>
      </c>
      <c r="W144" s="1">
        <f t="shared" si="76"/>
        <v>0.20638888888888884</v>
      </c>
      <c r="X144" s="162">
        <f t="shared" si="67"/>
        <v>0.79361111111111116</v>
      </c>
      <c r="Y144" s="161">
        <f t="shared" si="68"/>
        <v>1.5724081481481478</v>
      </c>
      <c r="Z144" s="1">
        <f t="shared" si="77"/>
        <v>6.4564875882497823</v>
      </c>
      <c r="AA144" s="1">
        <f t="shared" si="78"/>
        <v>5.6884228112746431</v>
      </c>
      <c r="AB144" s="1">
        <v>0</v>
      </c>
      <c r="AC144" s="1">
        <f t="shared" si="79"/>
        <v>2.6857267886258667</v>
      </c>
      <c r="AD144" s="162">
        <f t="shared" si="80"/>
        <v>2.6857267886258667</v>
      </c>
      <c r="AE144" s="161">
        <f t="shared" si="92"/>
        <v>1.1702835141757084</v>
      </c>
      <c r="AF144" s="1">
        <f t="shared" si="81"/>
        <v>2.5842529804629271</v>
      </c>
      <c r="AG144" s="1">
        <f t="shared" si="69"/>
        <v>6.6783634670315225E-3</v>
      </c>
      <c r="AH144" s="1">
        <f t="shared" si="82"/>
        <v>0.27374387917239296</v>
      </c>
      <c r="AI144" s="162">
        <f t="shared" si="83"/>
        <v>0.2804222426394245</v>
      </c>
      <c r="AJ144" s="161">
        <f t="shared" si="84"/>
        <v>4.5</v>
      </c>
      <c r="AK144" s="1">
        <f t="shared" si="85"/>
        <v>5.0675231240516503</v>
      </c>
      <c r="AL144" s="1">
        <f t="shared" si="70"/>
        <v>2.5679790612798199E-2</v>
      </c>
      <c r="AM144" s="1">
        <f t="shared" si="86"/>
        <v>0.20460000000000003</v>
      </c>
      <c r="AN144" s="169">
        <f t="shared" si="93"/>
        <v>0.10330380141199652</v>
      </c>
      <c r="AO144" s="162">
        <f t="shared" si="87"/>
        <v>0.33358359202479476</v>
      </c>
      <c r="AP144" s="161">
        <f t="shared" si="71"/>
        <v>0.12943261631931888</v>
      </c>
      <c r="AQ144" s="170">
        <f t="shared" si="72"/>
        <v>2.6857267886258667</v>
      </c>
      <c r="AR144" s="170">
        <f t="shared" si="73"/>
        <v>3.9846448006120042E-2</v>
      </c>
      <c r="AS144" s="1">
        <f t="shared" si="74"/>
        <v>3.7999999999999999E-2</v>
      </c>
      <c r="AT144" s="162">
        <f t="shared" si="88"/>
        <v>7.6186666666666666E-2</v>
      </c>
      <c r="AU144" s="161">
        <f t="shared" si="89"/>
        <v>6.2689251429080581</v>
      </c>
      <c r="AV144" s="1">
        <f t="shared" si="90"/>
        <v>108</v>
      </c>
      <c r="AW144" s="162">
        <f t="shared" si="91"/>
        <v>94.513884562169494</v>
      </c>
    </row>
    <row r="145" spans="17:49" x14ac:dyDescent="0.25">
      <c r="Q145">
        <v>138</v>
      </c>
      <c r="R145" s="161">
        <f t="shared" si="64"/>
        <v>24</v>
      </c>
      <c r="S145" s="1">
        <f t="shared" si="65"/>
        <v>4.5</v>
      </c>
      <c r="T145" s="1">
        <f t="shared" si="66"/>
        <v>19.119999999999997</v>
      </c>
      <c r="U145" s="162">
        <f t="shared" si="75"/>
        <v>5.6485355648535576</v>
      </c>
      <c r="V145" s="161">
        <f>IF(Calculations!$B$17=3,2,IF((S145*R145/T145)&lt;((T145*(1-(T145/R145)))/(2*Lm*fsw)),1,2))</f>
        <v>2</v>
      </c>
      <c r="W145" s="1">
        <f t="shared" si="76"/>
        <v>0.20333333333333348</v>
      </c>
      <c r="X145" s="162">
        <f t="shared" si="67"/>
        <v>0.79666666666666652</v>
      </c>
      <c r="Y145" s="161">
        <f t="shared" si="68"/>
        <v>1.5550933333333341</v>
      </c>
      <c r="Z145" s="1">
        <f t="shared" si="77"/>
        <v>6.4260822315202244</v>
      </c>
      <c r="AA145" s="1">
        <f t="shared" si="78"/>
        <v>5.6663462919560121</v>
      </c>
      <c r="AB145" s="1">
        <v>0</v>
      </c>
      <c r="AC145" s="1">
        <f t="shared" si="79"/>
        <v>2.664920864930183</v>
      </c>
      <c r="AD145" s="162">
        <f t="shared" si="80"/>
        <v>2.664920864930183</v>
      </c>
      <c r="AE145" s="161">
        <f t="shared" si="92"/>
        <v>1.1485355648535576</v>
      </c>
      <c r="AF145" s="1">
        <f t="shared" si="81"/>
        <v>2.5550970616411579</v>
      </c>
      <c r="AG145" s="1">
        <f t="shared" si="69"/>
        <v>6.5285209944072799E-3</v>
      </c>
      <c r="AH145" s="1">
        <f t="shared" si="82"/>
        <v>0.27269395494962578</v>
      </c>
      <c r="AI145" s="162">
        <f t="shared" si="83"/>
        <v>0.27922247594403304</v>
      </c>
      <c r="AJ145" s="161">
        <f t="shared" si="84"/>
        <v>4.5</v>
      </c>
      <c r="AK145" s="1">
        <f t="shared" si="85"/>
        <v>5.0575645627076646</v>
      </c>
      <c r="AL145" s="1">
        <f t="shared" si="70"/>
        <v>2.557895930595637E-2</v>
      </c>
      <c r="AM145" s="1">
        <f t="shared" si="86"/>
        <v>0.20460000000000003</v>
      </c>
      <c r="AN145" s="169">
        <f t="shared" si="93"/>
        <v>0.10281731570432359</v>
      </c>
      <c r="AO145" s="162">
        <f t="shared" si="87"/>
        <v>0.33299627501027995</v>
      </c>
      <c r="AP145" s="161">
        <f t="shared" si="71"/>
        <v>0.12842992120145461</v>
      </c>
      <c r="AQ145" s="170">
        <f t="shared" si="72"/>
        <v>2.664920864930183</v>
      </c>
      <c r="AR145" s="170">
        <f t="shared" si="73"/>
        <v>3.8842759714985027E-2</v>
      </c>
      <c r="AS145" s="1">
        <f t="shared" si="74"/>
        <v>3.7999999999999999E-2</v>
      </c>
      <c r="AT145" s="162">
        <f t="shared" si="88"/>
        <v>7.6479999999999992E-2</v>
      </c>
      <c r="AU145" s="161">
        <f t="shared" si="89"/>
        <v>6.223813161731119</v>
      </c>
      <c r="AV145" s="1">
        <f t="shared" si="90"/>
        <v>108</v>
      </c>
      <c r="AW145" s="162">
        <f t="shared" si="91"/>
        <v>94.551212230221438</v>
      </c>
    </row>
    <row r="146" spans="17:49" x14ac:dyDescent="0.25">
      <c r="Q146">
        <v>139</v>
      </c>
      <c r="R146" s="161">
        <f t="shared" si="64"/>
        <v>24</v>
      </c>
      <c r="S146" s="1">
        <f t="shared" si="65"/>
        <v>4.5</v>
      </c>
      <c r="T146" s="1">
        <f t="shared" si="66"/>
        <v>19.193333333333335</v>
      </c>
      <c r="U146" s="162">
        <f t="shared" si="75"/>
        <v>5.6269538034039588</v>
      </c>
      <c r="V146" s="161">
        <f>IF(Calculations!$B$17=3,2,IF((S146*R146/T146)&lt;((T146*(1-(T146/R146)))/(2*Lm*fsw)),1,2))</f>
        <v>2</v>
      </c>
      <c r="W146" s="1">
        <f t="shared" si="76"/>
        <v>0.20027777777777767</v>
      </c>
      <c r="X146" s="162">
        <f t="shared" si="67"/>
        <v>0.79972222222222233</v>
      </c>
      <c r="Y146" s="161">
        <f t="shared" si="68"/>
        <v>1.5375992592592584</v>
      </c>
      <c r="Z146" s="1">
        <f t="shared" si="77"/>
        <v>6.3957534330335877</v>
      </c>
      <c r="AA146" s="1">
        <f t="shared" si="78"/>
        <v>5.6444332513679791</v>
      </c>
      <c r="AB146" s="1">
        <v>0</v>
      </c>
      <c r="AC146" s="1">
        <f t="shared" si="79"/>
        <v>2.6443490185193252</v>
      </c>
      <c r="AD146" s="162">
        <f t="shared" si="80"/>
        <v>2.6443490185193252</v>
      </c>
      <c r="AE146" s="161">
        <f t="shared" si="92"/>
        <v>1.1269538034039588</v>
      </c>
      <c r="AF146" s="1">
        <f t="shared" si="81"/>
        <v>2.5260196440533367</v>
      </c>
      <c r="AG146" s="1">
        <f t="shared" si="69"/>
        <v>6.3807752421433462E-3</v>
      </c>
      <c r="AH146" s="1">
        <f t="shared" si="82"/>
        <v>0.27165205376711588</v>
      </c>
      <c r="AI146" s="162">
        <f t="shared" si="83"/>
        <v>0.27803282900925924</v>
      </c>
      <c r="AJ146" s="161">
        <f t="shared" si="84"/>
        <v>4.5</v>
      </c>
      <c r="AK146" s="1">
        <f t="shared" si="85"/>
        <v>5.0476580200133547</v>
      </c>
      <c r="AL146" s="1">
        <f t="shared" si="70"/>
        <v>2.5478851487005141E-2</v>
      </c>
      <c r="AM146" s="1">
        <f t="shared" si="86"/>
        <v>0.20460000000000003</v>
      </c>
      <c r="AN146" s="169">
        <f t="shared" si="93"/>
        <v>0.10233205492853741</v>
      </c>
      <c r="AO146" s="162">
        <f t="shared" si="87"/>
        <v>0.33241090641554261</v>
      </c>
      <c r="AP146" s="161">
        <f t="shared" si="71"/>
        <v>0.12743850691659397</v>
      </c>
      <c r="AQ146" s="170">
        <f t="shared" si="72"/>
        <v>2.6443490185193252</v>
      </c>
      <c r="AR146" s="170">
        <f t="shared" si="73"/>
        <v>3.7843373021962258E-2</v>
      </c>
      <c r="AS146" s="1">
        <f t="shared" si="74"/>
        <v>3.7999999999999999E-2</v>
      </c>
      <c r="AT146" s="162">
        <f t="shared" si="88"/>
        <v>7.6773333333333346E-2</v>
      </c>
      <c r="AU146" s="161">
        <f t="shared" si="89"/>
        <v>6.1791969857353415</v>
      </c>
      <c r="AV146" s="1">
        <f t="shared" si="90"/>
        <v>108</v>
      </c>
      <c r="AW146" s="162">
        <f t="shared" si="91"/>
        <v>94.588158658615086</v>
      </c>
    </row>
    <row r="147" spans="17:49" x14ac:dyDescent="0.25">
      <c r="Q147">
        <v>140</v>
      </c>
      <c r="R147" s="161">
        <f t="shared" si="64"/>
        <v>24</v>
      </c>
      <c r="S147" s="1">
        <f t="shared" si="65"/>
        <v>4.5</v>
      </c>
      <c r="T147" s="1">
        <f t="shared" si="66"/>
        <v>19.266666666666666</v>
      </c>
      <c r="U147" s="162">
        <f t="shared" si="75"/>
        <v>5.6055363321799314</v>
      </c>
      <c r="V147" s="161">
        <f>IF(Calculations!$B$17=3,2,IF((S147*R147/T147)&lt;((T147*(1-(T147/R147)))/(2*Lm*fsw)),1,2))</f>
        <v>2</v>
      </c>
      <c r="W147" s="1">
        <f t="shared" si="76"/>
        <v>0.1972222222222223</v>
      </c>
      <c r="X147" s="162">
        <f t="shared" si="67"/>
        <v>0.8027777777777777</v>
      </c>
      <c r="Y147" s="161">
        <f t="shared" si="68"/>
        <v>1.5199259259259263</v>
      </c>
      <c r="Z147" s="1">
        <f t="shared" si="77"/>
        <v>6.3654992951428948</v>
      </c>
      <c r="AA147" s="1">
        <f t="shared" si="78"/>
        <v>5.6226819347841221</v>
      </c>
      <c r="AB147" s="1">
        <v>0</v>
      </c>
      <c r="AC147" s="1">
        <f t="shared" si="79"/>
        <v>2.6240078275990606</v>
      </c>
      <c r="AD147" s="162">
        <f t="shared" si="80"/>
        <v>2.6240078275990606</v>
      </c>
      <c r="AE147" s="161">
        <f t="shared" si="92"/>
        <v>1.1055363321799314</v>
      </c>
      <c r="AF147" s="1">
        <f t="shared" si="81"/>
        <v>2.4970166654552708</v>
      </c>
      <c r="AG147" s="1">
        <f t="shared" si="69"/>
        <v>6.2350922275613598E-3</v>
      </c>
      <c r="AH147" s="1">
        <f t="shared" si="82"/>
        <v>0.27061808401229298</v>
      </c>
      <c r="AI147" s="162">
        <f t="shared" si="83"/>
        <v>0.27685317623985434</v>
      </c>
      <c r="AJ147" s="161">
        <f t="shared" si="84"/>
        <v>4.5</v>
      </c>
      <c r="AK147" s="1">
        <f t="shared" si="85"/>
        <v>5.0378030839033761</v>
      </c>
      <c r="AL147" s="1">
        <f t="shared" si="70"/>
        <v>2.5379459912186368E-2</v>
      </c>
      <c r="AM147" s="1">
        <f t="shared" si="86"/>
        <v>0.20460000000000003</v>
      </c>
      <c r="AN147" s="169">
        <f t="shared" si="93"/>
        <v>0.10184798872228631</v>
      </c>
      <c r="AO147" s="162">
        <f t="shared" si="87"/>
        <v>0.33182744863447272</v>
      </c>
      <c r="AP147" s="161">
        <f t="shared" si="71"/>
        <v>0.12645820855899087</v>
      </c>
      <c r="AQ147" s="170">
        <f t="shared" si="72"/>
        <v>2.6240078275990606</v>
      </c>
      <c r="AR147" s="170">
        <f t="shared" si="73"/>
        <v>3.6848690425481029E-2</v>
      </c>
      <c r="AS147" s="1">
        <f t="shared" si="74"/>
        <v>3.7999999999999999E-2</v>
      </c>
      <c r="AT147" s="162">
        <f t="shared" si="88"/>
        <v>7.7066666666666658E-2</v>
      </c>
      <c r="AU147" s="161">
        <f t="shared" si="89"/>
        <v>6.1350698457235868</v>
      </c>
      <c r="AV147" s="1">
        <f t="shared" si="90"/>
        <v>108</v>
      </c>
      <c r="AW147" s="162">
        <f t="shared" si="91"/>
        <v>94.624728530839491</v>
      </c>
    </row>
    <row r="148" spans="17:49" x14ac:dyDescent="0.25">
      <c r="Q148">
        <v>141</v>
      </c>
      <c r="R148" s="161">
        <f t="shared" si="64"/>
        <v>24</v>
      </c>
      <c r="S148" s="1">
        <f t="shared" si="65"/>
        <v>4.5</v>
      </c>
      <c r="T148" s="1">
        <f t="shared" si="66"/>
        <v>19.34</v>
      </c>
      <c r="U148" s="162">
        <f t="shared" si="75"/>
        <v>5.5842812823164429</v>
      </c>
      <c r="V148" s="161">
        <f>IF(Calculations!$B$17=3,2,IF((S148*R148/T148)&lt;((T148*(1-(T148/R148)))/(2*Lm*fsw)),1,2))</f>
        <v>2</v>
      </c>
      <c r="W148" s="1">
        <f t="shared" si="76"/>
        <v>0.19416666666666671</v>
      </c>
      <c r="X148" s="162">
        <f t="shared" si="67"/>
        <v>0.80583333333333329</v>
      </c>
      <c r="Y148" s="161">
        <f t="shared" si="68"/>
        <v>1.5020733333333336</v>
      </c>
      <c r="Z148" s="1">
        <f t="shared" si="77"/>
        <v>6.3353179489831097</v>
      </c>
      <c r="AA148" s="1">
        <f t="shared" si="78"/>
        <v>5.6010906198336983</v>
      </c>
      <c r="AB148" s="1">
        <v>0</v>
      </c>
      <c r="AC148" s="1">
        <f t="shared" si="79"/>
        <v>2.6038939389218907</v>
      </c>
      <c r="AD148" s="162">
        <f t="shared" si="80"/>
        <v>2.6038939389218907</v>
      </c>
      <c r="AE148" s="161">
        <f t="shared" si="92"/>
        <v>1.0842812823164429</v>
      </c>
      <c r="AF148" s="1">
        <f t="shared" si="81"/>
        <v>2.4680840002351769</v>
      </c>
      <c r="AG148" s="1">
        <f t="shared" si="69"/>
        <v>6.0914386322168728E-3</v>
      </c>
      <c r="AH148" s="1">
        <f t="shared" si="82"/>
        <v>0.26959195546209125</v>
      </c>
      <c r="AI148" s="162">
        <f t="shared" si="83"/>
        <v>0.27568339409430814</v>
      </c>
      <c r="AJ148" s="161">
        <f t="shared" si="84"/>
        <v>4.5</v>
      </c>
      <c r="AK148" s="1">
        <f t="shared" si="85"/>
        <v>5.027999353557254</v>
      </c>
      <c r="AL148" s="1">
        <f t="shared" si="70"/>
        <v>2.5280777499372162E-2</v>
      </c>
      <c r="AM148" s="1">
        <f t="shared" si="86"/>
        <v>0.20460000000000003</v>
      </c>
      <c r="AN148" s="169">
        <f t="shared" si="93"/>
        <v>0.10136508718372976</v>
      </c>
      <c r="AO148" s="162">
        <f t="shared" si="87"/>
        <v>0.33124586468310196</v>
      </c>
      <c r="AP148" s="161">
        <f t="shared" si="71"/>
        <v>0.12548886452635616</v>
      </c>
      <c r="AQ148" s="170">
        <f t="shared" si="72"/>
        <v>2.6038939389218907</v>
      </c>
      <c r="AR148" s="170">
        <f t="shared" si="73"/>
        <v>3.585911548598579E-2</v>
      </c>
      <c r="AS148" s="1">
        <f t="shared" si="74"/>
        <v>3.7999999999999999E-2</v>
      </c>
      <c r="AT148" s="162">
        <f t="shared" si="88"/>
        <v>7.7359999999999998E-2</v>
      </c>
      <c r="AU148" s="161">
        <f t="shared" si="89"/>
        <v>6.0914251166335331</v>
      </c>
      <c r="AV148" s="1">
        <f t="shared" si="90"/>
        <v>108</v>
      </c>
      <c r="AW148" s="162">
        <f t="shared" si="91"/>
        <v>94.660926436490399</v>
      </c>
    </row>
    <row r="149" spans="17:49" x14ac:dyDescent="0.25">
      <c r="Q149">
        <v>142</v>
      </c>
      <c r="R149" s="161">
        <f t="shared" si="64"/>
        <v>24</v>
      </c>
      <c r="S149" s="1">
        <f t="shared" si="65"/>
        <v>4.5</v>
      </c>
      <c r="T149" s="1">
        <f t="shared" si="66"/>
        <v>19.413333333333334</v>
      </c>
      <c r="U149" s="162">
        <f t="shared" si="75"/>
        <v>5.563186813186813</v>
      </c>
      <c r="V149" s="161">
        <f>IF(Calculations!$B$17=3,2,IF((S149*R149/T149)&lt;((T149*(1-(T149/R149)))/(2*Lm*fsw)),1,2))</f>
        <v>2</v>
      </c>
      <c r="W149" s="1">
        <f t="shared" si="76"/>
        <v>0.19111111111111112</v>
      </c>
      <c r="X149" s="162">
        <f t="shared" si="67"/>
        <v>0.80888888888888888</v>
      </c>
      <c r="Y149" s="161">
        <f t="shared" si="68"/>
        <v>1.4840414814814815</v>
      </c>
      <c r="Z149" s="1">
        <f t="shared" si="77"/>
        <v>6.3052075539275538</v>
      </c>
      <c r="AA149" s="1">
        <f t="shared" si="78"/>
        <v>5.5796576159873341</v>
      </c>
      <c r="AB149" s="1">
        <v>0</v>
      </c>
      <c r="AC149" s="1">
        <f t="shared" si="79"/>
        <v>2.5840040662665733</v>
      </c>
      <c r="AD149" s="162">
        <f t="shared" si="80"/>
        <v>2.5840040662665733</v>
      </c>
      <c r="AE149" s="161">
        <f t="shared" si="92"/>
        <v>1.0631868131868132</v>
      </c>
      <c r="AF149" s="1">
        <f t="shared" si="81"/>
        <v>2.4392174535660271</v>
      </c>
      <c r="AG149" s="1">
        <f t="shared" si="69"/>
        <v>5.9497817857811341E-3</v>
      </c>
      <c r="AH149" s="1">
        <f t="shared" si="82"/>
        <v>0.26857357925670555</v>
      </c>
      <c r="AI149" s="162">
        <f t="shared" si="83"/>
        <v>0.2745233610424867</v>
      </c>
      <c r="AJ149" s="161">
        <f t="shared" si="84"/>
        <v>4.5</v>
      </c>
      <c r="AK149" s="1">
        <f t="shared" si="85"/>
        <v>5.0182464393316044</v>
      </c>
      <c r="AL149" s="1">
        <f t="shared" si="70"/>
        <v>2.5182797325864325E-2</v>
      </c>
      <c r="AM149" s="1">
        <f t="shared" si="86"/>
        <v>0.20460000000000003</v>
      </c>
      <c r="AN149" s="169">
        <f t="shared" si="93"/>
        <v>0.10088332086284087</v>
      </c>
      <c r="AO149" s="162">
        <f t="shared" si="87"/>
        <v>0.33066611818870523</v>
      </c>
      <c r="AP149" s="161">
        <f t="shared" si="71"/>
        <v>0.12453031644658186</v>
      </c>
      <c r="AQ149" s="170">
        <f t="shared" si="72"/>
        <v>2.5840040662665733</v>
      </c>
      <c r="AR149" s="170">
        <f t="shared" si="73"/>
        <v>3.4875052693254173E-2</v>
      </c>
      <c r="AS149" s="1">
        <f t="shared" si="74"/>
        <v>3.7999999999999999E-2</v>
      </c>
      <c r="AT149" s="162">
        <f t="shared" si="88"/>
        <v>7.7653333333333338E-2</v>
      </c>
      <c r="AU149" s="161">
        <f t="shared" si="89"/>
        <v>6.0482563142375074</v>
      </c>
      <c r="AV149" s="1">
        <f t="shared" si="90"/>
        <v>108</v>
      </c>
      <c r="AW149" s="162">
        <f t="shared" si="91"/>
        <v>94.696756873184697</v>
      </c>
    </row>
    <row r="150" spans="17:49" x14ac:dyDescent="0.25">
      <c r="Q150">
        <v>143</v>
      </c>
      <c r="R150" s="161">
        <f t="shared" si="64"/>
        <v>24</v>
      </c>
      <c r="S150" s="1">
        <f t="shared" si="65"/>
        <v>4.5</v>
      </c>
      <c r="T150" s="1">
        <f t="shared" si="66"/>
        <v>19.486666666666665</v>
      </c>
      <c r="U150" s="162">
        <f t="shared" si="75"/>
        <v>5.5422511118713658</v>
      </c>
      <c r="V150" s="161">
        <f>IF(Calculations!$B$17=3,2,IF((S150*R150/T150)&lt;((T150*(1-(T150/R150)))/(2*Lm*fsw)),1,2))</f>
        <v>2</v>
      </c>
      <c r="W150" s="1">
        <f t="shared" si="76"/>
        <v>0.18805555555555564</v>
      </c>
      <c r="X150" s="162">
        <f t="shared" si="67"/>
        <v>0.81194444444444436</v>
      </c>
      <c r="Y150" s="161">
        <f t="shared" si="68"/>
        <v>1.4658303703703708</v>
      </c>
      <c r="Z150" s="1">
        <f t="shared" si="77"/>
        <v>6.2751662970565514</v>
      </c>
      <c r="AA150" s="1">
        <f t="shared" si="78"/>
        <v>5.558381264055007</v>
      </c>
      <c r="AB150" s="1">
        <v>0</v>
      </c>
      <c r="AC150" s="1">
        <f t="shared" si="79"/>
        <v>2.5643349889576124</v>
      </c>
      <c r="AD150" s="162">
        <f t="shared" si="80"/>
        <v>2.5643349889576124</v>
      </c>
      <c r="AE150" s="161">
        <f t="shared" si="92"/>
        <v>1.0422511118713658</v>
      </c>
      <c r="AF150" s="1">
        <f t="shared" si="81"/>
        <v>2.4104127551830365</v>
      </c>
      <c r="AG150" s="1">
        <f t="shared" si="69"/>
        <v>5.8100896503490776E-3</v>
      </c>
      <c r="AH150" s="1">
        <f t="shared" si="82"/>
        <v>0.26756286787394001</v>
      </c>
      <c r="AI150" s="162">
        <f t="shared" si="83"/>
        <v>0.27337295752428908</v>
      </c>
      <c r="AJ150" s="161">
        <f t="shared" si="84"/>
        <v>4.5</v>
      </c>
      <c r="AK150" s="1">
        <f t="shared" si="85"/>
        <v>5.0085439626950121</v>
      </c>
      <c r="AL150" s="1">
        <f t="shared" si="70"/>
        <v>2.5085512626248654E-2</v>
      </c>
      <c r="AM150" s="1">
        <f t="shared" si="86"/>
        <v>0.20460000000000003</v>
      </c>
      <c r="AN150" s="169">
        <f t="shared" si="93"/>
        <v>0.10040266075290483</v>
      </c>
      <c r="AO150" s="162">
        <f t="shared" si="87"/>
        <v>0.33008817337915353</v>
      </c>
      <c r="AP150" s="161">
        <f t="shared" si="71"/>
        <v>0.12358240910639096</v>
      </c>
      <c r="AQ150" s="170">
        <f t="shared" si="72"/>
        <v>2.5643349889576124</v>
      </c>
      <c r="AR150" s="170">
        <f t="shared" si="73"/>
        <v>3.3896907329295602E-2</v>
      </c>
      <c r="AS150" s="1">
        <f t="shared" si="74"/>
        <v>3.7999999999999999E-2</v>
      </c>
      <c r="AT150" s="162">
        <f t="shared" si="88"/>
        <v>7.7946666666666664E-2</v>
      </c>
      <c r="AU150" s="161">
        <f t="shared" si="89"/>
        <v>6.0055570919210206</v>
      </c>
      <c r="AV150" s="1">
        <f t="shared" si="90"/>
        <v>108</v>
      </c>
      <c r="AW150" s="162">
        <f t="shared" si="91"/>
        <v>94.732224248438328</v>
      </c>
    </row>
    <row r="151" spans="17:49" x14ac:dyDescent="0.25">
      <c r="Q151">
        <v>144</v>
      </c>
      <c r="R151" s="161">
        <f t="shared" si="64"/>
        <v>24</v>
      </c>
      <c r="S151" s="1">
        <f t="shared" si="65"/>
        <v>4.5</v>
      </c>
      <c r="T151" s="1">
        <f t="shared" si="66"/>
        <v>19.560000000000002</v>
      </c>
      <c r="U151" s="162">
        <f t="shared" si="75"/>
        <v>5.521472392638036</v>
      </c>
      <c r="V151" s="161">
        <f>IF(Calculations!$B$17=3,2,IF((S151*R151/T151)&lt;((T151*(1-(T151/R151)))/(2*Lm*fsw)),1,2))</f>
        <v>2</v>
      </c>
      <c r="W151" s="1">
        <f t="shared" si="76"/>
        <v>0.18499999999999994</v>
      </c>
      <c r="X151" s="162">
        <f t="shared" si="67"/>
        <v>0.81500000000000006</v>
      </c>
      <c r="Y151" s="161">
        <f t="shared" si="68"/>
        <v>1.4474399999999998</v>
      </c>
      <c r="Z151" s="1">
        <f t="shared" si="77"/>
        <v>6.2451923926380362</v>
      </c>
      <c r="AA151" s="1">
        <f t="shared" si="78"/>
        <v>5.5372599356959933</v>
      </c>
      <c r="AB151" s="1">
        <v>0</v>
      </c>
      <c r="AC151" s="1">
        <f t="shared" si="79"/>
        <v>2.5448835504235117</v>
      </c>
      <c r="AD151" s="162">
        <f t="shared" si="80"/>
        <v>2.5448835504235117</v>
      </c>
      <c r="AE151" s="161">
        <f t="shared" si="92"/>
        <v>1.0214723926380362</v>
      </c>
      <c r="AF151" s="1">
        <f t="shared" si="81"/>
        <v>2.3816655527510235</v>
      </c>
      <c r="AG151" s="1">
        <f t="shared" si="69"/>
        <v>5.6723308051608379E-3</v>
      </c>
      <c r="AH151" s="1">
        <f t="shared" si="82"/>
        <v>0.26655973510413311</v>
      </c>
      <c r="AI151" s="162">
        <f t="shared" si="83"/>
        <v>0.27223206590929394</v>
      </c>
      <c r="AJ151" s="161">
        <f t="shared" si="84"/>
        <v>4.5</v>
      </c>
      <c r="AK151" s="1">
        <f t="shared" si="85"/>
        <v>4.9988915561655425</v>
      </c>
      <c r="AL151" s="1">
        <f t="shared" si="70"/>
        <v>2.498891679030316E-2</v>
      </c>
      <c r="AM151" s="1">
        <f t="shared" si="86"/>
        <v>0.20460000000000003</v>
      </c>
      <c r="AN151" s="169">
        <f t="shared" si="93"/>
        <v>9.9923078282208574E-2</v>
      </c>
      <c r="AO151" s="162">
        <f t="shared" si="87"/>
        <v>0.32951199507251178</v>
      </c>
      <c r="AP151" s="161">
        <f t="shared" si="71"/>
        <v>0.12264499038185597</v>
      </c>
      <c r="AQ151" s="170">
        <f t="shared" si="72"/>
        <v>2.5448835504235117</v>
      </c>
      <c r="AR151" s="170">
        <f t="shared" si="73"/>
        <v>3.2925085326614742E-2</v>
      </c>
      <c r="AS151" s="1">
        <f t="shared" si="74"/>
        <v>3.7999999999999999E-2</v>
      </c>
      <c r="AT151" s="162">
        <f t="shared" si="88"/>
        <v>7.8240000000000004E-2</v>
      </c>
      <c r="AU151" s="161">
        <f t="shared" si="89"/>
        <v>5.9633212375372997</v>
      </c>
      <c r="AV151" s="1">
        <f t="shared" si="90"/>
        <v>108</v>
      </c>
      <c r="AW151" s="162">
        <f t="shared" si="91"/>
        <v>94.767332881508636</v>
      </c>
    </row>
    <row r="152" spans="17:49" x14ac:dyDescent="0.25">
      <c r="Q152">
        <v>145</v>
      </c>
      <c r="R152" s="161">
        <f t="shared" si="64"/>
        <v>24</v>
      </c>
      <c r="S152" s="1">
        <f t="shared" si="65"/>
        <v>4.5</v>
      </c>
      <c r="T152" s="1">
        <f t="shared" si="66"/>
        <v>19.633333333333333</v>
      </c>
      <c r="U152" s="162">
        <f t="shared" si="75"/>
        <v>5.5008488964346354</v>
      </c>
      <c r="V152" s="161">
        <f>IF(Calculations!$B$17=3,2,IF((S152*R152/T152)&lt;((T152*(1-(T152/R152)))/(2*Lm*fsw)),1,2))</f>
        <v>2</v>
      </c>
      <c r="W152" s="1">
        <f t="shared" si="76"/>
        <v>0.18194444444444446</v>
      </c>
      <c r="X152" s="162">
        <f t="shared" si="67"/>
        <v>0.81805555555555554</v>
      </c>
      <c r="Y152" s="161">
        <f t="shared" si="68"/>
        <v>1.4288703703703705</v>
      </c>
      <c r="Z152" s="1">
        <f t="shared" si="77"/>
        <v>6.2152840816198207</v>
      </c>
      <c r="AA152" s="1">
        <f t="shared" si="78"/>
        <v>5.5162920329405152</v>
      </c>
      <c r="AB152" s="1">
        <v>0</v>
      </c>
      <c r="AC152" s="1">
        <f t="shared" si="79"/>
        <v>2.5256466567926892</v>
      </c>
      <c r="AD152" s="162">
        <f t="shared" si="80"/>
        <v>2.5256466567926892</v>
      </c>
      <c r="AE152" s="161">
        <f t="shared" si="92"/>
        <v>1.0008488964346351</v>
      </c>
      <c r="AF152" s="1">
        <f t="shared" si="81"/>
        <v>2.3529714047825294</v>
      </c>
      <c r="AG152" s="1">
        <f t="shared" si="69"/>
        <v>5.5364744317242696E-3</v>
      </c>
      <c r="AH152" s="1">
        <f t="shared" si="82"/>
        <v>0.26556409602564574</v>
      </c>
      <c r="AI152" s="162">
        <f t="shared" si="83"/>
        <v>0.27110057045737002</v>
      </c>
      <c r="AJ152" s="161">
        <f t="shared" si="84"/>
        <v>4.5</v>
      </c>
      <c r="AK152" s="1">
        <f t="shared" si="85"/>
        <v>4.9892888632508283</v>
      </c>
      <c r="AL152" s="1">
        <f t="shared" si="70"/>
        <v>2.4893003360958746E-2</v>
      </c>
      <c r="AM152" s="1">
        <f t="shared" si="86"/>
        <v>0.20460000000000003</v>
      </c>
      <c r="AN152" s="169">
        <f t="shared" si="93"/>
        <v>9.9444545305917134E-2</v>
      </c>
      <c r="AO152" s="162">
        <f t="shared" si="87"/>
        <v>0.32893754866687591</v>
      </c>
      <c r="AP152" s="161">
        <f t="shared" si="71"/>
        <v>0.12171791117073201</v>
      </c>
      <c r="AQ152" s="170">
        <f t="shared" si="72"/>
        <v>2.5256466567926892</v>
      </c>
      <c r="AR152" s="170">
        <f t="shared" si="73"/>
        <v>3.1959993121608625E-2</v>
      </c>
      <c r="AS152" s="1">
        <f t="shared" si="74"/>
        <v>3.7999999999999999E-2</v>
      </c>
      <c r="AT152" s="162">
        <f t="shared" si="88"/>
        <v>7.853333333333333E-2</v>
      </c>
      <c r="AU152" s="161">
        <f t="shared" si="89"/>
        <v>5.9215426703352971</v>
      </c>
      <c r="AV152" s="1">
        <f t="shared" si="90"/>
        <v>108</v>
      </c>
      <c r="AW152" s="162">
        <f t="shared" si="91"/>
        <v>94.802087005202367</v>
      </c>
    </row>
    <row r="153" spans="17:49" x14ac:dyDescent="0.25">
      <c r="Q153">
        <v>146</v>
      </c>
      <c r="R153" s="161">
        <f t="shared" si="64"/>
        <v>24</v>
      </c>
      <c r="S153" s="1">
        <f t="shared" si="65"/>
        <v>4.5</v>
      </c>
      <c r="T153" s="1">
        <f t="shared" si="66"/>
        <v>19.706666666666667</v>
      </c>
      <c r="U153" s="162">
        <f t="shared" si="75"/>
        <v>5.480378890392422</v>
      </c>
      <c r="V153" s="161">
        <f>IF(Calculations!$B$17=3,2,IF((S153*R153/T153)&lt;((T153*(1-(T153/R153)))/(2*Lm*fsw)),1,2))</f>
        <v>2</v>
      </c>
      <c r="W153" s="1">
        <f t="shared" si="76"/>
        <v>0.17888888888888888</v>
      </c>
      <c r="X153" s="162">
        <f t="shared" si="67"/>
        <v>0.82111111111111112</v>
      </c>
      <c r="Y153" s="161">
        <f t="shared" si="68"/>
        <v>1.4101214814814813</v>
      </c>
      <c r="Z153" s="1">
        <f t="shared" si="77"/>
        <v>6.1854396311331623</v>
      </c>
      <c r="AA153" s="1">
        <f t="shared" si="78"/>
        <v>5.4954759877227044</v>
      </c>
      <c r="AB153" s="1">
        <v>0</v>
      </c>
      <c r="AC153" s="1">
        <f t="shared" si="79"/>
        <v>2.5066212755258572</v>
      </c>
      <c r="AD153" s="162">
        <f t="shared" si="80"/>
        <v>2.5066212755258572</v>
      </c>
      <c r="AE153" s="161">
        <f t="shared" si="92"/>
        <v>0.9803788903924221</v>
      </c>
      <c r="AF153" s="1">
        <f t="shared" si="81"/>
        <v>2.3243257730632649</v>
      </c>
      <c r="AG153" s="1">
        <f t="shared" si="69"/>
        <v>5.4024902993261448E-3</v>
      </c>
      <c r="AH153" s="1">
        <f t="shared" si="82"/>
        <v>0.2645758669808953</v>
      </c>
      <c r="AI153" s="162">
        <f t="shared" si="83"/>
        <v>0.26997835728022146</v>
      </c>
      <c r="AJ153" s="161">
        <f t="shared" si="84"/>
        <v>4.5</v>
      </c>
      <c r="AK153" s="1">
        <f t="shared" si="85"/>
        <v>4.9797355383906368</v>
      </c>
      <c r="AL153" s="1">
        <f t="shared" si="70"/>
        <v>2.4797766032310684E-2</v>
      </c>
      <c r="AM153" s="1">
        <f t="shared" si="86"/>
        <v>0.20460000000000003</v>
      </c>
      <c r="AN153" s="169">
        <f t="shared" si="93"/>
        <v>9.8967034098130596E-2</v>
      </c>
      <c r="AO153" s="162">
        <f t="shared" si="87"/>
        <v>0.32836480013044134</v>
      </c>
      <c r="AP153" s="161">
        <f t="shared" si="71"/>
        <v>0.12080102532654734</v>
      </c>
      <c r="AQ153" s="170">
        <f t="shared" si="72"/>
        <v>2.5066212755258572</v>
      </c>
      <c r="AR153" s="170">
        <f t="shared" si="73"/>
        <v>3.100203750284649E-2</v>
      </c>
      <c r="AS153" s="1">
        <f t="shared" si="74"/>
        <v>3.7999999999999999E-2</v>
      </c>
      <c r="AT153" s="162">
        <f t="shared" si="88"/>
        <v>7.882666666666667E-2</v>
      </c>
      <c r="AU153" s="161">
        <f t="shared" si="89"/>
        <v>5.8802154379584373</v>
      </c>
      <c r="AV153" s="1">
        <f t="shared" si="90"/>
        <v>108</v>
      </c>
      <c r="AW153" s="162">
        <f t="shared" si="91"/>
        <v>94.836490767650545</v>
      </c>
    </row>
    <row r="154" spans="17:49" x14ac:dyDescent="0.25">
      <c r="Q154">
        <v>147</v>
      </c>
      <c r="R154" s="161">
        <f t="shared" si="64"/>
        <v>24</v>
      </c>
      <c r="S154" s="1">
        <f t="shared" si="65"/>
        <v>4.5</v>
      </c>
      <c r="T154" s="1">
        <f t="shared" si="66"/>
        <v>19.78</v>
      </c>
      <c r="U154" s="162">
        <f t="shared" si="75"/>
        <v>5.4600606673407484</v>
      </c>
      <c r="V154" s="161">
        <f>IF(Calculations!$B$17=3,2,IF((S154*R154/T154)&lt;((T154*(1-(T154/R154)))/(2*Lm*fsw)),1,2))</f>
        <v>2</v>
      </c>
      <c r="W154" s="1">
        <f t="shared" si="76"/>
        <v>0.17583333333333329</v>
      </c>
      <c r="X154" s="162">
        <f t="shared" si="67"/>
        <v>0.82416666666666671</v>
      </c>
      <c r="Y154" s="161">
        <f t="shared" si="68"/>
        <v>1.3911933333333331</v>
      </c>
      <c r="Z154" s="1">
        <f t="shared" si="77"/>
        <v>6.1556573340074152</v>
      </c>
      <c r="AA154" s="1">
        <f t="shared" si="78"/>
        <v>5.4748102614246603</v>
      </c>
      <c r="AB154" s="1">
        <v>0</v>
      </c>
      <c r="AC154" s="1">
        <f t="shared" si="79"/>
        <v>2.4878044340838632</v>
      </c>
      <c r="AD154" s="162">
        <f t="shared" si="80"/>
        <v>2.4878044340838632</v>
      </c>
      <c r="AE154" s="161">
        <f t="shared" si="92"/>
        <v>0.96006066734074802</v>
      </c>
      <c r="AF154" s="1">
        <f t="shared" si="81"/>
        <v>2.2957240145367286</v>
      </c>
      <c r="AG154" s="1">
        <f t="shared" si="69"/>
        <v>5.2703487509206332E-3</v>
      </c>
      <c r="AH154" s="1">
        <f t="shared" si="82"/>
        <v>0.26359496555292439</v>
      </c>
      <c r="AI154" s="162">
        <f t="shared" si="83"/>
        <v>0.26886531430384503</v>
      </c>
      <c r="AJ154" s="161">
        <f t="shared" si="84"/>
        <v>4.5</v>
      </c>
      <c r="AK154" s="1">
        <f t="shared" si="85"/>
        <v>4.9702312469019114</v>
      </c>
      <c r="AL154" s="1">
        <f t="shared" si="70"/>
        <v>2.4703198647680127E-2</v>
      </c>
      <c r="AM154" s="1">
        <f t="shared" si="86"/>
        <v>0.20460000000000003</v>
      </c>
      <c r="AN154" s="169">
        <f t="shared" si="93"/>
        <v>9.849051734411865E-2</v>
      </c>
      <c r="AO154" s="162">
        <f t="shared" si="87"/>
        <v>0.32779371599179885</v>
      </c>
      <c r="AP154" s="161">
        <f t="shared" si="71"/>
        <v>0.11989418959440304</v>
      </c>
      <c r="AQ154" s="170">
        <f t="shared" si="72"/>
        <v>2.4878044340838632</v>
      </c>
      <c r="AR154" s="170">
        <f t="shared" si="73"/>
        <v>3.0051625453967445E-2</v>
      </c>
      <c r="AS154" s="1">
        <f t="shared" si="74"/>
        <v>3.7999999999999999E-2</v>
      </c>
      <c r="AT154" s="162">
        <f t="shared" si="88"/>
        <v>7.912000000000001E-2</v>
      </c>
      <c r="AU154" s="161">
        <f t="shared" si="89"/>
        <v>5.8393337135117402</v>
      </c>
      <c r="AV154" s="1">
        <f t="shared" si="90"/>
        <v>108</v>
      </c>
      <c r="AW154" s="162">
        <f t="shared" si="91"/>
        <v>94.870548234051498</v>
      </c>
    </row>
    <row r="155" spans="17:49" x14ac:dyDescent="0.25">
      <c r="Q155">
        <v>148</v>
      </c>
      <c r="R155" s="161">
        <f t="shared" si="64"/>
        <v>24</v>
      </c>
      <c r="S155" s="1">
        <f t="shared" si="65"/>
        <v>4.5</v>
      </c>
      <c r="T155" s="1">
        <f t="shared" si="66"/>
        <v>19.853333333333332</v>
      </c>
      <c r="U155" s="162">
        <f t="shared" si="75"/>
        <v>5.4398925453324383</v>
      </c>
      <c r="V155" s="161">
        <f>IF(Calculations!$B$17=3,2,IF((S155*R155/T155)&lt;((T155*(1-(T155/R155)))/(2*Lm*fsw)),1,2))</f>
        <v>2</v>
      </c>
      <c r="W155" s="1">
        <f t="shared" si="76"/>
        <v>0.17277777777777781</v>
      </c>
      <c r="X155" s="162">
        <f t="shared" si="67"/>
        <v>0.82722222222222219</v>
      </c>
      <c r="Y155" s="161">
        <f t="shared" si="68"/>
        <v>1.3720859259259259</v>
      </c>
      <c r="Z155" s="1">
        <f t="shared" si="77"/>
        <v>6.1259355082954015</v>
      </c>
      <c r="AA155" s="1">
        <f t="shared" si="78"/>
        <v>5.4542933444312558</v>
      </c>
      <c r="AB155" s="1">
        <v>0</v>
      </c>
      <c r="AC155" s="1">
        <f t="shared" si="79"/>
        <v>2.4691932186298891</v>
      </c>
      <c r="AD155" s="162">
        <f t="shared" si="80"/>
        <v>2.4691932186298891</v>
      </c>
      <c r="AE155" s="161">
        <f t="shared" si="92"/>
        <v>0.93989254533243816</v>
      </c>
      <c r="AF155" s="1">
        <f t="shared" si="81"/>
        <v>2.2671613725942636</v>
      </c>
      <c r="AG155" s="1">
        <f t="shared" si="69"/>
        <v>5.1400206893835055E-3</v>
      </c>
      <c r="AH155" s="1">
        <f t="shared" si="82"/>
        <v>0.26262131054248716</v>
      </c>
      <c r="AI155" s="162">
        <f t="shared" si="83"/>
        <v>0.26776133123187068</v>
      </c>
      <c r="AJ155" s="161">
        <f t="shared" si="84"/>
        <v>4.5</v>
      </c>
      <c r="AK155" s="1">
        <f t="shared" si="85"/>
        <v>4.9607756649261612</v>
      </c>
      <c r="AL155" s="1">
        <f t="shared" si="70"/>
        <v>2.4609295197723598E-2</v>
      </c>
      <c r="AM155" s="1">
        <f t="shared" si="86"/>
        <v>0.20460000000000003</v>
      </c>
      <c r="AN155" s="169">
        <f t="shared" si="93"/>
        <v>9.8014968132726421E-2</v>
      </c>
      <c r="AO155" s="162">
        <f t="shared" si="87"/>
        <v>0.32722426333045007</v>
      </c>
      <c r="AP155" s="161">
        <f t="shared" si="71"/>
        <v>0.11899726354842838</v>
      </c>
      <c r="AQ155" s="170">
        <f t="shared" si="72"/>
        <v>2.4691932186298891</v>
      </c>
      <c r="AR155" s="170">
        <f t="shared" si="73"/>
        <v>2.9109163990907266E-2</v>
      </c>
      <c r="AS155" s="1">
        <f t="shared" si="74"/>
        <v>3.7999999999999999E-2</v>
      </c>
      <c r="AT155" s="162">
        <f t="shared" si="88"/>
        <v>7.9413333333333322E-2</v>
      </c>
      <c r="AU155" s="161">
        <f t="shared" si="89"/>
        <v>5.798891792694767</v>
      </c>
      <c r="AV155" s="1">
        <f t="shared" si="90"/>
        <v>108</v>
      </c>
      <c r="AW155" s="162">
        <f t="shared" si="91"/>
        <v>94.904263388383001</v>
      </c>
    </row>
    <row r="156" spans="17:49" x14ac:dyDescent="0.25">
      <c r="Q156">
        <v>149</v>
      </c>
      <c r="R156" s="161">
        <f t="shared" si="64"/>
        <v>24</v>
      </c>
      <c r="S156" s="1">
        <f t="shared" si="65"/>
        <v>4.5</v>
      </c>
      <c r="T156" s="1">
        <f t="shared" si="66"/>
        <v>19.926666666666666</v>
      </c>
      <c r="U156" s="162">
        <f t="shared" si="75"/>
        <v>5.4198728671796585</v>
      </c>
      <c r="V156" s="161">
        <f>IF(Calculations!$B$17=3,2,IF((S156*R156/T156)&lt;((T156*(1-(T156/R156)))/(2*Lm*fsw)),1,2))</f>
        <v>2</v>
      </c>
      <c r="W156" s="1">
        <f t="shared" si="76"/>
        <v>0.16972222222222222</v>
      </c>
      <c r="X156" s="162">
        <f t="shared" si="67"/>
        <v>0.83027777777777778</v>
      </c>
      <c r="Y156" s="161">
        <f t="shared" si="68"/>
        <v>1.352799259259259</v>
      </c>
      <c r="Z156" s="1">
        <f t="shared" si="77"/>
        <v>6.0962724968092878</v>
      </c>
      <c r="AA156" s="1">
        <f t="shared" si="78"/>
        <v>5.4339237556954441</v>
      </c>
      <c r="AB156" s="1">
        <v>0</v>
      </c>
      <c r="AC156" s="1">
        <f t="shared" si="79"/>
        <v>2.4507847727650365</v>
      </c>
      <c r="AD156" s="162">
        <f t="shared" si="80"/>
        <v>2.4507847727650365</v>
      </c>
      <c r="AE156" s="161">
        <f t="shared" si="92"/>
        <v>0.91987286717965866</v>
      </c>
      <c r="AF156" s="1">
        <f t="shared" si="81"/>
        <v>2.2386329677107133</v>
      </c>
      <c r="AG156" s="1">
        <f t="shared" si="69"/>
        <v>5.0114775641212752E-3</v>
      </c>
      <c r="AH156" s="1">
        <f t="shared" si="82"/>
        <v>0.26165482194564288</v>
      </c>
      <c r="AI156" s="162">
        <f t="shared" si="83"/>
        <v>0.26666629950976417</v>
      </c>
      <c r="AJ156" s="161">
        <f t="shared" si="84"/>
        <v>4.5</v>
      </c>
      <c r="AK156" s="1">
        <f t="shared" si="85"/>
        <v>4.9513684793792114</v>
      </c>
      <c r="AL156" s="1">
        <f t="shared" si="70"/>
        <v>2.4516049818590006E-2</v>
      </c>
      <c r="AM156" s="1">
        <f t="shared" si="86"/>
        <v>0.20460000000000003</v>
      </c>
      <c r="AN156" s="169">
        <f t="shared" si="93"/>
        <v>9.7540359948948607E-2</v>
      </c>
      <c r="AO156" s="162">
        <f t="shared" si="87"/>
        <v>0.32665640976753862</v>
      </c>
      <c r="AP156" s="161">
        <f t="shared" si="71"/>
        <v>0.11811010953084512</v>
      </c>
      <c r="AQ156" s="170">
        <f t="shared" si="72"/>
        <v>2.4507847727650365</v>
      </c>
      <c r="AR156" s="170">
        <f t="shared" si="73"/>
        <v>2.8175059993146689E-2</v>
      </c>
      <c r="AS156" s="1">
        <f t="shared" si="74"/>
        <v>3.7999999999999999E-2</v>
      </c>
      <c r="AT156" s="162">
        <f t="shared" si="88"/>
        <v>7.9706666666666662E-2</v>
      </c>
      <c r="AU156" s="161">
        <f t="shared" si="89"/>
        <v>5.7588840909980332</v>
      </c>
      <c r="AV156" s="1">
        <f t="shared" si="90"/>
        <v>108</v>
      </c>
      <c r="AW156" s="162">
        <f t="shared" si="91"/>
        <v>94.937640135084848</v>
      </c>
    </row>
    <row r="157" spans="17:49" ht="15.75" thickBot="1" x14ac:dyDescent="0.3">
      <c r="Q157">
        <v>150</v>
      </c>
      <c r="R157" s="171">
        <f t="shared" si="64"/>
        <v>24</v>
      </c>
      <c r="S157" s="1">
        <f t="shared" si="65"/>
        <v>4.5</v>
      </c>
      <c r="T157" s="1">
        <f t="shared" si="66"/>
        <v>20</v>
      </c>
      <c r="U157" s="173">
        <f t="shared" si="75"/>
        <v>5.4</v>
      </c>
      <c r="V157" s="161">
        <f>IF(Calculations!$B$17=3,2,IF((S157*R157/T157)&lt;((T157*(1-(T157/R157)))/(2*Lm*fsw)),1,2))</f>
        <v>2</v>
      </c>
      <c r="W157" s="172">
        <f t="shared" si="76"/>
        <v>0.16666666666666663</v>
      </c>
      <c r="X157" s="162">
        <f t="shared" si="67"/>
        <v>0.83333333333333337</v>
      </c>
      <c r="Y157" s="171">
        <f t="shared" si="68"/>
        <v>1.333333333333333</v>
      </c>
      <c r="Z157" s="172">
        <f t="shared" si="77"/>
        <v>6.0666666666666664</v>
      </c>
      <c r="AA157" s="172">
        <f t="shared" si="78"/>
        <v>5.4137000423137733</v>
      </c>
      <c r="AB157" s="172">
        <v>0</v>
      </c>
      <c r="AC157" s="172">
        <f t="shared" si="79"/>
        <v>2.4325762962962969</v>
      </c>
      <c r="AD157" s="173">
        <f t="shared" si="80"/>
        <v>2.4325762962962969</v>
      </c>
      <c r="AE157" s="171">
        <f t="shared" si="92"/>
        <v>0.89999999999999991</v>
      </c>
      <c r="AF157" s="1">
        <f t="shared" si="81"/>
        <v>2.2101337873587403</v>
      </c>
      <c r="AG157" s="172">
        <f t="shared" si="69"/>
        <v>4.8846913580246898E-3</v>
      </c>
      <c r="AH157" s="172">
        <f t="shared" si="82"/>
        <v>0.26069542093184228</v>
      </c>
      <c r="AI157" s="173">
        <f t="shared" si="83"/>
        <v>0.265580112289867</v>
      </c>
      <c r="AJ157" s="171">
        <f>X157*U157</f>
        <v>4.5000000000000009</v>
      </c>
      <c r="AK157" s="172">
        <f t="shared" si="85"/>
        <v>4.9420093879032096</v>
      </c>
      <c r="AL157" s="1">
        <f t="shared" si="70"/>
        <v>2.4423456790123456E-2</v>
      </c>
      <c r="AM157" s="1">
        <f t="shared" si="86"/>
        <v>0.20460000000000003</v>
      </c>
      <c r="AN157" s="169">
        <f t="shared" si="93"/>
        <v>9.7066666666666662E-2</v>
      </c>
      <c r="AO157" s="162">
        <f t="shared" si="87"/>
        <v>0.32609012345679012</v>
      </c>
      <c r="AP157" s="161">
        <f t="shared" si="71"/>
        <v>0.11723259259259261</v>
      </c>
      <c r="AQ157" s="170">
        <f t="shared" si="72"/>
        <v>2.4325762962962969</v>
      </c>
      <c r="AR157" s="170">
        <f t="shared" si="73"/>
        <v>2.724972002864811E-2</v>
      </c>
      <c r="AS157" s="1">
        <f t="shared" si="74"/>
        <v>3.7999999999999999E-2</v>
      </c>
      <c r="AT157" s="173">
        <f t="shared" si="88"/>
        <v>0.08</v>
      </c>
      <c r="AU157" s="161">
        <f t="shared" si="89"/>
        <v>5.7193051409604916</v>
      </c>
      <c r="AV157" s="172">
        <f t="shared" si="90"/>
        <v>108</v>
      </c>
      <c r="AW157" s="173">
        <f>(AV157/(AV157+AU157))*100</f>
        <v>94.970682300713023</v>
      </c>
    </row>
  </sheetData>
  <mergeCells count="7">
    <mergeCell ref="AP5:AT5"/>
    <mergeCell ref="A1:M1"/>
    <mergeCell ref="R5:U5"/>
    <mergeCell ref="V5:X5"/>
    <mergeCell ref="Y5:AD5"/>
    <mergeCell ref="AE5:AI5"/>
    <mergeCell ref="AJ5:AO5"/>
  </mergeCells>
  <pageMargins left="0.7" right="0.7" top="0.75" bottom="0.75"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BCF750-34DE-4F19-A8B5-17AFAB543C4D}">
  <dimension ref="A1:A5"/>
  <sheetViews>
    <sheetView workbookViewId="0">
      <selection activeCell="B1" sqref="B1"/>
    </sheetView>
  </sheetViews>
  <sheetFormatPr defaultRowHeight="15" x14ac:dyDescent="0.25"/>
  <cols>
    <col min="2" max="2" width="154.28515625" customWidth="1"/>
  </cols>
  <sheetData>
    <row r="1" spans="1:1" x14ac:dyDescent="0.25">
      <c r="A1" t="str">
        <f>IF(Calculations!B20=1, "EFF_IOUT", "EFF_VIN")</f>
        <v>EFF_IOUT</v>
      </c>
    </row>
    <row r="3" spans="1:1" ht="390" customHeight="1" x14ac:dyDescent="0.25"/>
    <row r="5" spans="1:1" ht="393.75" customHeight="1" x14ac:dyDescent="0.25"/>
  </sheetData>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L234"/>
  <sheetViews>
    <sheetView zoomScale="85" zoomScaleNormal="85" workbookViewId="0">
      <pane ySplit="1" topLeftCell="A152" activePane="bottomLeft" state="frozen"/>
      <selection pane="bottomLeft" activeCell="B180" sqref="B180"/>
    </sheetView>
  </sheetViews>
  <sheetFormatPr defaultRowHeight="15" x14ac:dyDescent="0.25"/>
  <cols>
    <col min="1" max="1" width="53" customWidth="1"/>
    <col min="2" max="2" width="13.85546875" customWidth="1"/>
    <col min="3" max="3" width="8.42578125" customWidth="1"/>
    <col min="4" max="4" width="44.5703125" customWidth="1"/>
    <col min="5" max="5" width="20.42578125" customWidth="1"/>
    <col min="6" max="6" width="15.85546875" customWidth="1"/>
  </cols>
  <sheetData>
    <row r="1" spans="1:6" x14ac:dyDescent="0.25">
      <c r="A1" t="s">
        <v>220</v>
      </c>
      <c r="C1" t="s">
        <v>236</v>
      </c>
      <c r="D1" t="s">
        <v>221</v>
      </c>
      <c r="E1" t="s">
        <v>194</v>
      </c>
    </row>
    <row r="2" spans="1:6" ht="23.25" x14ac:dyDescent="0.35">
      <c r="A2" s="23" t="s">
        <v>227</v>
      </c>
      <c r="B2" s="21"/>
      <c r="C2" s="21"/>
      <c r="D2" s="21"/>
      <c r="E2" s="21"/>
      <c r="F2" s="21"/>
    </row>
    <row r="3" spans="1:6" ht="18" x14ac:dyDescent="0.35">
      <c r="A3" s="21" t="s">
        <v>229</v>
      </c>
      <c r="B3" s="26">
        <f>LM5122_Quickstart!I7</f>
        <v>9</v>
      </c>
      <c r="C3" s="21" t="s">
        <v>34</v>
      </c>
      <c r="D3" s="22" t="s">
        <v>181</v>
      </c>
      <c r="E3" s="21">
        <f>IF(OR(VIN_MIN&gt;VIN_TYP,VIN_MIN&lt;EC_Table!E8,VIN_MIN&lt;EC_Table!E7),1,0)</f>
        <v>0</v>
      </c>
      <c r="F3" s="21"/>
    </row>
    <row r="4" spans="1:6" ht="18" x14ac:dyDescent="0.35">
      <c r="A4" s="21" t="s">
        <v>243</v>
      </c>
      <c r="B4" s="26">
        <f>LM5122_Quickstart!I8</f>
        <v>12</v>
      </c>
      <c r="C4" s="21" t="s">
        <v>34</v>
      </c>
      <c r="D4" s="22" t="s">
        <v>180</v>
      </c>
      <c r="E4" s="21">
        <f>IF(VIN_TYP&gt;VIN_MAX,1,0)</f>
        <v>0</v>
      </c>
      <c r="F4" s="21"/>
    </row>
    <row r="5" spans="1:6" ht="18" x14ac:dyDescent="0.35">
      <c r="A5" s="24" t="s">
        <v>230</v>
      </c>
      <c r="B5" s="26">
        <f>LM5122_Quickstart!I9</f>
        <v>20</v>
      </c>
      <c r="C5" s="21" t="s">
        <v>34</v>
      </c>
      <c r="D5" s="22" t="s">
        <v>179</v>
      </c>
      <c r="E5" s="21">
        <f>IF(VIN_MAX&gt;VOUT,1,0)</f>
        <v>0</v>
      </c>
      <c r="F5" s="21"/>
    </row>
    <row r="6" spans="1:6" x14ac:dyDescent="0.25">
      <c r="A6" s="21" t="s">
        <v>226</v>
      </c>
      <c r="B6" s="26">
        <f>LM5122_Quickstart!I17*1000</f>
        <v>250000</v>
      </c>
      <c r="C6" s="21" t="s">
        <v>70</v>
      </c>
      <c r="D6" s="22" t="s">
        <v>219</v>
      </c>
      <c r="E6" s="21">
        <f>IF(OR(fsw&lt;EC_Table!C43,fsw&gt;EC_Table!E43),1,0)</f>
        <v>0</v>
      </c>
      <c r="F6" s="21"/>
    </row>
    <row r="7" spans="1:6" x14ac:dyDescent="0.25">
      <c r="A7" s="21" t="s">
        <v>228</v>
      </c>
      <c r="B7" s="24">
        <v>0.94</v>
      </c>
      <c r="C7" s="21"/>
      <c r="D7" s="122" t="s">
        <v>261</v>
      </c>
      <c r="E7" s="72"/>
      <c r="F7" s="21"/>
    </row>
    <row r="8" spans="1:6" x14ac:dyDescent="0.25">
      <c r="A8" s="21" t="s">
        <v>670</v>
      </c>
      <c r="B8" s="128">
        <v>1</v>
      </c>
      <c r="C8" s="21"/>
      <c r="D8" s="122" t="s">
        <v>671</v>
      </c>
      <c r="E8" s="72"/>
      <c r="F8" s="21"/>
    </row>
    <row r="9" spans="1:6" ht="18" x14ac:dyDescent="0.35">
      <c r="A9" s="21" t="s">
        <v>222</v>
      </c>
      <c r="B9" s="26">
        <f>LM5122_Quickstart!I10</f>
        <v>24</v>
      </c>
      <c r="C9" s="21" t="s">
        <v>34</v>
      </c>
      <c r="D9" s="22" t="s">
        <v>182</v>
      </c>
      <c r="E9" s="21">
        <f>IF(VOUT&gt;EC_Table!E119-5,1,0)</f>
        <v>0</v>
      </c>
      <c r="F9" s="21"/>
    </row>
    <row r="10" spans="1:6" ht="18" x14ac:dyDescent="0.35">
      <c r="A10" s="21" t="s">
        <v>223</v>
      </c>
      <c r="B10" s="26">
        <f>LM5122_Quickstart!I11</f>
        <v>4.5</v>
      </c>
      <c r="C10" s="21" t="s">
        <v>33</v>
      </c>
      <c r="D10" s="22" t="s">
        <v>186</v>
      </c>
      <c r="E10" s="21"/>
      <c r="F10" s="21"/>
    </row>
    <row r="11" spans="1:6" ht="18" x14ac:dyDescent="0.35">
      <c r="A11" s="21" t="s">
        <v>224</v>
      </c>
      <c r="B11" s="26">
        <f>LM5122_Quickstart!I12</f>
        <v>1</v>
      </c>
      <c r="C11" s="21"/>
      <c r="D11" s="22" t="s">
        <v>183</v>
      </c>
      <c r="E11" s="21"/>
      <c r="F11" s="21"/>
    </row>
    <row r="12" spans="1:6" ht="18" x14ac:dyDescent="0.35">
      <c r="A12" s="21" t="s">
        <v>225</v>
      </c>
      <c r="B12" s="27">
        <f>B10/B11</f>
        <v>4.5</v>
      </c>
      <c r="C12" s="21" t="s">
        <v>33</v>
      </c>
      <c r="D12" s="22" t="s">
        <v>187</v>
      </c>
      <c r="E12" s="21"/>
      <c r="F12" s="21"/>
    </row>
    <row r="13" spans="1:6" x14ac:dyDescent="0.25">
      <c r="A13" s="21"/>
      <c r="B13" s="21"/>
      <c r="C13" s="21"/>
      <c r="D13" s="21"/>
      <c r="E13" s="21"/>
      <c r="F13" s="21"/>
    </row>
    <row r="14" spans="1:6" x14ac:dyDescent="0.25">
      <c r="A14" s="24" t="s">
        <v>231</v>
      </c>
      <c r="B14" s="25">
        <f>EC_Table!D10</f>
        <v>7.6</v>
      </c>
      <c r="C14" s="21" t="s">
        <v>34</v>
      </c>
      <c r="D14" s="22" t="s">
        <v>217</v>
      </c>
      <c r="E14" s="21">
        <f>IF(OR(VCC&lt;EC_Table!E17,VCC&gt;EC_Table!E123),1,0)</f>
        <v>0</v>
      </c>
      <c r="F14" s="21"/>
    </row>
    <row r="15" spans="1:6" x14ac:dyDescent="0.25">
      <c r="A15" s="24" t="s">
        <v>233</v>
      </c>
      <c r="B15" s="24"/>
      <c r="C15" s="21"/>
      <c r="D15" s="22" t="s">
        <v>218</v>
      </c>
      <c r="E15" s="21"/>
      <c r="F15" s="21"/>
    </row>
    <row r="16" spans="1:6" x14ac:dyDescent="0.25">
      <c r="A16" s="24"/>
      <c r="B16" s="24"/>
      <c r="C16" s="21"/>
      <c r="D16" s="22"/>
      <c r="E16" s="21"/>
      <c r="F16" s="21"/>
    </row>
    <row r="17" spans="1:12" x14ac:dyDescent="0.25">
      <c r="A17" t="s">
        <v>564</v>
      </c>
      <c r="B17" s="24">
        <f>IF(LM5122_Quickstart!I13="FPWM",3,IF(LM5122_Quickstart!I13="DEM",2,1))</f>
        <v>3</v>
      </c>
      <c r="C17" s="21"/>
      <c r="D17" t="s">
        <v>562</v>
      </c>
      <c r="E17" s="21"/>
      <c r="F17" s="21"/>
      <c r="K17" t="s">
        <v>565</v>
      </c>
    </row>
    <row r="18" spans="1:12" x14ac:dyDescent="0.25">
      <c r="A18" s="24"/>
      <c r="B18" s="24"/>
      <c r="C18" s="21"/>
      <c r="D18" s="22"/>
      <c r="E18" s="21"/>
      <c r="F18" s="21"/>
      <c r="K18" t="s">
        <v>566</v>
      </c>
    </row>
    <row r="19" spans="1:12" x14ac:dyDescent="0.25">
      <c r="A19" s="24"/>
      <c r="B19" s="24"/>
      <c r="C19" s="21"/>
      <c r="D19" s="22"/>
      <c r="E19" s="21"/>
      <c r="F19" s="21"/>
      <c r="K19" t="s">
        <v>567</v>
      </c>
    </row>
    <row r="20" spans="1:12" x14ac:dyDescent="0.25">
      <c r="A20" s="24" t="s">
        <v>715</v>
      </c>
      <c r="B20" s="24">
        <v>1</v>
      </c>
      <c r="C20" s="21"/>
      <c r="D20" t="s">
        <v>716</v>
      </c>
      <c r="E20" s="21"/>
      <c r="F20" s="21"/>
      <c r="K20" s="263" t="s">
        <v>719</v>
      </c>
      <c r="L20" s="264">
        <v>1</v>
      </c>
    </row>
    <row r="21" spans="1:12" x14ac:dyDescent="0.25">
      <c r="A21" s="21"/>
      <c r="B21" s="21" t="str">
        <f>IF(B20=1,CONCATENATE("V   = ",VIN_TYP,"V"),"")</f>
        <v>V   = 12V</v>
      </c>
      <c r="C21" t="str">
        <f>IF(B20=1,"IN","")</f>
        <v>IN</v>
      </c>
      <c r="D21" s="22"/>
      <c r="E21" s="21"/>
      <c r="F21" s="21"/>
      <c r="K21" s="263" t="s">
        <v>718</v>
      </c>
      <c r="L21" s="264">
        <v>2</v>
      </c>
    </row>
    <row r="22" spans="1:12" ht="23.25" x14ac:dyDescent="0.35">
      <c r="A22" s="23" t="s">
        <v>232</v>
      </c>
      <c r="B22" s="21"/>
      <c r="C22" s="21"/>
      <c r="D22" s="22"/>
      <c r="E22" s="21"/>
      <c r="F22" s="21"/>
    </row>
    <row r="23" spans="1:12" ht="33" customHeight="1" x14ac:dyDescent="0.25">
      <c r="A23" s="29" t="s">
        <v>238</v>
      </c>
      <c r="B23" s="31">
        <f>(VIN_MIN/(VOUT*EC_Table!E61))</f>
        <v>937499.99999999988</v>
      </c>
      <c r="C23" s="21" t="s">
        <v>70</v>
      </c>
      <c r="D23" s="30" t="s">
        <v>239</v>
      </c>
      <c r="E23" s="21">
        <f>IF(B23&lt;fsw,1,0)</f>
        <v>0</v>
      </c>
      <c r="F23" s="21"/>
    </row>
    <row r="24" spans="1:12" x14ac:dyDescent="0.25">
      <c r="A24" s="22" t="s">
        <v>235</v>
      </c>
      <c r="B24" s="27">
        <f>(9*(10^9))/fsw</f>
        <v>36000</v>
      </c>
      <c r="C24" s="21" t="s">
        <v>96</v>
      </c>
      <c r="D24" s="21" t="s">
        <v>234</v>
      </c>
      <c r="E24" s="21"/>
      <c r="F24" s="21"/>
    </row>
    <row r="25" spans="1:12" x14ac:dyDescent="0.25">
      <c r="A25" s="22"/>
      <c r="B25" s="24"/>
      <c r="C25" s="21"/>
      <c r="D25" s="21"/>
      <c r="E25" s="21"/>
      <c r="F25" s="21"/>
    </row>
    <row r="26" spans="1:12" x14ac:dyDescent="0.25">
      <c r="A26" s="22" t="s">
        <v>191</v>
      </c>
      <c r="B26" s="27">
        <f>fsw*1.4</f>
        <v>350000</v>
      </c>
      <c r="C26" s="21" t="s">
        <v>70</v>
      </c>
      <c r="D26" s="21" t="s">
        <v>237</v>
      </c>
      <c r="E26" s="21"/>
      <c r="F26" s="21"/>
    </row>
    <row r="27" spans="1:12" x14ac:dyDescent="0.25">
      <c r="A27" s="22" t="s">
        <v>192</v>
      </c>
      <c r="B27" s="27">
        <f>0.8*fsw</f>
        <v>200000</v>
      </c>
      <c r="C27" s="21" t="s">
        <v>70</v>
      </c>
      <c r="D27" s="21" t="s">
        <v>237</v>
      </c>
      <c r="E27" s="21"/>
      <c r="F27" s="21"/>
    </row>
    <row r="28" spans="1:12" x14ac:dyDescent="0.25">
      <c r="A28" s="22"/>
      <c r="B28" s="24"/>
      <c r="C28" s="21"/>
      <c r="D28" s="21"/>
      <c r="E28" s="21"/>
      <c r="F28" s="21"/>
    </row>
    <row r="29" spans="1:12" x14ac:dyDescent="0.25">
      <c r="A29" s="22"/>
      <c r="B29" s="24"/>
      <c r="C29" s="21"/>
      <c r="D29" s="21"/>
      <c r="E29" s="21"/>
      <c r="F29" s="21"/>
    </row>
    <row r="30" spans="1:12" ht="23.25" x14ac:dyDescent="0.35">
      <c r="A30" s="28" t="s">
        <v>193</v>
      </c>
      <c r="B30" s="21"/>
      <c r="C30" s="21"/>
      <c r="D30" s="21"/>
      <c r="E30" s="21"/>
      <c r="F30" s="21"/>
    </row>
    <row r="31" spans="1:12" x14ac:dyDescent="0.25">
      <c r="A31" s="22" t="s">
        <v>197</v>
      </c>
      <c r="B31" s="27">
        <f>1-(VIN_MIN/VOUT)</f>
        <v>0.625</v>
      </c>
      <c r="C31" s="21" t="s">
        <v>188</v>
      </c>
      <c r="D31" s="21"/>
      <c r="E31" s="21"/>
      <c r="F31" s="21"/>
    </row>
    <row r="32" spans="1:12" x14ac:dyDescent="0.25">
      <c r="A32" s="22" t="s">
        <v>195</v>
      </c>
      <c r="B32" s="32">
        <f>B31/fsw</f>
        <v>2.5000000000000002E-6</v>
      </c>
      <c r="C32" s="21" t="s">
        <v>71</v>
      </c>
      <c r="D32" s="21" t="s">
        <v>253</v>
      </c>
      <c r="E32" s="21"/>
      <c r="F32" s="21"/>
    </row>
    <row r="33" spans="1:6" x14ac:dyDescent="0.25">
      <c r="A33" s="22" t="s">
        <v>196</v>
      </c>
      <c r="B33" s="32">
        <f>(1/fsw)-B32</f>
        <v>1.4999999999999996E-6</v>
      </c>
      <c r="C33" s="21" t="s">
        <v>71</v>
      </c>
      <c r="D33" s="21" t="s">
        <v>252</v>
      </c>
      <c r="E33" s="21">
        <f>IF(B33&lt;EC_Table!E61,1,0)</f>
        <v>0</v>
      </c>
      <c r="F33" s="21"/>
    </row>
    <row r="34" spans="1:6" x14ac:dyDescent="0.25">
      <c r="A34" s="22" t="s">
        <v>198</v>
      </c>
      <c r="B34" s="27">
        <f>1-(VIN_MAX/VOUT)</f>
        <v>0.16666666666666663</v>
      </c>
      <c r="C34" s="21" t="s">
        <v>188</v>
      </c>
      <c r="D34" s="21"/>
      <c r="E34" s="21"/>
      <c r="F34" s="21"/>
    </row>
    <row r="35" spans="1:6" x14ac:dyDescent="0.25">
      <c r="A35" s="22" t="s">
        <v>199</v>
      </c>
      <c r="B35" s="27">
        <f>B34/fsw</f>
        <v>6.666666666666665E-7</v>
      </c>
      <c r="C35" s="21" t="s">
        <v>71</v>
      </c>
      <c r="D35" s="21" t="s">
        <v>250</v>
      </c>
      <c r="E35" s="21"/>
      <c r="F35" s="21"/>
    </row>
    <row r="36" spans="1:6" x14ac:dyDescent="0.25">
      <c r="A36" s="22" t="s">
        <v>200</v>
      </c>
      <c r="B36" s="27">
        <f>(1/fsw)-B35</f>
        <v>3.3333333333333333E-6</v>
      </c>
      <c r="C36" s="21" t="s">
        <v>71</v>
      </c>
      <c r="D36" s="21" t="s">
        <v>251</v>
      </c>
      <c r="E36" s="21"/>
      <c r="F36" s="21"/>
    </row>
    <row r="37" spans="1:6" x14ac:dyDescent="0.25">
      <c r="A37" s="21"/>
      <c r="B37" s="21"/>
      <c r="C37" s="21"/>
      <c r="D37" s="21"/>
      <c r="E37" s="21"/>
      <c r="F37" s="21"/>
    </row>
    <row r="38" spans="1:6" ht="23.25" x14ac:dyDescent="0.35">
      <c r="A38" s="198" t="s">
        <v>288</v>
      </c>
      <c r="B38" s="21"/>
      <c r="C38" s="21"/>
      <c r="D38" s="21"/>
      <c r="E38" s="21"/>
      <c r="F38" s="21"/>
    </row>
    <row r="39" spans="1:6" ht="23.25" x14ac:dyDescent="0.35">
      <c r="A39" s="23"/>
      <c r="B39" s="21"/>
      <c r="C39" s="21"/>
      <c r="D39" s="21"/>
      <c r="E39" s="21"/>
      <c r="F39" s="21"/>
    </row>
    <row r="40" spans="1:6" x14ac:dyDescent="0.25">
      <c r="A40" s="33" t="s">
        <v>241</v>
      </c>
      <c r="B40" s="34">
        <f>LM5122_Quickstart!I25/100</f>
        <v>0.3</v>
      </c>
      <c r="C40" s="24" t="s">
        <v>188</v>
      </c>
      <c r="D40" t="s">
        <v>242</v>
      </c>
    </row>
    <row r="41" spans="1:6" x14ac:dyDescent="0.25">
      <c r="A41" s="33" t="s">
        <v>245</v>
      </c>
      <c r="B41" s="36">
        <f>(VIN_TYP*(1-(VIN_TYP/VOUT)))/(((VOUT*IOUT_np)/(eta*VIN_TYP))*RR*fsw)</f>
        <v>8.3555555555555561E-6</v>
      </c>
      <c r="C41" s="24" t="s">
        <v>246</v>
      </c>
      <c r="D41" t="s">
        <v>244</v>
      </c>
    </row>
    <row r="42" spans="1:6" x14ac:dyDescent="0.25">
      <c r="A42" s="33" t="s">
        <v>247</v>
      </c>
      <c r="B42" s="41">
        <f>LM5122_Quickstart!I27/(10^6)</f>
        <v>1.0000000000000001E-5</v>
      </c>
      <c r="C42" s="24" t="s">
        <v>246</v>
      </c>
      <c r="D42" t="s">
        <v>248</v>
      </c>
    </row>
    <row r="43" spans="1:6" x14ac:dyDescent="0.25">
      <c r="A43" s="33" t="s">
        <v>254</v>
      </c>
      <c r="B43" s="34">
        <f>LM5122_Quickstart!I28/1000</f>
        <v>8.3000000000000004E-2</v>
      </c>
      <c r="C43" s="24" t="s">
        <v>96</v>
      </c>
      <c r="D43" t="s">
        <v>255</v>
      </c>
    </row>
    <row r="44" spans="1:6" x14ac:dyDescent="0.25">
      <c r="A44" s="33"/>
      <c r="B44" s="16"/>
      <c r="C44" s="24"/>
    </row>
    <row r="45" spans="1:6" x14ac:dyDescent="0.25">
      <c r="A45" s="33" t="s">
        <v>271</v>
      </c>
      <c r="B45" s="47">
        <f>(VOUT*IOUT_np)/(VIN_MIN*eta)</f>
        <v>12.765957446808512</v>
      </c>
      <c r="C45" s="24" t="s">
        <v>33</v>
      </c>
      <c r="D45" s="43" t="s">
        <v>281</v>
      </c>
    </row>
    <row r="46" spans="1:6" x14ac:dyDescent="0.25">
      <c r="A46" s="33" t="s">
        <v>272</v>
      </c>
      <c r="B46" s="47">
        <f>(VOUT*IOUT_np)/(VIN_TYP*eta)</f>
        <v>9.5744680851063837</v>
      </c>
      <c r="C46" s="24" t="s">
        <v>33</v>
      </c>
      <c r="D46" s="43" t="s">
        <v>281</v>
      </c>
    </row>
    <row r="47" spans="1:6" x14ac:dyDescent="0.25">
      <c r="A47" s="33" t="s">
        <v>273</v>
      </c>
      <c r="B47" s="47">
        <f>(VOUT*IOUT_np)/(VIN_MAX*eta)</f>
        <v>5.7446808510638308</v>
      </c>
      <c r="C47" s="24" t="s">
        <v>33</v>
      </c>
      <c r="D47" s="43" t="s">
        <v>281</v>
      </c>
      <c r="E47">
        <f>(VIN_MAX/Lm)*((1-(VIN_MAX/VOUT))/(2*fsw))</f>
        <v>0.66666666666666641</v>
      </c>
    </row>
    <row r="48" spans="1:6" x14ac:dyDescent="0.25">
      <c r="E48">
        <f>SQRT((2*Lm*fsw*(VOUT-VIN_MAX)*((VOUT/VIN_MAX)*IOUT_np))/(VIN_MAX*VOUT))</f>
        <v>0.47434164902525688</v>
      </c>
    </row>
    <row r="49" spans="1:5" x14ac:dyDescent="0.25">
      <c r="A49" s="33" t="s">
        <v>278</v>
      </c>
      <c r="B49" s="50">
        <f>IF((VIN_MIN/Lm)*((1-(VIN_MIN/VOUT))/(2*fsw))&lt;B45,(1-(VIN_MIN/VOUT)),SQRT((2*Lm*fsw*(VOUT-VIN_MIN)*((VOUT/VIN_MIN)*IOUT_np))/(VIN_MIN*VOUT)))</f>
        <v>0.625</v>
      </c>
      <c r="C49" t="s">
        <v>188</v>
      </c>
      <c r="D49" s="43" t="s">
        <v>281</v>
      </c>
      <c r="E49">
        <f>(VIN_MAX/VOUT)</f>
        <v>0.83333333333333337</v>
      </c>
    </row>
    <row r="50" spans="1:5" x14ac:dyDescent="0.25">
      <c r="A50" s="33" t="s">
        <v>279</v>
      </c>
      <c r="B50" s="50">
        <f>IF((VIN_TYP/Lm)*((1-(VIN_TYP/VOUT))/(2*fsw))&lt;B46,(1-(VIN_TYP/VOUT)),SQRT((2*Lm*fsw*(VOUT-VIN_TYP)*((VOUT/VIN_TYP)*IOUT_np))/(VIN_TYP*VOUT)))</f>
        <v>0.5</v>
      </c>
      <c r="C50" t="s">
        <v>188</v>
      </c>
      <c r="D50" s="43" t="s">
        <v>281</v>
      </c>
    </row>
    <row r="51" spans="1:5" x14ac:dyDescent="0.25">
      <c r="A51" s="33" t="s">
        <v>280</v>
      </c>
      <c r="B51" s="50">
        <f>IF((VIN_MAX/Lm)*((1-(VIN_MAX/VOUT))/(2*fsw))&lt;B47,(1-(VIN_MAX/VOUT)),SQRT((2*Lm*fsw*(VOUT-VIN_MAX)*((VOUT/VIN_MAX)*IOUT_np))/(VIN_MAX*VOUT)))</f>
        <v>0.16666666666666663</v>
      </c>
      <c r="C51" t="s">
        <v>188</v>
      </c>
      <c r="D51" s="43" t="s">
        <v>281</v>
      </c>
    </row>
    <row r="52" spans="1:5" x14ac:dyDescent="0.25">
      <c r="A52" s="33"/>
      <c r="B52" s="40"/>
      <c r="D52" s="43"/>
    </row>
    <row r="53" spans="1:5" x14ac:dyDescent="0.25">
      <c r="A53" s="33" t="s">
        <v>275</v>
      </c>
      <c r="B53" s="47">
        <f>B49*VIN_MIN/(Lm*fsw)</f>
        <v>2.25</v>
      </c>
      <c r="C53" t="s">
        <v>33</v>
      </c>
      <c r="D53" s="43" t="s">
        <v>281</v>
      </c>
    </row>
    <row r="54" spans="1:5" x14ac:dyDescent="0.25">
      <c r="A54" s="33" t="s">
        <v>276</v>
      </c>
      <c r="B54" s="47">
        <f>B50*VIN_TYP/(Lm*fsw)</f>
        <v>2.4</v>
      </c>
      <c r="C54" t="s">
        <v>33</v>
      </c>
      <c r="D54" s="43" t="s">
        <v>281</v>
      </c>
    </row>
    <row r="55" spans="1:5" x14ac:dyDescent="0.25">
      <c r="A55" s="33" t="s">
        <v>277</v>
      </c>
      <c r="B55" s="51">
        <f>B51*VIN_MAX/(Lm*fsw)</f>
        <v>1.333333333333333</v>
      </c>
      <c r="C55" t="s">
        <v>33</v>
      </c>
      <c r="D55" s="43" t="s">
        <v>281</v>
      </c>
    </row>
    <row r="56" spans="1:5" x14ac:dyDescent="0.25">
      <c r="A56" s="33"/>
      <c r="B56" s="46"/>
      <c r="D56" s="43"/>
    </row>
    <row r="57" spans="1:5" x14ac:dyDescent="0.25">
      <c r="A57" s="33" t="s">
        <v>256</v>
      </c>
      <c r="B57" s="47">
        <f>B45+(B53/2)</f>
        <v>13.890957446808512</v>
      </c>
      <c r="C57" t="s">
        <v>33</v>
      </c>
      <c r="D57" s="43" t="s">
        <v>281</v>
      </c>
    </row>
    <row r="58" spans="1:5" x14ac:dyDescent="0.25">
      <c r="A58" s="33" t="s">
        <v>274</v>
      </c>
      <c r="B58" s="47">
        <f>B46+(B54/2)</f>
        <v>10.774468085106383</v>
      </c>
      <c r="C58" t="s">
        <v>33</v>
      </c>
      <c r="D58" s="43" t="s">
        <v>281</v>
      </c>
    </row>
    <row r="59" spans="1:5" x14ac:dyDescent="0.25">
      <c r="A59" s="33" t="s">
        <v>257</v>
      </c>
      <c r="B59" s="47">
        <f>B47+(B55/2)</f>
        <v>6.4113475177304977</v>
      </c>
      <c r="C59" t="s">
        <v>33</v>
      </c>
      <c r="D59" s="43" t="s">
        <v>281</v>
      </c>
    </row>
    <row r="60" spans="1:5" x14ac:dyDescent="0.25">
      <c r="A60" s="33"/>
      <c r="B60" s="118"/>
      <c r="D60" s="43"/>
    </row>
    <row r="61" spans="1:5" x14ac:dyDescent="0.25">
      <c r="A61" s="33"/>
      <c r="B61" s="118"/>
      <c r="D61" s="43"/>
    </row>
    <row r="62" spans="1:5" x14ac:dyDescent="0.25">
      <c r="A62" s="33"/>
      <c r="B62" s="118"/>
      <c r="D62" s="43"/>
    </row>
    <row r="63" spans="1:5" x14ac:dyDescent="0.25">
      <c r="A63" s="33"/>
      <c r="B63" s="118"/>
      <c r="D63" s="43"/>
    </row>
    <row r="64" spans="1:5" x14ac:dyDescent="0.25">
      <c r="A64" s="33"/>
      <c r="B64" s="118"/>
      <c r="D64" s="43"/>
    </row>
    <row r="65" spans="1:4" x14ac:dyDescent="0.25">
      <c r="A65" s="33"/>
      <c r="B65" s="118"/>
      <c r="D65" s="43"/>
    </row>
    <row r="66" spans="1:4" x14ac:dyDescent="0.25">
      <c r="A66" s="33"/>
      <c r="B66" s="118"/>
      <c r="D66" s="43"/>
    </row>
    <row r="67" spans="1:4" x14ac:dyDescent="0.25">
      <c r="A67" s="33"/>
      <c r="B67" s="118"/>
      <c r="D67" s="43"/>
    </row>
    <row r="68" spans="1:4" x14ac:dyDescent="0.25">
      <c r="A68" s="33"/>
      <c r="B68" s="118"/>
      <c r="D68" s="43"/>
    </row>
    <row r="69" spans="1:4" x14ac:dyDescent="0.25">
      <c r="A69" s="33"/>
      <c r="B69" s="118"/>
      <c r="D69" s="43"/>
    </row>
    <row r="70" spans="1:4" x14ac:dyDescent="0.25">
      <c r="A70" s="33"/>
      <c r="B70" s="118"/>
      <c r="D70" s="43"/>
    </row>
    <row r="71" spans="1:4" x14ac:dyDescent="0.25">
      <c r="A71" s="33"/>
      <c r="B71" s="118"/>
      <c r="D71" s="43"/>
    </row>
    <row r="72" spans="1:4" x14ac:dyDescent="0.25">
      <c r="A72" s="33"/>
      <c r="B72" s="118"/>
      <c r="D72" s="43"/>
    </row>
    <row r="73" spans="1:4" x14ac:dyDescent="0.25">
      <c r="A73" s="33"/>
      <c r="B73" s="118"/>
      <c r="D73" s="43"/>
    </row>
    <row r="74" spans="1:4" x14ac:dyDescent="0.25">
      <c r="A74" s="33"/>
      <c r="B74" s="118"/>
      <c r="D74" s="43"/>
    </row>
    <row r="75" spans="1:4" x14ac:dyDescent="0.25">
      <c r="A75" s="33"/>
      <c r="B75" s="118"/>
      <c r="D75" s="43"/>
    </row>
    <row r="76" spans="1:4" x14ac:dyDescent="0.25">
      <c r="A76" s="33"/>
      <c r="B76" s="118"/>
      <c r="D76" s="43"/>
    </row>
    <row r="77" spans="1:4" x14ac:dyDescent="0.25">
      <c r="A77" s="33"/>
      <c r="B77" s="118"/>
      <c r="D77" s="43"/>
    </row>
    <row r="78" spans="1:4" x14ac:dyDescent="0.25">
      <c r="A78" s="33"/>
      <c r="B78" s="118"/>
      <c r="D78" s="43"/>
    </row>
    <row r="79" spans="1:4" x14ac:dyDescent="0.25">
      <c r="A79" s="33"/>
      <c r="B79" s="118"/>
      <c r="D79" s="43"/>
    </row>
    <row r="81" spans="1:5" ht="23.25" x14ac:dyDescent="0.35">
      <c r="A81" s="48" t="s">
        <v>294</v>
      </c>
    </row>
    <row r="82" spans="1:5" x14ac:dyDescent="0.25">
      <c r="A82" s="33" t="s">
        <v>297</v>
      </c>
      <c r="B82" s="34">
        <f>LM5122_Quickstart!I39/100</f>
        <v>0.25</v>
      </c>
      <c r="D82" t="s">
        <v>295</v>
      </c>
    </row>
    <row r="83" spans="1:5" x14ac:dyDescent="0.25">
      <c r="A83" s="33" t="s">
        <v>296</v>
      </c>
      <c r="B83" s="47">
        <f>MAX(B57:B59)*(1+M_LIMIT)</f>
        <v>17.363696808510639</v>
      </c>
      <c r="C83" t="s">
        <v>33</v>
      </c>
      <c r="D83" t="s">
        <v>298</v>
      </c>
    </row>
    <row r="84" spans="1:5" x14ac:dyDescent="0.25">
      <c r="A84" s="33" t="s">
        <v>336</v>
      </c>
      <c r="B84" s="52">
        <f>EC_Table!D72</f>
        <v>10</v>
      </c>
      <c r="D84" t="s">
        <v>337</v>
      </c>
    </row>
    <row r="85" spans="1:5" x14ac:dyDescent="0.25">
      <c r="A85" s="33" t="s">
        <v>338</v>
      </c>
      <c r="B85" s="52">
        <f>EC_Table!D68</f>
        <v>7.4999999999999997E-2</v>
      </c>
      <c r="D85" t="s">
        <v>339</v>
      </c>
    </row>
    <row r="86" spans="1:5" x14ac:dyDescent="0.25">
      <c r="A86" s="33" t="s">
        <v>299</v>
      </c>
      <c r="B86" s="47">
        <f>VCL/B83</f>
        <v>4.3193566915565767E-3</v>
      </c>
      <c r="C86" t="s">
        <v>96</v>
      </c>
      <c r="D86" t="s">
        <v>300</v>
      </c>
    </row>
    <row r="87" spans="1:5" x14ac:dyDescent="0.25">
      <c r="A87" s="33" t="s">
        <v>301</v>
      </c>
      <c r="B87" s="34">
        <f>LM5122_Quickstart!I42/1000</f>
        <v>4.0000000000000001E-3</v>
      </c>
      <c r="C87" t="s">
        <v>96</v>
      </c>
      <c r="D87" t="s">
        <v>302</v>
      </c>
    </row>
    <row r="88" spans="1:5" x14ac:dyDescent="0.25">
      <c r="A88" s="33"/>
      <c r="B88" s="16"/>
    </row>
    <row r="89" spans="1:5" x14ac:dyDescent="0.25">
      <c r="A89" s="33" t="s">
        <v>256</v>
      </c>
      <c r="B89" s="35">
        <f>VCL/Rcs</f>
        <v>18.75</v>
      </c>
      <c r="C89" t="s">
        <v>33</v>
      </c>
      <c r="D89" t="s">
        <v>308</v>
      </c>
      <c r="E89">
        <f>IF(B89&lt;B57,1,0)</f>
        <v>0</v>
      </c>
    </row>
    <row r="90" spans="1:5" x14ac:dyDescent="0.25">
      <c r="A90" s="33" t="s">
        <v>274</v>
      </c>
      <c r="B90" s="35">
        <f>VCL/Rcs</f>
        <v>18.75</v>
      </c>
      <c r="C90" t="s">
        <v>33</v>
      </c>
      <c r="D90" t="s">
        <v>309</v>
      </c>
      <c r="E90">
        <f>IF(B90&lt;B58,1,0)</f>
        <v>0</v>
      </c>
    </row>
    <row r="91" spans="1:5" x14ac:dyDescent="0.25">
      <c r="A91" s="33" t="s">
        <v>257</v>
      </c>
      <c r="B91" s="35">
        <f>VCL/Rcs</f>
        <v>18.75</v>
      </c>
      <c r="C91" t="s">
        <v>33</v>
      </c>
      <c r="D91" t="s">
        <v>310</v>
      </c>
      <c r="E91">
        <f>IF(B91&lt;B59,1,0)</f>
        <v>0</v>
      </c>
    </row>
    <row r="93" spans="1:5" x14ac:dyDescent="0.25">
      <c r="A93" s="33" t="s">
        <v>315</v>
      </c>
      <c r="B93" s="47">
        <f>(VIN_MIN*(B89-(B53/2))*np)/(VOUT)</f>
        <v>6.609375</v>
      </c>
      <c r="C93" t="s">
        <v>33</v>
      </c>
      <c r="D93" t="s">
        <v>312</v>
      </c>
    </row>
    <row r="94" spans="1:5" x14ac:dyDescent="0.25">
      <c r="A94" s="33" t="s">
        <v>316</v>
      </c>
      <c r="B94" s="47">
        <f>(VIN_TYP*(B90-(B54/2))*np)/(VOUT)</f>
        <v>8.7750000000000004</v>
      </c>
      <c r="C94" t="s">
        <v>33</v>
      </c>
      <c r="D94" t="s">
        <v>314</v>
      </c>
    </row>
    <row r="95" spans="1:5" x14ac:dyDescent="0.25">
      <c r="A95" s="33" t="s">
        <v>317</v>
      </c>
      <c r="B95" s="47">
        <f>(VIN_MAX*(B91-(B55/2))*np)/(VOUT)</f>
        <v>15.069444444444443</v>
      </c>
      <c r="C95" t="s">
        <v>33</v>
      </c>
      <c r="D95" t="s">
        <v>313</v>
      </c>
    </row>
    <row r="97" spans="1:5" ht="23.25" x14ac:dyDescent="0.35">
      <c r="A97" s="49" t="s">
        <v>321</v>
      </c>
    </row>
    <row r="98" spans="1:5" x14ac:dyDescent="0.25">
      <c r="A98" s="33" t="s">
        <v>325</v>
      </c>
      <c r="B98" s="34">
        <f>LM5122_Quickstart!I50</f>
        <v>1</v>
      </c>
      <c r="D98" t="s">
        <v>322</v>
      </c>
    </row>
    <row r="99" spans="1:5" x14ac:dyDescent="0.25">
      <c r="A99" s="33" t="s">
        <v>328</v>
      </c>
      <c r="B99" s="35">
        <f>((5.7*10^9)/fsw)*(1.2-(VIN_MIN/VOUT))</f>
        <v>18810</v>
      </c>
      <c r="C99" t="s">
        <v>96</v>
      </c>
      <c r="D99" t="s">
        <v>329</v>
      </c>
    </row>
    <row r="100" spans="1:5" x14ac:dyDescent="0.25">
      <c r="A100" s="33" t="s">
        <v>326</v>
      </c>
      <c r="B100" s="35">
        <f>(Lm*(6*10^9))/(((k_slope_selected*VOUT)-VIN_MIN)*Rcs*EC_Table!D72)</f>
        <v>100000.00000000001</v>
      </c>
      <c r="C100" t="s">
        <v>96</v>
      </c>
      <c r="D100" t="s">
        <v>327</v>
      </c>
    </row>
    <row r="101" spans="1:5" x14ac:dyDescent="0.25">
      <c r="A101" s="33" t="s">
        <v>331</v>
      </c>
      <c r="B101" s="34">
        <f>LM5122_Quickstart!I53*1000</f>
        <v>100000</v>
      </c>
      <c r="C101" t="s">
        <v>96</v>
      </c>
      <c r="D101" t="s">
        <v>332</v>
      </c>
      <c r="E101">
        <f>IF(B101&lt;B99,1,0)</f>
        <v>0</v>
      </c>
    </row>
    <row r="103" spans="1:5" x14ac:dyDescent="0.25">
      <c r="A103" s="33" t="s">
        <v>333</v>
      </c>
      <c r="B103" s="35">
        <f>(1+(Lm*6*10^9/(VIN_MIN*Rcs*ACS*Rslope)))*(VIN_MIN/VOUT)</f>
        <v>1</v>
      </c>
      <c r="D103" t="s">
        <v>340</v>
      </c>
    </row>
    <row r="104" spans="1:5" x14ac:dyDescent="0.25">
      <c r="A104" s="33" t="s">
        <v>343</v>
      </c>
      <c r="D104" t="s">
        <v>346</v>
      </c>
    </row>
    <row r="105" spans="1:5" x14ac:dyDescent="0.25">
      <c r="A105" s="33" t="s">
        <v>334</v>
      </c>
      <c r="B105" s="53">
        <f>(1+(Lm*6*10^9/(VIN_TYP*Rcs*ACS*Rslope)))*(VIN_TYP/VOUT)</f>
        <v>1.125</v>
      </c>
      <c r="D105" t="s">
        <v>342</v>
      </c>
    </row>
    <row r="106" spans="1:5" x14ac:dyDescent="0.25">
      <c r="A106" s="33" t="s">
        <v>344</v>
      </c>
      <c r="B106" s="45"/>
      <c r="D106" t="s">
        <v>346</v>
      </c>
    </row>
    <row r="107" spans="1:5" x14ac:dyDescent="0.25">
      <c r="A107" s="33" t="s">
        <v>335</v>
      </c>
      <c r="B107" s="53">
        <f>(1+(Lm*6*10^9/(VIN_MAX*Rcs*ACS*Rslope)))*(VIN_MAX/VOUT)</f>
        <v>1.4583333333333335</v>
      </c>
      <c r="D107" t="s">
        <v>341</v>
      </c>
    </row>
    <row r="108" spans="1:5" x14ac:dyDescent="0.25">
      <c r="A108" s="33" t="s">
        <v>345</v>
      </c>
      <c r="D108" t="s">
        <v>346</v>
      </c>
    </row>
    <row r="110" spans="1:5" ht="23.25" x14ac:dyDescent="0.35">
      <c r="A110" s="49" t="s">
        <v>347</v>
      </c>
    </row>
    <row r="111" spans="1:5" x14ac:dyDescent="0.25">
      <c r="A111" s="33" t="s">
        <v>350</v>
      </c>
      <c r="B111" s="34">
        <f>LM5122_Quickstart!I56/1000</f>
        <v>2.4E-2</v>
      </c>
      <c r="C111" t="s">
        <v>34</v>
      </c>
      <c r="D111" t="s">
        <v>353</v>
      </c>
    </row>
    <row r="112" spans="1:5" x14ac:dyDescent="0.25">
      <c r="A112" s="33" t="s">
        <v>684</v>
      </c>
      <c r="B112" s="123">
        <f>(IOUT*1-(VIN_MIN/VOUT))/(B111*fsw)</f>
        <v>6.8749999999999996E-4</v>
      </c>
      <c r="C112" t="s">
        <v>354</v>
      </c>
      <c r="D112" t="s">
        <v>687</v>
      </c>
    </row>
    <row r="113" spans="1:5" x14ac:dyDescent="0.25">
      <c r="A113" s="33" t="s">
        <v>551</v>
      </c>
      <c r="B113" s="123">
        <f>1/((((VIN_MIN*B111)/(VOUT*IOUT))-RESR)*4*fsw)</f>
        <v>-2.0833333333333333E-5</v>
      </c>
      <c r="C113" t="s">
        <v>354</v>
      </c>
      <c r="D113" t="s">
        <v>686</v>
      </c>
    </row>
    <row r="114" spans="1:5" x14ac:dyDescent="0.25">
      <c r="A114" s="33" t="s">
        <v>681</v>
      </c>
      <c r="B114" s="123">
        <f>(IOUT-0.5*IOUT)/(B111*(w_RHP/5))</f>
        <v>6.2500000000000003E-3</v>
      </c>
      <c r="C114" t="s">
        <v>354</v>
      </c>
      <c r="D114" t="s">
        <v>682</v>
      </c>
    </row>
    <row r="115" spans="1:5" x14ac:dyDescent="0.25">
      <c r="A115" s="33" t="s">
        <v>356</v>
      </c>
      <c r="B115" s="34">
        <f>LM5122_Quickstart!I58/(10^6)</f>
        <v>1.031E-3</v>
      </c>
      <c r="C115" t="s">
        <v>354</v>
      </c>
      <c r="D115" t="s">
        <v>358</v>
      </c>
    </row>
    <row r="116" spans="1:5" x14ac:dyDescent="0.25">
      <c r="A116" s="33"/>
      <c r="B116" s="16"/>
    </row>
    <row r="117" spans="1:5" x14ac:dyDescent="0.25">
      <c r="A117" s="33" t="s">
        <v>357</v>
      </c>
      <c r="B117" s="34">
        <f>LM5122_Quickstart!I59/1000</f>
        <v>0.05</v>
      </c>
      <c r="C117" t="s">
        <v>96</v>
      </c>
      <c r="D117" t="s">
        <v>359</v>
      </c>
    </row>
    <row r="120" spans="1:5" ht="23.25" x14ac:dyDescent="0.35">
      <c r="A120" s="49" t="s">
        <v>371</v>
      </c>
    </row>
    <row r="121" spans="1:5" x14ac:dyDescent="0.25">
      <c r="A121" t="s">
        <v>362</v>
      </c>
      <c r="B121" s="35">
        <f>((VOUT/IOUT_np)*((VIN_MIN/VOUT)^2))/Lm</f>
        <v>75000</v>
      </c>
      <c r="C121" t="s">
        <v>363</v>
      </c>
      <c r="D121" t="s">
        <v>690</v>
      </c>
    </row>
    <row r="122" spans="1:5" x14ac:dyDescent="0.25">
      <c r="A122" t="s">
        <v>423</v>
      </c>
      <c r="B122" s="35">
        <f>w_RHP/(2*PI())</f>
        <v>11936.620731892152</v>
      </c>
      <c r="C122" t="s">
        <v>70</v>
      </c>
    </row>
    <row r="123" spans="1:5" x14ac:dyDescent="0.25">
      <c r="A123" t="s">
        <v>364</v>
      </c>
      <c r="B123" s="35">
        <f>1/(COUT*RESR)</f>
        <v>19398.642095053343</v>
      </c>
      <c r="C123" t="s">
        <v>363</v>
      </c>
      <c r="D123" t="s">
        <v>365</v>
      </c>
    </row>
    <row r="124" spans="1:5" x14ac:dyDescent="0.25">
      <c r="A124" t="s">
        <v>424</v>
      </c>
      <c r="B124" s="35">
        <f>w_Z_ESR/(2*PI())</f>
        <v>3087.3897786982602</v>
      </c>
      <c r="C124" t="s">
        <v>70</v>
      </c>
    </row>
    <row r="125" spans="1:5" x14ac:dyDescent="0.25">
      <c r="A125" t="s">
        <v>366</v>
      </c>
      <c r="B125" s="35">
        <f>2/(COUT*(VOUT/IOUT_np))</f>
        <v>363.72453928225025</v>
      </c>
      <c r="C125" t="s">
        <v>363</v>
      </c>
      <c r="D125" t="s">
        <v>416</v>
      </c>
    </row>
    <row r="126" spans="1:5" x14ac:dyDescent="0.25">
      <c r="A126" t="s">
        <v>425</v>
      </c>
      <c r="B126" s="35">
        <f>w_p_low/(2*PI())</f>
        <v>57.88855835059239</v>
      </c>
      <c r="C126" t="s">
        <v>70</v>
      </c>
    </row>
    <row r="127" spans="1:5" x14ac:dyDescent="0.25">
      <c r="A127" t="s">
        <v>367</v>
      </c>
      <c r="B127" s="35">
        <f>Gcomp*(VIN_MIN/IOUT_np)/(2*Rcs*ACS)</f>
        <v>18.75</v>
      </c>
      <c r="C127" t="s">
        <v>118</v>
      </c>
      <c r="D127" t="s">
        <v>368</v>
      </c>
      <c r="E127" t="s">
        <v>417</v>
      </c>
    </row>
    <row r="128" spans="1:5" x14ac:dyDescent="0.25">
      <c r="A128" t="s">
        <v>369</v>
      </c>
      <c r="B128" s="35">
        <f>1/(PI()*(B103-0.5))</f>
        <v>0.63661977236758138</v>
      </c>
      <c r="D128" t="s">
        <v>370</v>
      </c>
    </row>
    <row r="130" spans="1:5" x14ac:dyDescent="0.25">
      <c r="A130" t="s">
        <v>520</v>
      </c>
      <c r="B130" s="47">
        <f>(Rcs*ACS/(2*Lm*fsw))*(1-(VIN_MIN/VOUT))*(VIN_MIN/VOUT)</f>
        <v>1.8749999999999999E-3</v>
      </c>
      <c r="E130" t="s">
        <v>474</v>
      </c>
    </row>
    <row r="131" spans="1:5" x14ac:dyDescent="0.25">
      <c r="A131" t="s">
        <v>521</v>
      </c>
      <c r="B131" s="47">
        <f>1/((0.5-(1-(VIN_MIN/VOUT)))*(Rcs*ACS/(Lm*fsw))+(Vslo*ACS/VOUT))</f>
        <v>2.0080321285140563</v>
      </c>
      <c r="E131" t="s">
        <v>474</v>
      </c>
    </row>
    <row r="132" spans="1:5" x14ac:dyDescent="0.25">
      <c r="A132" t="s">
        <v>522</v>
      </c>
      <c r="B132" s="47">
        <f>2+((VOUT*((VIN_MIN/VOUT)^2))/(IOUT_np*Rcs*ACS))*((1/Km_VINmin)+(Kex_VINmin/(VIN_MIN/VOUT)))</f>
        <v>11.431249999999999</v>
      </c>
      <c r="E132" t="s">
        <v>474</v>
      </c>
    </row>
    <row r="133" spans="1:5" x14ac:dyDescent="0.25">
      <c r="A133" s="117"/>
      <c r="B133" s="116"/>
    </row>
    <row r="134" spans="1:5" x14ac:dyDescent="0.25">
      <c r="A134" s="117"/>
      <c r="B134" s="116"/>
    </row>
    <row r="135" spans="1:5" x14ac:dyDescent="0.25">
      <c r="A135" s="117"/>
      <c r="B135" s="116"/>
    </row>
    <row r="136" spans="1:5" x14ac:dyDescent="0.25">
      <c r="A136" t="s">
        <v>523</v>
      </c>
      <c r="B136" s="47">
        <f>((VIN_MIN/VOUT)*(VOUT/IOUT_np))/(Kd_VINmin*Rcs*ACS)</f>
        <v>4.3739748496446156</v>
      </c>
    </row>
    <row r="137" spans="1:5" x14ac:dyDescent="0.25">
      <c r="B137" s="116"/>
    </row>
    <row r="138" spans="1:5" x14ac:dyDescent="0.25">
      <c r="A138" t="s">
        <v>524</v>
      </c>
      <c r="B138" s="47">
        <f>Kd_VINmin/(COUT*(VOUT/IOUT_np))</f>
        <v>2078.9130698351114</v>
      </c>
      <c r="C138" t="s">
        <v>525</v>
      </c>
      <c r="E138" t="s">
        <v>526</v>
      </c>
    </row>
    <row r="139" spans="1:5" x14ac:dyDescent="0.25">
      <c r="A139" t="s">
        <v>527</v>
      </c>
      <c r="B139" s="47">
        <f>B138/(2*PI())</f>
        <v>330.86929132260462</v>
      </c>
      <c r="C139" t="s">
        <v>70</v>
      </c>
      <c r="E139" t="s">
        <v>528</v>
      </c>
    </row>
    <row r="140" spans="1:5" ht="73.5" customHeight="1" x14ac:dyDescent="0.25">
      <c r="B140" s="118"/>
    </row>
    <row r="141" spans="1:5" x14ac:dyDescent="0.25">
      <c r="A141" t="s">
        <v>529</v>
      </c>
      <c r="B141" s="47">
        <f>1/(COUT*RESR)</f>
        <v>19398.642095053343</v>
      </c>
      <c r="C141" t="s">
        <v>530</v>
      </c>
      <c r="E141" t="s">
        <v>531</v>
      </c>
    </row>
    <row r="142" spans="1:5" ht="15.75" customHeight="1" x14ac:dyDescent="0.25">
      <c r="A142" t="s">
        <v>532</v>
      </c>
      <c r="B142" s="47">
        <f>B141/(2*PI())</f>
        <v>3087.3897786982602</v>
      </c>
      <c r="C142" t="s">
        <v>70</v>
      </c>
      <c r="E142" t="s">
        <v>533</v>
      </c>
    </row>
    <row r="143" spans="1:5" ht="15.75" customHeight="1" x14ac:dyDescent="0.25">
      <c r="B143" s="118"/>
    </row>
    <row r="144" spans="1:5" x14ac:dyDescent="0.25">
      <c r="A144" t="s">
        <v>534</v>
      </c>
      <c r="B144" s="47">
        <f>((VOUT/IOUT_np)*((VIN_MIN/VOUT)^2))/(Lm)</f>
        <v>75000</v>
      </c>
      <c r="E144" t="s">
        <v>535</v>
      </c>
    </row>
    <row r="145" spans="1:5" x14ac:dyDescent="0.25">
      <c r="A145" t="s">
        <v>536</v>
      </c>
      <c r="B145" s="47">
        <f>B144/(2*PI())</f>
        <v>11936.620731892152</v>
      </c>
      <c r="C145" t="s">
        <v>70</v>
      </c>
      <c r="E145" t="s">
        <v>537</v>
      </c>
    </row>
    <row r="146" spans="1:5" x14ac:dyDescent="0.25">
      <c r="B146" s="47">
        <f>fsw/10</f>
        <v>25000</v>
      </c>
      <c r="C146" t="s">
        <v>70</v>
      </c>
      <c r="E146" t="s">
        <v>538</v>
      </c>
    </row>
    <row r="147" spans="1:5" x14ac:dyDescent="0.25">
      <c r="B147" s="200">
        <f>IF((B145/5)&lt;(B146),0,1)</f>
        <v>0</v>
      </c>
      <c r="E147" t="s">
        <v>539</v>
      </c>
    </row>
    <row r="148" spans="1:5" x14ac:dyDescent="0.25">
      <c r="B148" s="116"/>
    </row>
    <row r="149" spans="1:5" x14ac:dyDescent="0.25">
      <c r="A149" t="s">
        <v>540</v>
      </c>
      <c r="B149" s="47">
        <f>(Vslo*fsw)</f>
        <v>300000</v>
      </c>
      <c r="C149" t="s">
        <v>118</v>
      </c>
      <c r="E149" t="s">
        <v>541</v>
      </c>
    </row>
    <row r="150" spans="1:5" x14ac:dyDescent="0.25">
      <c r="A150" t="s">
        <v>542</v>
      </c>
      <c r="B150" s="47">
        <f>(Rcs*VIN_MIN)/Lm</f>
        <v>3600</v>
      </c>
      <c r="C150" t="s">
        <v>118</v>
      </c>
      <c r="E150" t="s">
        <v>488</v>
      </c>
    </row>
    <row r="151" spans="1:5" x14ac:dyDescent="0.25">
      <c r="B151" s="118"/>
    </row>
    <row r="152" spans="1:5" x14ac:dyDescent="0.25">
      <c r="A152" t="s">
        <v>543</v>
      </c>
      <c r="B152" s="47">
        <f>2*PI()*fsw</f>
        <v>1570796.3267948965</v>
      </c>
      <c r="C152" t="s">
        <v>489</v>
      </c>
      <c r="E152" t="s">
        <v>544</v>
      </c>
    </row>
    <row r="153" spans="1:5" x14ac:dyDescent="0.25">
      <c r="A153" t="s">
        <v>545</v>
      </c>
      <c r="B153" s="47">
        <f>1/(PI()*(((VIN_MIN/VOUT)*(1+(B149/B150)))-0.5))</f>
        <v>1.0226823652491267E-2</v>
      </c>
      <c r="E153" t="s">
        <v>546</v>
      </c>
    </row>
    <row r="154" spans="1:5" x14ac:dyDescent="0.25">
      <c r="B154" s="116"/>
    </row>
    <row r="159" spans="1:5" ht="23.25" x14ac:dyDescent="0.35">
      <c r="A159" s="49" t="s">
        <v>376</v>
      </c>
    </row>
    <row r="160" spans="1:5" x14ac:dyDescent="0.25">
      <c r="A160" t="s">
        <v>377</v>
      </c>
      <c r="B160" s="37">
        <f>LM5122_Quickstart!I62*1000</f>
        <v>49900</v>
      </c>
      <c r="C160" t="s">
        <v>96</v>
      </c>
      <c r="D160" t="s">
        <v>382</v>
      </c>
    </row>
    <row r="161" spans="1:6" x14ac:dyDescent="0.25">
      <c r="A161" t="s">
        <v>378</v>
      </c>
      <c r="B161" s="35">
        <f>(RFB_TOP*VREF)/(VOUT-VREF)</f>
        <v>2626.3157894736842</v>
      </c>
      <c r="C161" t="s">
        <v>96</v>
      </c>
      <c r="D161" t="s">
        <v>379</v>
      </c>
    </row>
    <row r="162" spans="1:6" x14ac:dyDescent="0.25">
      <c r="A162" t="s">
        <v>380</v>
      </c>
      <c r="B162" s="37">
        <f>LM5122_Quickstart!I64*1000</f>
        <v>2670</v>
      </c>
      <c r="C162" t="s">
        <v>96</v>
      </c>
      <c r="D162" t="s">
        <v>381</v>
      </c>
    </row>
    <row r="163" spans="1:6" x14ac:dyDescent="0.25">
      <c r="A163" t="s">
        <v>383</v>
      </c>
      <c r="B163" s="35">
        <f>((RFB_TOP/B162)+1)*1.2</f>
        <v>23.626966292134831</v>
      </c>
      <c r="C163" t="s">
        <v>34</v>
      </c>
      <c r="D163" t="s">
        <v>385</v>
      </c>
    </row>
    <row r="164" spans="1:6" x14ac:dyDescent="0.25">
      <c r="A164" t="s">
        <v>384</v>
      </c>
      <c r="B164" s="35">
        <f>1000*B163/(B162+RFB_TOP)</f>
        <v>0.449438202247191</v>
      </c>
      <c r="C164" t="s">
        <v>422</v>
      </c>
      <c r="D164" t="s">
        <v>386</v>
      </c>
    </row>
    <row r="165" spans="1:6" ht="27" customHeight="1" x14ac:dyDescent="0.25">
      <c r="E165" s="199" t="s">
        <v>415</v>
      </c>
    </row>
    <row r="166" spans="1:6" ht="23.25" x14ac:dyDescent="0.35">
      <c r="A166" s="48" t="s">
        <v>387</v>
      </c>
    </row>
    <row r="167" spans="1:6" x14ac:dyDescent="0.25">
      <c r="A167" t="s">
        <v>388</v>
      </c>
      <c r="B167" s="35">
        <f>IF(fsw/10&lt;RHP_freq/5,fsw/10,RHP_freq/5)</f>
        <v>2387.3241463784302</v>
      </c>
      <c r="C167" t="s">
        <v>70</v>
      </c>
      <c r="D167" t="s">
        <v>426</v>
      </c>
    </row>
    <row r="168" spans="1:6" x14ac:dyDescent="0.25">
      <c r="A168" t="s">
        <v>508</v>
      </c>
      <c r="B168" s="37">
        <f>LM5122_Quickstart!I80*1000</f>
        <v>2400</v>
      </c>
      <c r="C168" t="s">
        <v>70</v>
      </c>
    </row>
    <row r="169" spans="1:6" x14ac:dyDescent="0.25">
      <c r="A169" t="s">
        <v>389</v>
      </c>
      <c r="B169" s="35">
        <f>Fcross*3.1415*Rcs*RFB_TOP*20*COUT*(VOUT/E169)</f>
        <v>62062.247558399999</v>
      </c>
      <c r="C169" t="s">
        <v>390</v>
      </c>
      <c r="D169" t="s">
        <v>688</v>
      </c>
      <c r="E169" s="37">
        <f>LM5122_Quickstart!I82</f>
        <v>12</v>
      </c>
      <c r="F169" t="s">
        <v>689</v>
      </c>
    </row>
    <row r="170" spans="1:6" x14ac:dyDescent="0.25">
      <c r="A170" t="s">
        <v>391</v>
      </c>
      <c r="B170" s="35">
        <f>((VOUT/IOUT_np)*COUT)/(2*Rcomp)</f>
        <v>4.4299609529065736E-8</v>
      </c>
      <c r="C170" t="s">
        <v>354</v>
      </c>
    </row>
    <row r="171" spans="1:6" x14ac:dyDescent="0.25">
      <c r="A171" t="s">
        <v>392</v>
      </c>
      <c r="B171" s="35">
        <f>(RESR*COUT*Ccomp)/(Rcomp*Ccomp-(RESR*COUT))</f>
        <v>8.4648935405858116E-10</v>
      </c>
      <c r="C171" t="s">
        <v>354</v>
      </c>
    </row>
    <row r="172" spans="1:6" x14ac:dyDescent="0.25">
      <c r="A172" t="s">
        <v>418</v>
      </c>
      <c r="B172" s="35">
        <f>1/(RFB_TOP*(Ccomp+CHF))</f>
        <v>443.89394999999996</v>
      </c>
      <c r="C172" t="s">
        <v>118</v>
      </c>
    </row>
    <row r="173" spans="1:6" x14ac:dyDescent="0.25">
      <c r="A173" t="s">
        <v>419</v>
      </c>
      <c r="B173" s="35">
        <f>Rcomp/RFB_TOP</f>
        <v>1.2437324160000001</v>
      </c>
      <c r="C173" t="s">
        <v>118</v>
      </c>
    </row>
    <row r="174" spans="1:6" x14ac:dyDescent="0.25">
      <c r="A174" t="s">
        <v>420</v>
      </c>
      <c r="B174" s="35">
        <f>(1/(Rcomp*Ccomp))/(2*PI())</f>
        <v>57.88855835059239</v>
      </c>
      <c r="C174" t="s">
        <v>70</v>
      </c>
    </row>
    <row r="175" spans="1:6" x14ac:dyDescent="0.25">
      <c r="A175" t="s">
        <v>421</v>
      </c>
      <c r="B175" s="35">
        <f>(1/(Rcomp*CHF))/(2*PI())</f>
        <v>3029.5012203476676</v>
      </c>
      <c r="C175" t="s">
        <v>70</v>
      </c>
    </row>
    <row r="176" spans="1:6" x14ac:dyDescent="0.25">
      <c r="A176" s="16"/>
    </row>
    <row r="177" spans="1:7" x14ac:dyDescent="0.25">
      <c r="A177" t="s">
        <v>427</v>
      </c>
      <c r="B177" s="37">
        <f>LM5122_Quickstart!I80</f>
        <v>2.4</v>
      </c>
    </row>
    <row r="178" spans="1:7" x14ac:dyDescent="0.25">
      <c r="A178" t="s">
        <v>393</v>
      </c>
      <c r="B178" s="37">
        <f>LM5122_Quickstart!I85*1000</f>
        <v>68100</v>
      </c>
      <c r="C178" t="s">
        <v>390</v>
      </c>
    </row>
    <row r="179" spans="1:7" x14ac:dyDescent="0.25">
      <c r="A179" t="s">
        <v>428</v>
      </c>
      <c r="B179" s="37">
        <f>LM5122_Quickstart!I86*0.000000001</f>
        <v>2.2000000000000002E-8</v>
      </c>
      <c r="C179" t="s">
        <v>354</v>
      </c>
    </row>
    <row r="180" spans="1:7" x14ac:dyDescent="0.25">
      <c r="A180" t="s">
        <v>392</v>
      </c>
      <c r="B180" s="37">
        <f>LM5122_Quickstart!I87*0.000000000001</f>
        <v>3.3E-10</v>
      </c>
      <c r="C180" t="s">
        <v>354</v>
      </c>
    </row>
    <row r="181" spans="1:7" ht="23.25" x14ac:dyDescent="0.35">
      <c r="A181" s="48" t="s">
        <v>396</v>
      </c>
    </row>
    <row r="182" spans="1:7" x14ac:dyDescent="0.25">
      <c r="A182" s="15" t="s">
        <v>398</v>
      </c>
      <c r="B182" s="37">
        <f>LM5122_Quickstart!I67</f>
        <v>2</v>
      </c>
      <c r="C182" s="55">
        <f>pTSSmin*10^-3</f>
        <v>2E-3</v>
      </c>
    </row>
    <row r="183" spans="1:7" ht="18" x14ac:dyDescent="0.35">
      <c r="A183" s="54" t="s">
        <v>399</v>
      </c>
      <c r="B183" s="35">
        <f>rCss*10^9</f>
        <v>100</v>
      </c>
      <c r="C183" s="55">
        <f>ISS*TSSmin/(1.2*(VOUT-VIN_MAX)/VOUT)</f>
        <v>9.9999999999999995E-8</v>
      </c>
      <c r="F183" t="s">
        <v>401</v>
      </c>
      <c r="G183">
        <f>10*10^-6</f>
        <v>9.9999999999999991E-6</v>
      </c>
    </row>
    <row r="184" spans="1:7" ht="18" x14ac:dyDescent="0.35">
      <c r="A184" s="54" t="s">
        <v>400</v>
      </c>
      <c r="B184" s="35">
        <f>TSSmax*1000</f>
        <v>7.5</v>
      </c>
      <c r="C184" s="55">
        <f>rCss*1.2/ISS*(1-VIN_MIN/VOUT)</f>
        <v>7.4999999999999997E-3</v>
      </c>
      <c r="F184" t="s">
        <v>404</v>
      </c>
      <c r="G184">
        <v>1.0000000000000001E-5</v>
      </c>
    </row>
    <row r="185" spans="1:7" x14ac:dyDescent="0.25">
      <c r="F185" t="s">
        <v>405</v>
      </c>
      <c r="G185">
        <v>1.2</v>
      </c>
    </row>
    <row r="186" spans="1:7" ht="23.25" x14ac:dyDescent="0.35">
      <c r="A186" s="48" t="s">
        <v>397</v>
      </c>
      <c r="F186" t="s">
        <v>406</v>
      </c>
      <c r="G186">
        <f>0.000007</f>
        <v>6.9999999999999999E-6</v>
      </c>
    </row>
    <row r="187" spans="1:7" ht="18" x14ac:dyDescent="0.35">
      <c r="A187" s="56" t="s">
        <v>402</v>
      </c>
      <c r="B187" s="37">
        <f>LM5122_Quickstart!I72</f>
        <v>8</v>
      </c>
      <c r="F187" t="s">
        <v>407</v>
      </c>
      <c r="G187">
        <v>1.1639999999999999</v>
      </c>
    </row>
    <row r="188" spans="1:7" ht="18" x14ac:dyDescent="0.35">
      <c r="A188" s="56" t="s">
        <v>409</v>
      </c>
      <c r="B188" s="37">
        <f>LM5122_Quickstart!I73</f>
        <v>7.5</v>
      </c>
      <c r="F188" t="s">
        <v>411</v>
      </c>
      <c r="G188">
        <v>0.4</v>
      </c>
    </row>
    <row r="189" spans="1:7" ht="18" x14ac:dyDescent="0.35">
      <c r="A189" s="56" t="s">
        <v>408</v>
      </c>
      <c r="B189" s="35">
        <f>LO-UVLO_OFF</f>
        <v>0.5</v>
      </c>
      <c r="F189" t="s">
        <v>412</v>
      </c>
      <c r="G189">
        <v>0.1</v>
      </c>
    </row>
    <row r="190" spans="1:7" ht="18" x14ac:dyDescent="0.35">
      <c r="A190" s="56" t="s">
        <v>413</v>
      </c>
      <c r="B190" s="35">
        <f>RUV_upper/1000</f>
        <v>49.999999999999993</v>
      </c>
      <c r="C190">
        <f>VHYS/IHYS</f>
        <v>49999.999999999993</v>
      </c>
    </row>
    <row r="191" spans="1:7" ht="18" x14ac:dyDescent="0.35">
      <c r="A191" s="56" t="s">
        <v>414</v>
      </c>
      <c r="B191" s="35">
        <f>RUV_lower/1000</f>
        <v>8.8058823529411772</v>
      </c>
      <c r="C191">
        <f>UVth*RUV_upper_SEL/(VINSTARTUP-UVth)</f>
        <v>8805.8823529411766</v>
      </c>
    </row>
    <row r="192" spans="1:7" ht="18" x14ac:dyDescent="0.35">
      <c r="A192" s="56" t="s">
        <v>410</v>
      </c>
      <c r="B192" s="37">
        <f>LM5122_Quickstart!I75</f>
        <v>49.9</v>
      </c>
      <c r="C192">
        <f>B192*1000</f>
        <v>49900</v>
      </c>
    </row>
    <row r="193" spans="1:8" x14ac:dyDescent="0.25">
      <c r="A193" s="56"/>
    </row>
    <row r="194" spans="1:8" ht="18" x14ac:dyDescent="0.35">
      <c r="A194" s="56" t="s">
        <v>403</v>
      </c>
      <c r="B194" s="35">
        <f>Uvthmin*(RUV_upper+RUV_lower)/RUV_lower-RUV_upper*(IHYSmin)</f>
        <v>7.4232184368737464</v>
      </c>
    </row>
    <row r="195" spans="1:8" ht="23.25" x14ac:dyDescent="0.35">
      <c r="A195" s="48"/>
    </row>
    <row r="197" spans="1:8" ht="23.25" x14ac:dyDescent="0.35">
      <c r="A197" s="176" t="s">
        <v>455</v>
      </c>
    </row>
    <row r="198" spans="1:8" x14ac:dyDescent="0.25">
      <c r="A198" s="175" t="s">
        <v>636</v>
      </c>
    </row>
    <row r="199" spans="1:8" x14ac:dyDescent="0.25">
      <c r="A199" s="174" t="s">
        <v>637</v>
      </c>
      <c r="E199" t="s">
        <v>638</v>
      </c>
    </row>
    <row r="202" spans="1:8" x14ac:dyDescent="0.25">
      <c r="A202" s="175" t="s">
        <v>639</v>
      </c>
    </row>
    <row r="203" spans="1:8" ht="15.75" x14ac:dyDescent="0.3">
      <c r="A203" t="s">
        <v>640</v>
      </c>
      <c r="B203" s="180">
        <f>LM5122_Quickstart!H93*(10^-3)</f>
        <v>1E-3</v>
      </c>
      <c r="C203" s="84" t="s">
        <v>459</v>
      </c>
      <c r="E203" s="177" t="s">
        <v>641</v>
      </c>
    </row>
    <row r="204" spans="1:8" ht="15.75" x14ac:dyDescent="0.3">
      <c r="A204" t="s">
        <v>642</v>
      </c>
      <c r="B204" s="181">
        <f>LM5122_Quickstart!H94*(10^-9)</f>
        <v>1E-8</v>
      </c>
      <c r="C204" t="s">
        <v>354</v>
      </c>
      <c r="E204" s="177" t="s">
        <v>643</v>
      </c>
    </row>
    <row r="205" spans="1:8" ht="15.75" x14ac:dyDescent="0.3">
      <c r="A205" t="s">
        <v>644</v>
      </c>
      <c r="B205" s="181">
        <f>LM5122_Quickstart!H95*(10^-9)</f>
        <v>2.4E-9</v>
      </c>
      <c r="C205" t="s">
        <v>354</v>
      </c>
      <c r="E205" s="177" t="s">
        <v>645</v>
      </c>
    </row>
    <row r="206" spans="1:8" ht="15.75" x14ac:dyDescent="0.3">
      <c r="A206" t="s">
        <v>646</v>
      </c>
      <c r="B206" s="181">
        <f>LM5122_Quickstart!H96*(10^-9)</f>
        <v>4.5000000000000006E-9</v>
      </c>
      <c r="C206" t="s">
        <v>354</v>
      </c>
      <c r="E206" s="177" t="s">
        <v>647</v>
      </c>
    </row>
    <row r="207" spans="1:8" ht="15.75" x14ac:dyDescent="0.3">
      <c r="A207" t="s">
        <v>648</v>
      </c>
      <c r="B207" s="37">
        <f>LM5122_Quickstart!H97</f>
        <v>0</v>
      </c>
      <c r="C207" s="84" t="s">
        <v>459</v>
      </c>
      <c r="E207" s="177" t="s">
        <v>649</v>
      </c>
    </row>
    <row r="208" spans="1:8" x14ac:dyDescent="0.25">
      <c r="A208" t="s">
        <v>650</v>
      </c>
      <c r="B208" s="42">
        <v>5</v>
      </c>
      <c r="C208" s="84"/>
      <c r="E208" s="202" t="s">
        <v>651</v>
      </c>
      <c r="H208" s="201"/>
    </row>
    <row r="209" spans="1:8" x14ac:dyDescent="0.25">
      <c r="A209" t="s">
        <v>652</v>
      </c>
      <c r="B209" s="178">
        <v>50</v>
      </c>
      <c r="C209" s="84" t="s">
        <v>653</v>
      </c>
      <c r="E209" s="202" t="s">
        <v>691</v>
      </c>
      <c r="H209" s="201"/>
    </row>
    <row r="210" spans="1:8" ht="15.75" x14ac:dyDescent="0.3">
      <c r="A210" t="s">
        <v>655</v>
      </c>
      <c r="B210" s="37">
        <f>LM5122_Quickstart!H98</f>
        <v>1.7</v>
      </c>
      <c r="C210" s="84" t="s">
        <v>34</v>
      </c>
      <c r="E210" s="177" t="s">
        <v>656</v>
      </c>
    </row>
    <row r="211" spans="1:8" x14ac:dyDescent="0.25">
      <c r="A211" t="s">
        <v>231</v>
      </c>
      <c r="B211" s="42">
        <f>VCC</f>
        <v>7.6</v>
      </c>
      <c r="C211" s="84" t="s">
        <v>34</v>
      </c>
      <c r="E211" s="177" t="s">
        <v>657</v>
      </c>
    </row>
    <row r="212" spans="1:8" x14ac:dyDescent="0.25">
      <c r="B212" s="16"/>
      <c r="C212" s="84"/>
      <c r="E212" s="177"/>
    </row>
    <row r="213" spans="1:8" x14ac:dyDescent="0.25">
      <c r="B213" s="16"/>
      <c r="C213" s="84"/>
      <c r="E213" s="177"/>
    </row>
    <row r="214" spans="1:8" x14ac:dyDescent="0.25">
      <c r="A214" t="s">
        <v>658</v>
      </c>
      <c r="B214" s="50">
        <f>vth+(((VOUT*IOUT_np)/VIN_MIN)/gfs)</f>
        <v>1.94</v>
      </c>
      <c r="C214" s="84" t="s">
        <v>34</v>
      </c>
      <c r="E214" s="177" t="s">
        <v>659</v>
      </c>
    </row>
    <row r="215" spans="1:8" x14ac:dyDescent="0.25">
      <c r="A215" t="s">
        <v>660</v>
      </c>
      <c r="B215" s="35">
        <f>(Qgd+(Qgs/2))*((Rgate+B208)/(VCC-B214))</f>
        <v>4.107773851590106E-9</v>
      </c>
      <c r="C215" s="84" t="s">
        <v>71</v>
      </c>
      <c r="E215" s="177" t="s">
        <v>661</v>
      </c>
    </row>
    <row r="216" spans="1:8" ht="15.75" thickBot="1" x14ac:dyDescent="0.3">
      <c r="A216" t="s">
        <v>662</v>
      </c>
      <c r="B216" s="35">
        <f>(Qgd+(Qgs/2))*((B208+Rgate)/B214)</f>
        <v>1.1984536082474229E-8</v>
      </c>
      <c r="C216" t="s">
        <v>71</v>
      </c>
      <c r="E216" s="179" t="s">
        <v>663</v>
      </c>
    </row>
    <row r="219" spans="1:8" x14ac:dyDescent="0.25">
      <c r="A219" s="175" t="s">
        <v>664</v>
      </c>
    </row>
    <row r="220" spans="1:8" ht="15.75" x14ac:dyDescent="0.3">
      <c r="A220" t="s">
        <v>640</v>
      </c>
      <c r="B220" s="37">
        <f>LM5122_Quickstart!H101*(10^-3)</f>
        <v>1E-3</v>
      </c>
      <c r="C220" s="84" t="s">
        <v>459</v>
      </c>
      <c r="E220" s="177" t="s">
        <v>641</v>
      </c>
    </row>
    <row r="221" spans="1:8" ht="15.75" x14ac:dyDescent="0.3">
      <c r="A221" t="s">
        <v>642</v>
      </c>
      <c r="B221" s="37">
        <f>LM5122_Quickstart!H102*(10^-9)</f>
        <v>1E-8</v>
      </c>
      <c r="C221" t="s">
        <v>354</v>
      </c>
      <c r="E221" s="177" t="s">
        <v>643</v>
      </c>
    </row>
    <row r="222" spans="1:8" ht="15.75" x14ac:dyDescent="0.3">
      <c r="A222" t="s">
        <v>644</v>
      </c>
      <c r="B222" s="37">
        <f>LM5122_Quickstart!H103*(10^-9)</f>
        <v>2.4E-9</v>
      </c>
      <c r="C222" t="s">
        <v>354</v>
      </c>
      <c r="E222" s="177" t="s">
        <v>645</v>
      </c>
    </row>
    <row r="223" spans="1:8" ht="15.75" x14ac:dyDescent="0.3">
      <c r="A223" t="s">
        <v>646</v>
      </c>
      <c r="B223" s="37">
        <f>LM5122_Quickstart!H104*(10^-9)</f>
        <v>4.5000000000000006E-9</v>
      </c>
      <c r="C223" t="s">
        <v>354</v>
      </c>
      <c r="E223" s="177" t="s">
        <v>647</v>
      </c>
    </row>
    <row r="224" spans="1:8" ht="15.75" x14ac:dyDescent="0.3">
      <c r="A224" t="s">
        <v>648</v>
      </c>
      <c r="B224" s="37">
        <f>LM5122_Quickstart!H105</f>
        <v>0</v>
      </c>
      <c r="C224" s="84" t="s">
        <v>459</v>
      </c>
      <c r="E224" s="177" t="s">
        <v>649</v>
      </c>
    </row>
    <row r="225" spans="1:5" x14ac:dyDescent="0.25">
      <c r="A225" t="s">
        <v>650</v>
      </c>
      <c r="B225" s="42">
        <v>5</v>
      </c>
      <c r="C225" s="84"/>
      <c r="E225" s="177" t="s">
        <v>651</v>
      </c>
    </row>
    <row r="226" spans="1:5" ht="15.75" x14ac:dyDescent="0.3">
      <c r="A226" t="s">
        <v>652</v>
      </c>
      <c r="B226" s="178">
        <v>50</v>
      </c>
      <c r="C226" s="84" t="s">
        <v>653</v>
      </c>
      <c r="E226" s="177" t="s">
        <v>654</v>
      </c>
    </row>
    <row r="227" spans="1:5" ht="15.75" x14ac:dyDescent="0.3">
      <c r="A227" t="s">
        <v>655</v>
      </c>
      <c r="B227" s="37">
        <f>LM5122_Quickstart!H106</f>
        <v>1.7</v>
      </c>
      <c r="C227" s="84" t="s">
        <v>34</v>
      </c>
      <c r="E227" s="177" t="s">
        <v>656</v>
      </c>
    </row>
    <row r="228" spans="1:5" x14ac:dyDescent="0.25">
      <c r="A228" t="s">
        <v>231</v>
      </c>
      <c r="B228" s="42">
        <f>VCC</f>
        <v>7.6</v>
      </c>
      <c r="C228" s="84" t="s">
        <v>34</v>
      </c>
      <c r="E228" s="177" t="s">
        <v>657</v>
      </c>
    </row>
    <row r="229" spans="1:5" x14ac:dyDescent="0.25">
      <c r="A229" t="s">
        <v>665</v>
      </c>
      <c r="B229" s="37">
        <f>LM5122_Quickstart!H107*10^-9</f>
        <v>3.3000000000000004E-8</v>
      </c>
      <c r="C229" t="s">
        <v>666</v>
      </c>
      <c r="E229" t="s">
        <v>667</v>
      </c>
    </row>
    <row r="230" spans="1:5" x14ac:dyDescent="0.25">
      <c r="A230" t="s">
        <v>668</v>
      </c>
      <c r="B230" s="37">
        <f>LM5122_Quickstart!H108</f>
        <v>0.8</v>
      </c>
      <c r="C230" t="s">
        <v>34</v>
      </c>
      <c r="E230" t="s">
        <v>669</v>
      </c>
    </row>
    <row r="231" spans="1:5" x14ac:dyDescent="0.25">
      <c r="B231" s="16"/>
      <c r="C231" s="84"/>
      <c r="E231" s="177"/>
    </row>
    <row r="232" spans="1:5" x14ac:dyDescent="0.25">
      <c r="A232" t="s">
        <v>658</v>
      </c>
      <c r="B232" s="50">
        <f>vth+(((VOUT*IOUT_np)/VIN_MIN)/B226)</f>
        <v>1.94</v>
      </c>
      <c r="C232" s="84" t="s">
        <v>34</v>
      </c>
      <c r="E232" s="177" t="s">
        <v>659</v>
      </c>
    </row>
    <row r="233" spans="1:5" x14ac:dyDescent="0.25">
      <c r="A233" t="s">
        <v>660</v>
      </c>
      <c r="B233" s="35">
        <f>(B222+(B223/2))*((B224+B225)/(VCC-B232))</f>
        <v>4.107773851590106E-9</v>
      </c>
      <c r="C233" s="84" t="s">
        <v>71</v>
      </c>
      <c r="E233" s="177" t="s">
        <v>661</v>
      </c>
    </row>
    <row r="234" spans="1:5" ht="15.75" thickBot="1" x14ac:dyDescent="0.3">
      <c r="A234" t="s">
        <v>662</v>
      </c>
      <c r="B234" s="35">
        <f>(Qgd+(Qgs/2))*((B225+Rgate)/B232)</f>
        <v>1.1984536082474229E-8</v>
      </c>
      <c r="C234" t="s">
        <v>71</v>
      </c>
      <c r="E234" s="179" t="s">
        <v>663</v>
      </c>
    </row>
  </sheetData>
  <pageMargins left="0.7" right="0.7" top="0.75" bottom="0.75" header="0.3" footer="0.3"/>
  <pageSetup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H125"/>
  <sheetViews>
    <sheetView workbookViewId="0">
      <selection activeCell="G44" sqref="G44"/>
    </sheetView>
  </sheetViews>
  <sheetFormatPr defaultRowHeight="15" x14ac:dyDescent="0.25"/>
  <cols>
    <col min="1" max="1" width="43" customWidth="1"/>
    <col min="2" max="2" width="42.28515625" customWidth="1"/>
    <col min="3" max="3" width="11.7109375" bestFit="1" customWidth="1"/>
    <col min="4" max="5" width="12" bestFit="1" customWidth="1"/>
  </cols>
  <sheetData>
    <row r="1" spans="1:8" s="17" customFormat="1" x14ac:dyDescent="0.25">
      <c r="A1" s="298" t="s">
        <v>136</v>
      </c>
      <c r="B1" s="298"/>
      <c r="C1" s="298"/>
      <c r="D1" s="298"/>
      <c r="E1" s="298"/>
      <c r="F1" s="298"/>
      <c r="G1" s="19"/>
      <c r="H1" s="17" t="s">
        <v>202</v>
      </c>
    </row>
    <row r="2" spans="1:8" s="17" customFormat="1" x14ac:dyDescent="0.25">
      <c r="A2" s="299"/>
      <c r="B2" s="299"/>
      <c r="C2" s="299"/>
      <c r="D2" s="299"/>
      <c r="E2" s="299"/>
      <c r="F2" s="299"/>
    </row>
    <row r="3" spans="1:8" x14ac:dyDescent="0.25">
      <c r="A3" s="1" t="s">
        <v>0</v>
      </c>
      <c r="B3" s="1" t="s">
        <v>1</v>
      </c>
      <c r="C3" s="1" t="s">
        <v>2</v>
      </c>
      <c r="D3" s="1" t="s">
        <v>3</v>
      </c>
      <c r="E3" s="1" t="s">
        <v>4</v>
      </c>
      <c r="F3" s="1" t="s">
        <v>5</v>
      </c>
    </row>
    <row r="4" spans="1:8" x14ac:dyDescent="0.25">
      <c r="A4" s="296" t="s">
        <v>7</v>
      </c>
      <c r="B4" s="296"/>
      <c r="C4" s="296"/>
      <c r="D4" s="296"/>
      <c r="E4" s="296"/>
      <c r="F4" s="296"/>
    </row>
    <row r="5" spans="1:8" x14ac:dyDescent="0.25">
      <c r="A5" s="1" t="s">
        <v>6</v>
      </c>
      <c r="B5" s="1" t="s">
        <v>9</v>
      </c>
      <c r="C5" s="1"/>
      <c r="D5" s="1">
        <f>9*(10^-6)</f>
        <v>9.0000000000000002E-6</v>
      </c>
      <c r="E5" s="1">
        <f>17*(10^-6)</f>
        <v>1.7E-5</v>
      </c>
      <c r="F5" s="1" t="s">
        <v>33</v>
      </c>
    </row>
    <row r="6" spans="1:8" x14ac:dyDescent="0.25">
      <c r="A6" s="1" t="s">
        <v>8</v>
      </c>
      <c r="B6" s="1" t="s">
        <v>10</v>
      </c>
      <c r="C6" s="1"/>
      <c r="D6" s="1">
        <f>4*(10^-3)</f>
        <v>4.0000000000000001E-3</v>
      </c>
      <c r="E6" s="1">
        <f>5*(10^-3)</f>
        <v>5.0000000000000001E-3</v>
      </c>
      <c r="F6" s="1" t="s">
        <v>33</v>
      </c>
    </row>
    <row r="7" spans="1:8" x14ac:dyDescent="0.25">
      <c r="A7" s="18" t="s">
        <v>203</v>
      </c>
      <c r="B7" s="18"/>
      <c r="C7" s="18"/>
      <c r="D7" s="18"/>
      <c r="E7" s="18">
        <v>3</v>
      </c>
      <c r="F7" s="18" t="s">
        <v>34</v>
      </c>
    </row>
    <row r="8" spans="1:8" x14ac:dyDescent="0.25">
      <c r="A8" s="18" t="s">
        <v>204</v>
      </c>
      <c r="B8" s="18"/>
      <c r="C8" s="18"/>
      <c r="D8" s="18"/>
      <c r="E8" s="18">
        <v>4.5</v>
      </c>
      <c r="F8" s="18" t="s">
        <v>34</v>
      </c>
    </row>
    <row r="9" spans="1:8" x14ac:dyDescent="0.25">
      <c r="A9" s="296" t="s">
        <v>11</v>
      </c>
      <c r="B9" s="296"/>
      <c r="C9" s="296"/>
      <c r="D9" s="296"/>
      <c r="E9" s="296"/>
      <c r="F9" s="296"/>
    </row>
    <row r="10" spans="1:8" x14ac:dyDescent="0.25">
      <c r="A10" s="1" t="s">
        <v>12</v>
      </c>
      <c r="B10" s="1" t="s">
        <v>23</v>
      </c>
      <c r="C10" s="1">
        <v>6.9</v>
      </c>
      <c r="D10" s="1">
        <v>7.6</v>
      </c>
      <c r="E10" s="1">
        <v>8.3000000000000007</v>
      </c>
      <c r="F10" s="1" t="s">
        <v>34</v>
      </c>
    </row>
    <row r="11" spans="1:8" x14ac:dyDescent="0.25">
      <c r="A11" s="297" t="s">
        <v>13</v>
      </c>
      <c r="B11" s="1" t="s">
        <v>24</v>
      </c>
      <c r="C11" s="1"/>
      <c r="D11" s="1"/>
      <c r="E11" s="1">
        <v>0.25</v>
      </c>
      <c r="F11" s="1" t="s">
        <v>34</v>
      </c>
    </row>
    <row r="12" spans="1:8" x14ac:dyDescent="0.25">
      <c r="A12" s="297"/>
      <c r="B12" s="1" t="s">
        <v>25</v>
      </c>
      <c r="C12" s="1"/>
      <c r="D12" s="1">
        <v>0.28000000000000003</v>
      </c>
      <c r="E12" s="1">
        <v>0.5</v>
      </c>
      <c r="F12" s="1" t="s">
        <v>34</v>
      </c>
    </row>
    <row r="13" spans="1:8" x14ac:dyDescent="0.25">
      <c r="A13" s="1" t="s">
        <v>14</v>
      </c>
      <c r="B13" s="1" t="s">
        <v>26</v>
      </c>
      <c r="C13" s="1">
        <f>50*(10^-3)</f>
        <v>0.05</v>
      </c>
      <c r="D13" s="1">
        <f>62*(10^-3)</f>
        <v>6.2E-2</v>
      </c>
      <c r="E13" s="1"/>
      <c r="F13" s="1" t="s">
        <v>33</v>
      </c>
    </row>
    <row r="14" spans="1:8" x14ac:dyDescent="0.25">
      <c r="A14" s="297" t="s">
        <v>15</v>
      </c>
      <c r="B14" s="1" t="s">
        <v>27</v>
      </c>
      <c r="C14" s="1"/>
      <c r="D14" s="1">
        <f>3.5*(10^-3)</f>
        <v>3.5000000000000001E-3</v>
      </c>
      <c r="E14" s="1">
        <f>5*(10^-3)</f>
        <v>5.0000000000000001E-3</v>
      </c>
      <c r="F14" s="1" t="s">
        <v>33</v>
      </c>
    </row>
    <row r="15" spans="1:8" x14ac:dyDescent="0.25">
      <c r="A15" s="297"/>
      <c r="B15" s="1" t="s">
        <v>28</v>
      </c>
      <c r="C15" s="1"/>
      <c r="D15" s="1">
        <f>4.5*(10^-3)</f>
        <v>4.5000000000000005E-3</v>
      </c>
      <c r="E15" s="1">
        <f>8*(10^-3)</f>
        <v>8.0000000000000002E-3</v>
      </c>
      <c r="F15" s="1" t="s">
        <v>33</v>
      </c>
    </row>
    <row r="16" spans="1:8" x14ac:dyDescent="0.25">
      <c r="A16" s="297" t="s">
        <v>16</v>
      </c>
      <c r="B16" s="1" t="s">
        <v>29</v>
      </c>
      <c r="C16" s="1">
        <v>3.9</v>
      </c>
      <c r="D16" s="1">
        <v>4</v>
      </c>
      <c r="E16" s="1">
        <v>4.0999999999999996</v>
      </c>
      <c r="F16" s="1" t="s">
        <v>34</v>
      </c>
    </row>
    <row r="17" spans="1:6" x14ac:dyDescent="0.25">
      <c r="A17" s="297"/>
      <c r="B17" s="1" t="s">
        <v>30</v>
      </c>
      <c r="C17" s="1"/>
      <c r="D17" s="1"/>
      <c r="E17" s="1">
        <v>3.7</v>
      </c>
      <c r="F17" s="1" t="s">
        <v>34</v>
      </c>
    </row>
    <row r="18" spans="1:6" x14ac:dyDescent="0.25">
      <c r="A18" s="1" t="s">
        <v>17</v>
      </c>
      <c r="B18" s="1"/>
      <c r="C18" s="1"/>
      <c r="D18" s="1">
        <v>0.38500000000000001</v>
      </c>
      <c r="E18" s="1"/>
      <c r="F18" s="1" t="s">
        <v>34</v>
      </c>
    </row>
    <row r="19" spans="1:6" x14ac:dyDescent="0.25">
      <c r="A19" s="296" t="s">
        <v>18</v>
      </c>
      <c r="B19" s="296"/>
      <c r="C19" s="296"/>
      <c r="D19" s="296"/>
      <c r="E19" s="296"/>
      <c r="F19" s="296"/>
    </row>
    <row r="20" spans="1:6" x14ac:dyDescent="0.25">
      <c r="A20" s="1" t="s">
        <v>19</v>
      </c>
      <c r="B20" s="1" t="s">
        <v>31</v>
      </c>
      <c r="C20" s="1">
        <v>1.17</v>
      </c>
      <c r="D20" s="1">
        <v>1.2</v>
      </c>
      <c r="E20" s="1">
        <v>1.23</v>
      </c>
      <c r="F20" s="1" t="s">
        <v>34</v>
      </c>
    </row>
    <row r="21" spans="1:6" x14ac:dyDescent="0.25">
      <c r="A21" s="1" t="s">
        <v>20</v>
      </c>
      <c r="B21" s="1" t="s">
        <v>32</v>
      </c>
      <c r="C21" s="1">
        <f>7.5*(10^-6)</f>
        <v>7.4999999999999993E-6</v>
      </c>
      <c r="D21" s="1">
        <f>10*(10^-6)</f>
        <v>9.9999999999999991E-6</v>
      </c>
      <c r="E21" s="1">
        <f>13*(10^-6)</f>
        <v>1.2999999999999999E-5</v>
      </c>
      <c r="F21" s="1" t="s">
        <v>33</v>
      </c>
    </row>
    <row r="22" spans="1:6" x14ac:dyDescent="0.25">
      <c r="A22" s="1" t="s">
        <v>21</v>
      </c>
      <c r="B22" s="1" t="s">
        <v>31</v>
      </c>
      <c r="C22" s="1">
        <v>0.3</v>
      </c>
      <c r="D22" s="1">
        <v>0.4</v>
      </c>
      <c r="E22" s="1">
        <v>0.5</v>
      </c>
      <c r="F22" s="1" t="s">
        <v>34</v>
      </c>
    </row>
    <row r="23" spans="1:6" x14ac:dyDescent="0.25">
      <c r="A23" s="1" t="s">
        <v>22</v>
      </c>
      <c r="B23" s="1"/>
      <c r="C23" s="1"/>
      <c r="D23" s="1">
        <v>0.1</v>
      </c>
      <c r="E23" s="1">
        <v>0.125</v>
      </c>
      <c r="F23" s="1" t="s">
        <v>34</v>
      </c>
    </row>
    <row r="24" spans="1:6" x14ac:dyDescent="0.25">
      <c r="A24" s="296" t="s">
        <v>35</v>
      </c>
      <c r="B24" s="296"/>
      <c r="C24" s="296"/>
      <c r="D24" s="296"/>
      <c r="E24" s="296"/>
      <c r="F24" s="296"/>
    </row>
    <row r="25" spans="1:6" x14ac:dyDescent="0.25">
      <c r="A25" s="1" t="s">
        <v>36</v>
      </c>
      <c r="B25" s="1" t="s">
        <v>51</v>
      </c>
      <c r="C25" s="1">
        <v>1.2</v>
      </c>
      <c r="D25" s="1">
        <v>1.24</v>
      </c>
      <c r="E25" s="1">
        <v>1.28</v>
      </c>
      <c r="F25" s="1" t="s">
        <v>34</v>
      </c>
    </row>
    <row r="26" spans="1:6" x14ac:dyDescent="0.25">
      <c r="A26" s="1" t="s">
        <v>37</v>
      </c>
      <c r="B26" s="1"/>
      <c r="C26" s="1"/>
      <c r="D26" s="1">
        <v>0.1</v>
      </c>
      <c r="E26" s="1"/>
      <c r="F26" s="1" t="s">
        <v>34</v>
      </c>
    </row>
    <row r="27" spans="1:6" x14ac:dyDescent="0.25">
      <c r="A27" s="1" t="s">
        <v>38</v>
      </c>
      <c r="B27" s="1"/>
      <c r="C27" s="1">
        <f>145*(10^-3)</f>
        <v>0.14499999999999999</v>
      </c>
      <c r="D27" s="1">
        <f>155*(10^-3)</f>
        <v>0.155</v>
      </c>
      <c r="E27" s="1">
        <f>170*(10^-3)</f>
        <v>0.17</v>
      </c>
      <c r="F27" s="1" t="s">
        <v>34</v>
      </c>
    </row>
    <row r="28" spans="1:6" x14ac:dyDescent="0.25">
      <c r="A28" s="297" t="s">
        <v>39</v>
      </c>
      <c r="B28" s="1" t="s">
        <v>40</v>
      </c>
      <c r="C28" s="1"/>
      <c r="D28" s="1">
        <v>1.29</v>
      </c>
      <c r="E28" s="1"/>
      <c r="F28" s="1" t="s">
        <v>34</v>
      </c>
    </row>
    <row r="29" spans="1:6" x14ac:dyDescent="0.25">
      <c r="A29" s="297"/>
      <c r="B29" s="1" t="s">
        <v>41</v>
      </c>
      <c r="C29" s="1"/>
      <c r="D29" s="1">
        <v>1.2450000000000001</v>
      </c>
      <c r="E29" s="1"/>
      <c r="F29" s="1" t="s">
        <v>34</v>
      </c>
    </row>
    <row r="30" spans="1:6" x14ac:dyDescent="0.25">
      <c r="A30" s="1" t="s">
        <v>42</v>
      </c>
      <c r="B30" s="1"/>
      <c r="C30" s="1"/>
      <c r="D30" s="1">
        <f>40*(10^-3)</f>
        <v>0.04</v>
      </c>
      <c r="E30" s="1"/>
      <c r="F30" s="1" t="s">
        <v>34</v>
      </c>
    </row>
    <row r="31" spans="1:6" x14ac:dyDescent="0.25">
      <c r="A31" s="296" t="s">
        <v>43</v>
      </c>
      <c r="B31" s="296"/>
      <c r="C31" s="296"/>
      <c r="D31" s="296"/>
      <c r="E31" s="296"/>
      <c r="F31" s="296"/>
    </row>
    <row r="32" spans="1:6" x14ac:dyDescent="0.25">
      <c r="A32" s="1" t="s">
        <v>44</v>
      </c>
      <c r="B32" s="1" t="s">
        <v>52</v>
      </c>
      <c r="C32" s="1">
        <v>1.1879999999999999</v>
      </c>
      <c r="D32" s="1">
        <v>1.2</v>
      </c>
      <c r="E32" s="1">
        <v>1.212</v>
      </c>
      <c r="F32" s="1" t="s">
        <v>34</v>
      </c>
    </row>
    <row r="33" spans="1:6" x14ac:dyDescent="0.25">
      <c r="A33" s="1" t="s">
        <v>45</v>
      </c>
      <c r="B33" s="1" t="s">
        <v>53</v>
      </c>
      <c r="C33" s="1"/>
      <c r="D33" s="1">
        <f>5*(10^-9)</f>
        <v>5.0000000000000001E-9</v>
      </c>
      <c r="E33" s="1"/>
      <c r="F33" s="1" t="s">
        <v>33</v>
      </c>
    </row>
    <row r="34" spans="1:6" x14ac:dyDescent="0.25">
      <c r="A34" s="297" t="s">
        <v>46</v>
      </c>
      <c r="B34" s="1" t="s">
        <v>54</v>
      </c>
      <c r="C34" s="1">
        <v>2.75</v>
      </c>
      <c r="D34" s="1"/>
      <c r="E34" s="1"/>
      <c r="F34" s="1" t="s">
        <v>34</v>
      </c>
    </row>
    <row r="35" spans="1:6" x14ac:dyDescent="0.25">
      <c r="A35" s="297"/>
      <c r="B35" s="1" t="s">
        <v>55</v>
      </c>
      <c r="C35" s="1">
        <v>3.4</v>
      </c>
      <c r="D35" s="1"/>
      <c r="E35" s="1"/>
      <c r="F35" s="1" t="s">
        <v>34</v>
      </c>
    </row>
    <row r="36" spans="1:6" x14ac:dyDescent="0.25">
      <c r="A36" s="1" t="s">
        <v>47</v>
      </c>
      <c r="B36" s="1" t="s">
        <v>56</v>
      </c>
      <c r="C36" s="1"/>
      <c r="D36" s="1"/>
      <c r="E36" s="1">
        <v>0.25</v>
      </c>
      <c r="F36" s="1" t="s">
        <v>34</v>
      </c>
    </row>
    <row r="37" spans="1:6" x14ac:dyDescent="0.25">
      <c r="A37" s="1" t="s">
        <v>48</v>
      </c>
      <c r="B37" s="1"/>
      <c r="C37" s="1"/>
      <c r="D37" s="1">
        <v>80</v>
      </c>
      <c r="E37" s="1"/>
      <c r="F37" s="1" t="s">
        <v>69</v>
      </c>
    </row>
    <row r="38" spans="1:6" x14ac:dyDescent="0.25">
      <c r="A38" s="1" t="s">
        <v>49</v>
      </c>
      <c r="B38" s="1"/>
      <c r="C38" s="1"/>
      <c r="D38" s="1">
        <f>3*(10^6)</f>
        <v>3000000</v>
      </c>
      <c r="E38" s="1"/>
      <c r="F38" s="1" t="s">
        <v>70</v>
      </c>
    </row>
    <row r="39" spans="1:6" x14ac:dyDescent="0.25">
      <c r="A39" s="1" t="s">
        <v>50</v>
      </c>
      <c r="B39" s="1" t="s">
        <v>57</v>
      </c>
      <c r="C39" s="1"/>
      <c r="D39" s="1">
        <v>2.7</v>
      </c>
      <c r="E39" s="1">
        <v>3.4</v>
      </c>
      <c r="F39" s="1" t="s">
        <v>34</v>
      </c>
    </row>
    <row r="40" spans="1:6" x14ac:dyDescent="0.25">
      <c r="A40" s="296" t="s">
        <v>58</v>
      </c>
      <c r="B40" s="296"/>
      <c r="C40" s="296"/>
      <c r="D40" s="296"/>
      <c r="E40" s="296"/>
      <c r="F40" s="296"/>
    </row>
    <row r="41" spans="1:6" x14ac:dyDescent="0.25">
      <c r="A41" s="1" t="s">
        <v>59</v>
      </c>
      <c r="B41" s="1" t="s">
        <v>65</v>
      </c>
      <c r="C41" s="1">
        <f>400*(10^3)</f>
        <v>400000</v>
      </c>
      <c r="D41" s="1">
        <f>450*(10^3)</f>
        <v>450000</v>
      </c>
      <c r="E41" s="1">
        <f>500*(10^3)</f>
        <v>500000</v>
      </c>
      <c r="F41" s="1" t="s">
        <v>70</v>
      </c>
    </row>
    <row r="42" spans="1:6" x14ac:dyDescent="0.25">
      <c r="A42" s="1" t="s">
        <v>60</v>
      </c>
      <c r="B42" s="1" t="s">
        <v>66</v>
      </c>
      <c r="C42" s="1">
        <f>775*(10^3)</f>
        <v>775000</v>
      </c>
      <c r="D42" s="1">
        <f>875*(10^3)</f>
        <v>875000</v>
      </c>
      <c r="E42" s="1">
        <f>975*(10^3)</f>
        <v>975000</v>
      </c>
      <c r="F42" s="1" t="s">
        <v>70</v>
      </c>
    </row>
    <row r="43" spans="1:6" x14ac:dyDescent="0.25">
      <c r="A43" s="18" t="s">
        <v>201</v>
      </c>
      <c r="B43" s="18"/>
      <c r="C43" s="18">
        <v>25000</v>
      </c>
      <c r="D43" s="18"/>
      <c r="E43" s="18">
        <f>1*(10^6)</f>
        <v>1000000</v>
      </c>
      <c r="F43" s="18" t="s">
        <v>70</v>
      </c>
    </row>
    <row r="44" spans="1:6" x14ac:dyDescent="0.25">
      <c r="A44" s="1" t="s">
        <v>61</v>
      </c>
      <c r="B44" s="1"/>
      <c r="C44" s="1"/>
      <c r="D44" s="1">
        <v>1.2</v>
      </c>
      <c r="E44" s="1"/>
      <c r="F44" s="1" t="s">
        <v>34</v>
      </c>
    </row>
    <row r="45" spans="1:6" x14ac:dyDescent="0.25">
      <c r="A45" s="1" t="s">
        <v>62</v>
      </c>
      <c r="B45" s="1" t="s">
        <v>67</v>
      </c>
      <c r="C45" s="1"/>
      <c r="D45" s="1">
        <v>2.5</v>
      </c>
      <c r="E45" s="1">
        <v>2.9</v>
      </c>
      <c r="F45" s="1" t="s">
        <v>34</v>
      </c>
    </row>
    <row r="46" spans="1:6" x14ac:dyDescent="0.25">
      <c r="A46" s="1" t="s">
        <v>63</v>
      </c>
      <c r="B46" s="1" t="s">
        <v>68</v>
      </c>
      <c r="C46" s="1">
        <v>1.6</v>
      </c>
      <c r="D46" s="1">
        <v>2</v>
      </c>
      <c r="E46" s="1"/>
      <c r="F46" s="1" t="s">
        <v>34</v>
      </c>
    </row>
    <row r="47" spans="1:6" x14ac:dyDescent="0.25">
      <c r="A47" s="1" t="s">
        <v>64</v>
      </c>
      <c r="B47" s="1"/>
      <c r="C47" s="1">
        <f>100*(10^-9)</f>
        <v>1.0000000000000001E-7</v>
      </c>
      <c r="D47" s="1"/>
      <c r="E47" s="1"/>
      <c r="F47" s="1" t="s">
        <v>71</v>
      </c>
    </row>
    <row r="48" spans="1:6" x14ac:dyDescent="0.25">
      <c r="A48" s="296" t="s">
        <v>79</v>
      </c>
      <c r="B48" s="296"/>
      <c r="C48" s="296"/>
      <c r="D48" s="296"/>
      <c r="E48" s="296"/>
      <c r="F48" s="296"/>
    </row>
    <row r="49" spans="1:6" x14ac:dyDescent="0.25">
      <c r="A49" s="1" t="s">
        <v>80</v>
      </c>
      <c r="B49" s="1" t="s">
        <v>82</v>
      </c>
      <c r="C49" s="1">
        <v>3.3</v>
      </c>
      <c r="D49" s="1">
        <v>4.3</v>
      </c>
      <c r="E49" s="1"/>
      <c r="F49" s="1" t="s">
        <v>34</v>
      </c>
    </row>
    <row r="50" spans="1:6" x14ac:dyDescent="0.25">
      <c r="A50" s="1" t="s">
        <v>81</v>
      </c>
      <c r="B50" s="1" t="s">
        <v>83</v>
      </c>
      <c r="C50" s="1"/>
      <c r="D50" s="1">
        <v>0.15</v>
      </c>
      <c r="E50" s="1">
        <v>0.25</v>
      </c>
      <c r="F50" s="1" t="s">
        <v>34</v>
      </c>
    </row>
    <row r="51" spans="1:6" x14ac:dyDescent="0.25">
      <c r="A51" s="296" t="s">
        <v>84</v>
      </c>
      <c r="B51" s="296"/>
      <c r="C51" s="296"/>
      <c r="D51" s="296"/>
      <c r="E51" s="296"/>
      <c r="F51" s="296"/>
    </row>
    <row r="52" spans="1:6" x14ac:dyDescent="0.25">
      <c r="A52" s="1" t="s">
        <v>85</v>
      </c>
      <c r="B52" s="1" t="s">
        <v>86</v>
      </c>
      <c r="C52" s="1">
        <v>2</v>
      </c>
      <c r="D52" s="1">
        <v>3</v>
      </c>
      <c r="E52" s="1">
        <v>4</v>
      </c>
      <c r="F52" s="1" t="s">
        <v>34</v>
      </c>
    </row>
    <row r="53" spans="1:6" x14ac:dyDescent="0.25">
      <c r="A53" s="296" t="s">
        <v>87</v>
      </c>
      <c r="B53" s="296"/>
      <c r="C53" s="296"/>
      <c r="D53" s="296"/>
      <c r="E53" s="296"/>
      <c r="F53" s="296"/>
    </row>
    <row r="54" spans="1:6" x14ac:dyDescent="0.25">
      <c r="A54" s="1" t="s">
        <v>88</v>
      </c>
      <c r="B54" s="1"/>
      <c r="C54" s="1">
        <v>1.17</v>
      </c>
      <c r="D54" s="1">
        <v>1.2</v>
      </c>
      <c r="E54" s="1">
        <v>1.23</v>
      </c>
      <c r="F54" s="1" t="s">
        <v>34</v>
      </c>
    </row>
    <row r="55" spans="1:6" x14ac:dyDescent="0.25">
      <c r="A55" s="297" t="s">
        <v>89</v>
      </c>
      <c r="B55" s="1" t="s">
        <v>90</v>
      </c>
      <c r="C55" s="1">
        <v>1.375</v>
      </c>
      <c r="D55" s="1">
        <v>1.65</v>
      </c>
      <c r="E55" s="1">
        <v>1.925</v>
      </c>
      <c r="F55" s="1" t="s">
        <v>34</v>
      </c>
    </row>
    <row r="56" spans="1:6" x14ac:dyDescent="0.25">
      <c r="A56" s="297"/>
      <c r="B56" s="1" t="s">
        <v>91</v>
      </c>
      <c r="C56" s="1">
        <v>1.4</v>
      </c>
      <c r="D56" s="1">
        <v>1.65</v>
      </c>
      <c r="E56" s="1">
        <v>1.9</v>
      </c>
      <c r="F56" s="1" t="s">
        <v>34</v>
      </c>
    </row>
    <row r="57" spans="1:6" x14ac:dyDescent="0.25">
      <c r="A57" s="296" t="s">
        <v>92</v>
      </c>
      <c r="B57" s="296"/>
      <c r="C57" s="296"/>
      <c r="D57" s="296"/>
      <c r="E57" s="296"/>
      <c r="F57" s="296"/>
    </row>
    <row r="58" spans="1:6" x14ac:dyDescent="0.25">
      <c r="A58" s="1" t="s">
        <v>93</v>
      </c>
      <c r="B58" s="1" t="s">
        <v>95</v>
      </c>
      <c r="C58" s="1">
        <f>7.5*(10^-6)</f>
        <v>7.4999999999999993E-6</v>
      </c>
      <c r="D58" s="1">
        <f>10*(10^-6)</f>
        <v>9.9999999999999991E-6</v>
      </c>
      <c r="E58" s="1">
        <f>12*(10^-6)</f>
        <v>1.2E-5</v>
      </c>
      <c r="F58" s="1" t="s">
        <v>33</v>
      </c>
    </row>
    <row r="59" spans="1:6" x14ac:dyDescent="0.25">
      <c r="A59" s="1" t="s">
        <v>94</v>
      </c>
      <c r="B59" s="1"/>
      <c r="C59" s="1"/>
      <c r="D59" s="1">
        <v>13</v>
      </c>
      <c r="E59" s="1"/>
      <c r="F59" s="1" t="s">
        <v>96</v>
      </c>
    </row>
    <row r="60" spans="1:6" x14ac:dyDescent="0.25">
      <c r="A60" s="296" t="s">
        <v>97</v>
      </c>
      <c r="B60" s="296"/>
      <c r="C60" s="296"/>
      <c r="D60" s="296"/>
      <c r="E60" s="296"/>
      <c r="F60" s="296"/>
    </row>
    <row r="61" spans="1:6" x14ac:dyDescent="0.25">
      <c r="A61" s="297" t="s">
        <v>98</v>
      </c>
      <c r="B61" s="1" t="s">
        <v>100</v>
      </c>
      <c r="C61" s="1"/>
      <c r="D61" s="1">
        <f>300*(10^-9)</f>
        <v>3.0000000000000004E-7</v>
      </c>
      <c r="E61" s="1">
        <f>400*(10^-9)</f>
        <v>4.0000000000000003E-7</v>
      </c>
      <c r="F61" s="1" t="s">
        <v>71</v>
      </c>
    </row>
    <row r="62" spans="1:6" x14ac:dyDescent="0.25">
      <c r="A62" s="297"/>
      <c r="B62" s="1" t="s">
        <v>101</v>
      </c>
      <c r="C62" s="1"/>
      <c r="D62" s="1">
        <f>560*(10^-9)</f>
        <v>5.6000000000000004E-7</v>
      </c>
      <c r="E62" s="1">
        <f>750*(10^-9)</f>
        <v>7.5000000000000002E-7</v>
      </c>
      <c r="F62" s="1" t="s">
        <v>71</v>
      </c>
    </row>
    <row r="63" spans="1:6" x14ac:dyDescent="0.25">
      <c r="A63" s="297" t="s">
        <v>99</v>
      </c>
      <c r="B63" s="1" t="s">
        <v>102</v>
      </c>
      <c r="C63" s="1"/>
      <c r="D63" s="1">
        <f>150*(10^-9)</f>
        <v>1.5000000000000002E-7</v>
      </c>
      <c r="E63" s="1"/>
      <c r="F63" s="1" t="s">
        <v>71</v>
      </c>
    </row>
    <row r="64" spans="1:6" x14ac:dyDescent="0.25">
      <c r="A64" s="297"/>
      <c r="B64" s="1" t="s">
        <v>103</v>
      </c>
      <c r="C64" s="1"/>
      <c r="D64" s="1">
        <f>300*(10^-9)</f>
        <v>3.0000000000000004E-7</v>
      </c>
      <c r="E64" s="1"/>
      <c r="F64" s="1" t="s">
        <v>71</v>
      </c>
    </row>
    <row r="65" spans="1:6" x14ac:dyDescent="0.25">
      <c r="A65" s="297" t="s">
        <v>99</v>
      </c>
      <c r="B65" s="1" t="s">
        <v>104</v>
      </c>
      <c r="C65" s="1">
        <v>0.95</v>
      </c>
      <c r="D65" s="1">
        <v>1.1000000000000001</v>
      </c>
      <c r="E65" s="1">
        <v>1.25</v>
      </c>
      <c r="F65" s="1" t="s">
        <v>34</v>
      </c>
    </row>
    <row r="66" spans="1:6" x14ac:dyDescent="0.25">
      <c r="A66" s="297"/>
      <c r="B66" s="1" t="s">
        <v>105</v>
      </c>
      <c r="C66" s="1">
        <v>1</v>
      </c>
      <c r="D66" s="1">
        <v>1.1000000000000001</v>
      </c>
      <c r="E66" s="1">
        <v>1.2</v>
      </c>
      <c r="F66" s="1" t="s">
        <v>34</v>
      </c>
    </row>
    <row r="67" spans="1:6" x14ac:dyDescent="0.25">
      <c r="A67" s="296" t="s">
        <v>72</v>
      </c>
      <c r="B67" s="296"/>
      <c r="C67" s="296"/>
      <c r="D67" s="296"/>
      <c r="E67" s="296"/>
      <c r="F67" s="296"/>
    </row>
    <row r="68" spans="1:6" x14ac:dyDescent="0.25">
      <c r="A68" s="297" t="s">
        <v>106</v>
      </c>
      <c r="B68" s="1" t="s">
        <v>112</v>
      </c>
      <c r="C68" s="1">
        <f>65.5*(10^-3)</f>
        <v>6.5500000000000003E-2</v>
      </c>
      <c r="D68" s="1">
        <f>75*(10^-3)</f>
        <v>7.4999999999999997E-2</v>
      </c>
      <c r="E68" s="1">
        <f>87.5*(10^-3)</f>
        <v>8.7500000000000008E-2</v>
      </c>
      <c r="F68" s="1" t="s">
        <v>34</v>
      </c>
    </row>
    <row r="69" spans="1:6" x14ac:dyDescent="0.25">
      <c r="A69" s="297"/>
      <c r="B69" s="1" t="s">
        <v>113</v>
      </c>
      <c r="C69" s="1">
        <f>67*(10^-3)</f>
        <v>6.7000000000000004E-2</v>
      </c>
      <c r="D69" s="1">
        <f>75*(10^-3)</f>
        <v>7.4999999999999997E-2</v>
      </c>
      <c r="E69" s="1">
        <f>86*(10^-3)</f>
        <v>8.6000000000000007E-2</v>
      </c>
      <c r="F69" s="1" t="s">
        <v>34</v>
      </c>
    </row>
    <row r="70" spans="1:6" x14ac:dyDescent="0.25">
      <c r="A70" s="297" t="s">
        <v>107</v>
      </c>
      <c r="B70" s="1" t="s">
        <v>114</v>
      </c>
      <c r="C70" s="1"/>
      <c r="D70" s="1">
        <f>7*(10^-3)</f>
        <v>7.0000000000000001E-3</v>
      </c>
      <c r="E70" s="1"/>
      <c r="F70" s="1" t="s">
        <v>34</v>
      </c>
    </row>
    <row r="71" spans="1:6" x14ac:dyDescent="0.25">
      <c r="A71" s="297"/>
      <c r="B71" s="1" t="s">
        <v>115</v>
      </c>
      <c r="C71" s="1">
        <f>5*(10^-3)</f>
        <v>5.0000000000000001E-3</v>
      </c>
      <c r="D71" s="1">
        <f>6*(10^-3)</f>
        <v>6.0000000000000001E-3</v>
      </c>
      <c r="E71" s="1">
        <f>12*(10^-3)</f>
        <v>1.2E-2</v>
      </c>
      <c r="F71" s="1" t="s">
        <v>34</v>
      </c>
    </row>
    <row r="72" spans="1:6" x14ac:dyDescent="0.25">
      <c r="A72" s="1" t="s">
        <v>108</v>
      </c>
      <c r="B72" s="1"/>
      <c r="C72" s="1"/>
      <c r="D72" s="1">
        <v>10</v>
      </c>
      <c r="E72" s="1"/>
      <c r="F72" s="1" t="s">
        <v>118</v>
      </c>
    </row>
    <row r="73" spans="1:6" x14ac:dyDescent="0.25">
      <c r="A73" s="1" t="s">
        <v>109</v>
      </c>
      <c r="B73" s="1"/>
      <c r="C73" s="1"/>
      <c r="D73" s="1">
        <f>12*(10^-6)</f>
        <v>1.2E-5</v>
      </c>
      <c r="E73" s="1"/>
      <c r="F73" s="1" t="s">
        <v>33</v>
      </c>
    </row>
    <row r="74" spans="1:6" x14ac:dyDescent="0.25">
      <c r="A74" s="1" t="s">
        <v>110</v>
      </c>
      <c r="B74" s="1"/>
      <c r="C74" s="1"/>
      <c r="D74" s="1">
        <f>11*(10^-6)</f>
        <v>1.1E-5</v>
      </c>
      <c r="E74" s="1"/>
      <c r="F74" s="1" t="s">
        <v>33</v>
      </c>
    </row>
    <row r="75" spans="1:6" x14ac:dyDescent="0.25">
      <c r="A75" s="1" t="s">
        <v>73</v>
      </c>
      <c r="B75" s="1" t="s">
        <v>116</v>
      </c>
      <c r="C75" s="1">
        <f>-1.75*(10^-6)</f>
        <v>-1.75E-6</v>
      </c>
      <c r="D75" s="1">
        <f>1*(10^-6)</f>
        <v>9.9999999999999995E-7</v>
      </c>
      <c r="E75" s="1">
        <f>3.75*(10^-6)</f>
        <v>3.7499999999999997E-6</v>
      </c>
      <c r="F75" s="1" t="s">
        <v>33</v>
      </c>
    </row>
    <row r="76" spans="1:6" x14ac:dyDescent="0.25">
      <c r="A76" s="1" t="s">
        <v>111</v>
      </c>
      <c r="B76" s="1" t="s">
        <v>117</v>
      </c>
      <c r="C76" s="1"/>
      <c r="D76" s="1">
        <f>150*(10^-9)</f>
        <v>1.5000000000000002E-7</v>
      </c>
      <c r="E76" s="1"/>
      <c r="F76" s="1" t="s">
        <v>71</v>
      </c>
    </row>
    <row r="77" spans="1:6" x14ac:dyDescent="0.25">
      <c r="A77" s="296" t="s">
        <v>74</v>
      </c>
      <c r="B77" s="296"/>
      <c r="C77" s="296"/>
      <c r="D77" s="296"/>
      <c r="E77" s="296"/>
      <c r="F77" s="296"/>
    </row>
    <row r="78" spans="1:6" x14ac:dyDescent="0.25">
      <c r="A78" s="1" t="s">
        <v>119</v>
      </c>
      <c r="B78" s="1" t="s">
        <v>127</v>
      </c>
      <c r="C78" s="1">
        <v>1.1499999999999999</v>
      </c>
      <c r="D78" s="1">
        <v>1.2</v>
      </c>
      <c r="E78" s="1">
        <v>1.25</v>
      </c>
      <c r="F78" s="1" t="s">
        <v>34</v>
      </c>
    </row>
    <row r="79" spans="1:6" x14ac:dyDescent="0.25">
      <c r="A79" s="297" t="s">
        <v>75</v>
      </c>
      <c r="B79" s="1" t="s">
        <v>127</v>
      </c>
      <c r="C79" s="1"/>
      <c r="D79" s="1">
        <v>4.2</v>
      </c>
      <c r="E79" s="1"/>
      <c r="F79" s="1" t="s">
        <v>34</v>
      </c>
    </row>
    <row r="80" spans="1:6" x14ac:dyDescent="0.25">
      <c r="A80" s="297"/>
      <c r="B80" s="1" t="s">
        <v>128</v>
      </c>
      <c r="C80" s="1"/>
      <c r="D80" s="1">
        <v>3.6</v>
      </c>
      <c r="E80" s="1"/>
      <c r="F80" s="1" t="s">
        <v>34</v>
      </c>
    </row>
    <row r="81" spans="1:6" x14ac:dyDescent="0.25">
      <c r="A81" s="297" t="s">
        <v>76</v>
      </c>
      <c r="B81" s="1" t="s">
        <v>129</v>
      </c>
      <c r="C81" s="1"/>
      <c r="D81" s="1">
        <v>2.15</v>
      </c>
      <c r="E81" s="1"/>
      <c r="F81" s="1" t="s">
        <v>34</v>
      </c>
    </row>
    <row r="82" spans="1:6" x14ac:dyDescent="0.25">
      <c r="A82" s="297"/>
      <c r="B82" s="1" t="s">
        <v>130</v>
      </c>
      <c r="C82" s="1"/>
      <c r="D82" s="1">
        <v>1.85</v>
      </c>
      <c r="E82" s="1"/>
      <c r="F82" s="1" t="s">
        <v>34</v>
      </c>
    </row>
    <row r="83" spans="1:6" x14ac:dyDescent="0.25">
      <c r="A83" s="1" t="s">
        <v>120</v>
      </c>
      <c r="B83" s="1" t="s">
        <v>131</v>
      </c>
      <c r="C83" s="1">
        <f>20*(10^-6)</f>
        <v>1.9999999999999998E-5</v>
      </c>
      <c r="D83" s="1">
        <f>30*(10^-6)</f>
        <v>2.9999999999999997E-5</v>
      </c>
      <c r="E83" s="1">
        <f>40*(10^-6)</f>
        <v>3.9999999999999996E-5</v>
      </c>
      <c r="F83" s="1" t="s">
        <v>33</v>
      </c>
    </row>
    <row r="84" spans="1:6" x14ac:dyDescent="0.25">
      <c r="A84" s="1" t="s">
        <v>121</v>
      </c>
      <c r="B84" s="1" t="s">
        <v>132</v>
      </c>
      <c r="C84" s="1"/>
      <c r="D84" s="1">
        <f>5*(10^-6)</f>
        <v>4.9999999999999996E-6</v>
      </c>
      <c r="E84" s="1"/>
      <c r="F84" s="1" t="s">
        <v>33</v>
      </c>
    </row>
    <row r="85" spans="1:6" x14ac:dyDescent="0.25">
      <c r="A85" s="1" t="s">
        <v>122</v>
      </c>
      <c r="B85" s="1" t="s">
        <v>133</v>
      </c>
      <c r="C85" s="1"/>
      <c r="D85" s="1">
        <f>10*(10^-6)</f>
        <v>9.9999999999999991E-6</v>
      </c>
      <c r="E85" s="1"/>
      <c r="F85" s="1" t="s">
        <v>33</v>
      </c>
    </row>
    <row r="86" spans="1:6" x14ac:dyDescent="0.25">
      <c r="A86" s="1" t="s">
        <v>123</v>
      </c>
      <c r="B86" s="1" t="s">
        <v>134</v>
      </c>
      <c r="C86" s="1"/>
      <c r="D86" s="1">
        <f>5*(10^-6)</f>
        <v>4.9999999999999996E-6</v>
      </c>
      <c r="E86" s="1"/>
      <c r="F86" s="1" t="s">
        <v>33</v>
      </c>
    </row>
    <row r="87" spans="1:6" x14ac:dyDescent="0.25">
      <c r="A87" s="1" t="s">
        <v>124</v>
      </c>
      <c r="B87" s="1"/>
      <c r="C87" s="1"/>
      <c r="D87" s="1">
        <v>8</v>
      </c>
      <c r="E87" s="1"/>
      <c r="F87" s="1" t="s">
        <v>135</v>
      </c>
    </row>
    <row r="88" spans="1:6" x14ac:dyDescent="0.25">
      <c r="A88" s="1" t="s">
        <v>125</v>
      </c>
      <c r="B88" s="1"/>
      <c r="C88" s="1"/>
      <c r="D88" s="1">
        <v>40</v>
      </c>
      <c r="E88" s="1"/>
      <c r="F88" s="1" t="s">
        <v>96</v>
      </c>
    </row>
    <row r="89" spans="1:6" x14ac:dyDescent="0.25">
      <c r="A89" s="1" t="s">
        <v>126</v>
      </c>
      <c r="B89" s="1"/>
      <c r="C89" s="1"/>
      <c r="D89" s="1">
        <v>122</v>
      </c>
      <c r="E89" s="1"/>
      <c r="F89" s="1"/>
    </row>
    <row r="90" spans="1:6" x14ac:dyDescent="0.25">
      <c r="A90" s="296" t="s">
        <v>77</v>
      </c>
      <c r="B90" s="296"/>
      <c r="C90" s="296"/>
      <c r="D90" s="296"/>
      <c r="E90" s="296"/>
      <c r="F90" s="296"/>
    </row>
    <row r="91" spans="1:6" x14ac:dyDescent="0.25">
      <c r="A91" s="1" t="s">
        <v>137</v>
      </c>
      <c r="B91" s="1" t="s">
        <v>146</v>
      </c>
      <c r="C91" s="1"/>
      <c r="D91" s="1">
        <v>0.15</v>
      </c>
      <c r="E91" s="1">
        <v>0.24</v>
      </c>
      <c r="F91" s="1" t="s">
        <v>34</v>
      </c>
    </row>
    <row r="92" spans="1:6" x14ac:dyDescent="0.25">
      <c r="A92" s="1" t="s">
        <v>138</v>
      </c>
      <c r="B92" s="1" t="s">
        <v>147</v>
      </c>
      <c r="C92" s="1"/>
      <c r="D92" s="1">
        <v>0.1</v>
      </c>
      <c r="E92" s="1">
        <v>0.18</v>
      </c>
      <c r="F92" s="1" t="s">
        <v>34</v>
      </c>
    </row>
    <row r="93" spans="1:6" x14ac:dyDescent="0.25">
      <c r="A93" s="1" t="s">
        <v>139</v>
      </c>
      <c r="B93" s="1" t="s">
        <v>148</v>
      </c>
      <c r="C93" s="1"/>
      <c r="D93" s="1">
        <f>25*(10^-9)</f>
        <v>2.5000000000000002E-8</v>
      </c>
      <c r="E93" s="1"/>
      <c r="F93" s="1" t="s">
        <v>71</v>
      </c>
    </row>
    <row r="94" spans="1:6" x14ac:dyDescent="0.25">
      <c r="A94" s="1" t="s">
        <v>140</v>
      </c>
      <c r="B94" s="1" t="s">
        <v>148</v>
      </c>
      <c r="C94" s="1"/>
      <c r="D94" s="1">
        <f>20*(10^-9)</f>
        <v>2E-8</v>
      </c>
      <c r="E94" s="1"/>
      <c r="F94" s="1" t="s">
        <v>71</v>
      </c>
    </row>
    <row r="95" spans="1:6" x14ac:dyDescent="0.25">
      <c r="A95" s="297" t="s">
        <v>141</v>
      </c>
      <c r="B95" s="1" t="s">
        <v>149</v>
      </c>
      <c r="C95" s="1"/>
      <c r="D95" s="1">
        <v>0.8</v>
      </c>
      <c r="E95" s="1"/>
      <c r="F95" s="1" t="s">
        <v>33</v>
      </c>
    </row>
    <row r="96" spans="1:6" x14ac:dyDescent="0.25">
      <c r="A96" s="297"/>
      <c r="B96" s="1" t="s">
        <v>150</v>
      </c>
      <c r="C96" s="1"/>
      <c r="D96" s="1">
        <v>1.9</v>
      </c>
      <c r="E96" s="1"/>
      <c r="F96" s="1" t="s">
        <v>33</v>
      </c>
    </row>
    <row r="97" spans="1:6" x14ac:dyDescent="0.25">
      <c r="A97" s="297" t="s">
        <v>142</v>
      </c>
      <c r="B97" s="1" t="s">
        <v>151</v>
      </c>
      <c r="C97" s="1"/>
      <c r="D97" s="1">
        <v>1.9</v>
      </c>
      <c r="E97" s="1"/>
      <c r="F97" s="1" t="s">
        <v>33</v>
      </c>
    </row>
    <row r="98" spans="1:6" x14ac:dyDescent="0.25">
      <c r="A98" s="297"/>
      <c r="B98" s="1" t="s">
        <v>152</v>
      </c>
      <c r="C98" s="1"/>
      <c r="D98" s="1">
        <v>3.2</v>
      </c>
      <c r="E98" s="1"/>
      <c r="F98" s="1" t="s">
        <v>33</v>
      </c>
    </row>
    <row r="99" spans="1:6" x14ac:dyDescent="0.25">
      <c r="A99" s="1" t="s">
        <v>143</v>
      </c>
      <c r="B99" s="1" t="s">
        <v>153</v>
      </c>
      <c r="C99" s="1">
        <f>100*(10^-6)</f>
        <v>9.9999999999999991E-5</v>
      </c>
      <c r="D99" s="1">
        <f>200*(10^-6)</f>
        <v>1.9999999999999998E-4</v>
      </c>
      <c r="E99" s="1"/>
      <c r="F99" s="1" t="s">
        <v>33</v>
      </c>
    </row>
    <row r="100" spans="1:6" x14ac:dyDescent="0.25">
      <c r="A100" s="297" t="s">
        <v>78</v>
      </c>
      <c r="B100" s="1" t="s">
        <v>154</v>
      </c>
      <c r="C100" s="1">
        <v>5.3</v>
      </c>
      <c r="D100" s="1">
        <v>6.2</v>
      </c>
      <c r="E100" s="1">
        <v>6.75</v>
      </c>
      <c r="F100" s="1" t="s">
        <v>34</v>
      </c>
    </row>
    <row r="101" spans="1:6" x14ac:dyDescent="0.25">
      <c r="A101" s="297"/>
      <c r="B101" s="1" t="s">
        <v>155</v>
      </c>
      <c r="C101" s="1">
        <v>7</v>
      </c>
      <c r="D101" s="1">
        <v>8.5</v>
      </c>
      <c r="E101" s="1">
        <v>9</v>
      </c>
      <c r="F101" s="1" t="s">
        <v>34</v>
      </c>
    </row>
    <row r="102" spans="1:6" x14ac:dyDescent="0.25">
      <c r="A102" s="1" t="s">
        <v>144</v>
      </c>
      <c r="B102" s="1"/>
      <c r="C102" s="1">
        <v>2</v>
      </c>
      <c r="D102" s="1">
        <v>3</v>
      </c>
      <c r="E102" s="1">
        <v>3.5</v>
      </c>
      <c r="F102" s="1" t="s">
        <v>34</v>
      </c>
    </row>
    <row r="103" spans="1:6" x14ac:dyDescent="0.25">
      <c r="A103" s="1" t="s">
        <v>145</v>
      </c>
      <c r="B103" s="1" t="s">
        <v>156</v>
      </c>
      <c r="C103" s="1"/>
      <c r="D103" s="1">
        <f>30*(10^-6)</f>
        <v>2.9999999999999997E-5</v>
      </c>
      <c r="E103" s="1">
        <f>45*(10^-6)</f>
        <v>4.4999999999999996E-5</v>
      </c>
      <c r="F103" s="1" t="s">
        <v>33</v>
      </c>
    </row>
    <row r="104" spans="1:6" x14ac:dyDescent="0.25">
      <c r="A104" s="301" t="s">
        <v>157</v>
      </c>
      <c r="B104" s="302"/>
      <c r="C104" s="302"/>
      <c r="D104" s="302"/>
      <c r="E104" s="302"/>
      <c r="F104" s="303"/>
    </row>
    <row r="105" spans="1:6" x14ac:dyDescent="0.25">
      <c r="A105" s="1" t="s">
        <v>158</v>
      </c>
      <c r="B105" s="1" t="s">
        <v>164</v>
      </c>
      <c r="C105" s="1"/>
      <c r="D105" s="1">
        <v>0.15</v>
      </c>
      <c r="E105" s="1">
        <v>2.5000000000000001E-2</v>
      </c>
      <c r="F105" s="1" t="s">
        <v>34</v>
      </c>
    </row>
    <row r="106" spans="1:6" x14ac:dyDescent="0.25">
      <c r="A106" s="1" t="s">
        <v>159</v>
      </c>
      <c r="B106" s="1" t="s">
        <v>165</v>
      </c>
      <c r="C106" s="1"/>
      <c r="D106" s="1">
        <v>0.1</v>
      </c>
      <c r="E106" s="1">
        <v>0.17</v>
      </c>
      <c r="F106" s="1" t="s">
        <v>34</v>
      </c>
    </row>
    <row r="107" spans="1:6" x14ac:dyDescent="0.25">
      <c r="A107" s="1" t="s">
        <v>160</v>
      </c>
      <c r="B107" s="1" t="s">
        <v>166</v>
      </c>
      <c r="C107" s="1"/>
      <c r="D107" s="1">
        <f>25*(10^-9)</f>
        <v>2.5000000000000002E-8</v>
      </c>
      <c r="E107" s="1"/>
      <c r="F107" s="1" t="s">
        <v>71</v>
      </c>
    </row>
    <row r="108" spans="1:6" x14ac:dyDescent="0.25">
      <c r="A108" s="1" t="s">
        <v>161</v>
      </c>
      <c r="B108" s="1" t="s">
        <v>166</v>
      </c>
      <c r="C108" s="1"/>
      <c r="D108" s="1">
        <f>20*(10^-9)</f>
        <v>2E-8</v>
      </c>
      <c r="E108" s="1"/>
      <c r="F108" s="1" t="s">
        <v>71</v>
      </c>
    </row>
    <row r="109" spans="1:6" x14ac:dyDescent="0.25">
      <c r="A109" s="297" t="s">
        <v>162</v>
      </c>
      <c r="B109" s="1" t="s">
        <v>167</v>
      </c>
      <c r="C109" s="1"/>
      <c r="D109" s="1">
        <v>0.8</v>
      </c>
      <c r="E109" s="1"/>
      <c r="F109" s="1" t="s">
        <v>33</v>
      </c>
    </row>
    <row r="110" spans="1:6" x14ac:dyDescent="0.25">
      <c r="A110" s="297"/>
      <c r="B110" s="1" t="s">
        <v>168</v>
      </c>
      <c r="C110" s="1"/>
      <c r="D110" s="1">
        <v>2</v>
      </c>
      <c r="E110" s="1"/>
      <c r="F110" s="1" t="s">
        <v>33</v>
      </c>
    </row>
    <row r="111" spans="1:6" x14ac:dyDescent="0.25">
      <c r="A111" s="297" t="s">
        <v>163</v>
      </c>
      <c r="B111" s="1" t="s">
        <v>169</v>
      </c>
      <c r="C111" s="1"/>
      <c r="D111" s="1">
        <v>1.8</v>
      </c>
      <c r="E111" s="1"/>
      <c r="F111" s="1" t="s">
        <v>33</v>
      </c>
    </row>
    <row r="112" spans="1:6" x14ac:dyDescent="0.25">
      <c r="A112" s="297"/>
      <c r="B112" s="1" t="s">
        <v>170</v>
      </c>
      <c r="C112" s="1"/>
      <c r="D112" s="1">
        <v>3.2</v>
      </c>
      <c r="E112" s="1"/>
      <c r="F112" s="1" t="s">
        <v>33</v>
      </c>
    </row>
    <row r="113" spans="1:6" x14ac:dyDescent="0.25">
      <c r="A113" s="296" t="s">
        <v>171</v>
      </c>
      <c r="B113" s="296"/>
      <c r="C113" s="296"/>
      <c r="D113" s="296"/>
      <c r="E113" s="296"/>
      <c r="F113" s="296"/>
    </row>
    <row r="114" spans="1:6" x14ac:dyDescent="0.25">
      <c r="A114" s="2" t="s">
        <v>172</v>
      </c>
      <c r="B114" s="1" t="s">
        <v>174</v>
      </c>
      <c r="C114" s="1">
        <f>50*(10^-9)</f>
        <v>5.0000000000000004E-8</v>
      </c>
      <c r="D114" s="1">
        <f>80*(10^-9)</f>
        <v>8.0000000000000002E-8</v>
      </c>
      <c r="E114" s="1">
        <f>115*(10^-9)</f>
        <v>1.1500000000000001E-7</v>
      </c>
      <c r="F114" s="1" t="s">
        <v>71</v>
      </c>
    </row>
    <row r="115" spans="1:6" x14ac:dyDescent="0.25">
      <c r="A115" s="1" t="s">
        <v>173</v>
      </c>
      <c r="B115" s="1" t="s">
        <v>174</v>
      </c>
      <c r="C115" s="1">
        <f>50*(10^-9)</f>
        <v>5.0000000000000004E-8</v>
      </c>
      <c r="D115" s="1">
        <f>80*(10^-9)</f>
        <v>8.0000000000000002E-8</v>
      </c>
      <c r="E115" s="1">
        <f>115*(10^-9)</f>
        <v>1.1500000000000001E-7</v>
      </c>
      <c r="F115" s="1" t="s">
        <v>71</v>
      </c>
    </row>
    <row r="116" spans="1:6" x14ac:dyDescent="0.25">
      <c r="A116" s="300" t="s">
        <v>205</v>
      </c>
      <c r="B116" s="300"/>
      <c r="C116" s="300"/>
      <c r="D116" s="300"/>
      <c r="E116" s="300"/>
      <c r="F116" s="300"/>
    </row>
    <row r="117" spans="1:6" x14ac:dyDescent="0.25">
      <c r="A117" s="297" t="s">
        <v>212</v>
      </c>
      <c r="B117" s="1" t="s">
        <v>206</v>
      </c>
      <c r="C117" s="1">
        <v>-0.3</v>
      </c>
      <c r="D117" s="1"/>
      <c r="E117" s="1">
        <v>75</v>
      </c>
      <c r="F117" s="20" t="s">
        <v>34</v>
      </c>
    </row>
    <row r="118" spans="1:6" x14ac:dyDescent="0.25">
      <c r="A118" s="297"/>
      <c r="B118" s="1" t="s">
        <v>207</v>
      </c>
      <c r="C118" s="1">
        <v>-0.3</v>
      </c>
      <c r="D118" s="1"/>
      <c r="E118" s="1">
        <v>15</v>
      </c>
      <c r="F118" s="20" t="s">
        <v>34</v>
      </c>
    </row>
    <row r="119" spans="1:6" x14ac:dyDescent="0.25">
      <c r="A119" s="297"/>
      <c r="B119" s="1" t="s">
        <v>208</v>
      </c>
      <c r="C119" s="1">
        <v>-5</v>
      </c>
      <c r="D119" s="1"/>
      <c r="E119" s="1">
        <v>105</v>
      </c>
      <c r="F119" s="20" t="s">
        <v>34</v>
      </c>
    </row>
    <row r="120" spans="1:6" x14ac:dyDescent="0.25">
      <c r="A120" s="297"/>
      <c r="B120" s="1" t="s">
        <v>209</v>
      </c>
      <c r="C120" s="1">
        <v>-0.3</v>
      </c>
      <c r="D120" s="1"/>
      <c r="E120" s="1">
        <v>115</v>
      </c>
      <c r="F120" s="20" t="s">
        <v>34</v>
      </c>
    </row>
    <row r="121" spans="1:6" x14ac:dyDescent="0.25">
      <c r="A121" s="297"/>
      <c r="B121" s="1" t="s">
        <v>210</v>
      </c>
      <c r="C121" s="1">
        <v>-0.3</v>
      </c>
      <c r="D121" s="1"/>
      <c r="E121" s="1">
        <v>7</v>
      </c>
      <c r="F121" s="20" t="s">
        <v>34</v>
      </c>
    </row>
    <row r="122" spans="1:6" x14ac:dyDescent="0.25">
      <c r="A122" s="297"/>
      <c r="B122" s="1" t="s">
        <v>211</v>
      </c>
      <c r="C122" s="1">
        <v>-0.3</v>
      </c>
      <c r="D122" s="1"/>
      <c r="E122" s="1">
        <v>0.3</v>
      </c>
      <c r="F122" s="20" t="s">
        <v>34</v>
      </c>
    </row>
    <row r="123" spans="1:6" x14ac:dyDescent="0.25">
      <c r="A123" s="297" t="s">
        <v>216</v>
      </c>
      <c r="B123" s="1" t="s">
        <v>213</v>
      </c>
      <c r="C123" s="1">
        <v>-0.3</v>
      </c>
      <c r="D123" s="1"/>
      <c r="E123" s="1">
        <v>15</v>
      </c>
      <c r="F123" s="20" t="s">
        <v>34</v>
      </c>
    </row>
    <row r="124" spans="1:6" x14ac:dyDescent="0.25">
      <c r="A124" s="297"/>
      <c r="B124" s="1" t="s">
        <v>214</v>
      </c>
      <c r="C124" s="1">
        <v>-0.3</v>
      </c>
      <c r="D124" s="1"/>
      <c r="E124" s="1">
        <f>VCC+0.3</f>
        <v>7.8999999999999995</v>
      </c>
      <c r="F124" s="20" t="s">
        <v>34</v>
      </c>
    </row>
    <row r="125" spans="1:6" x14ac:dyDescent="0.25">
      <c r="A125" s="297"/>
      <c r="B125" s="1" t="s">
        <v>215</v>
      </c>
      <c r="C125" s="1">
        <v>-0.3</v>
      </c>
      <c r="D125" s="1"/>
      <c r="E125" s="1">
        <v>7</v>
      </c>
      <c r="F125" s="20" t="s">
        <v>34</v>
      </c>
    </row>
  </sheetData>
  <mergeCells count="38">
    <mergeCell ref="A117:A122"/>
    <mergeCell ref="A123:A125"/>
    <mergeCell ref="A24:F24"/>
    <mergeCell ref="A19:F19"/>
    <mergeCell ref="A9:F9"/>
    <mergeCell ref="A53:F53"/>
    <mergeCell ref="A61:A62"/>
    <mergeCell ref="A63:A64"/>
    <mergeCell ref="A65:A66"/>
    <mergeCell ref="A68:A69"/>
    <mergeCell ref="A70:A71"/>
    <mergeCell ref="A79:A80"/>
    <mergeCell ref="A16:A17"/>
    <mergeCell ref="A14:A15"/>
    <mergeCell ref="A11:A12"/>
    <mergeCell ref="A28:A29"/>
    <mergeCell ref="A4:F4"/>
    <mergeCell ref="A1:F2"/>
    <mergeCell ref="A116:F116"/>
    <mergeCell ref="A111:A112"/>
    <mergeCell ref="A113:F113"/>
    <mergeCell ref="A104:F104"/>
    <mergeCell ref="A90:F90"/>
    <mergeCell ref="A77:F77"/>
    <mergeCell ref="A81:A82"/>
    <mergeCell ref="A97:A98"/>
    <mergeCell ref="A95:A96"/>
    <mergeCell ref="A100:A101"/>
    <mergeCell ref="A109:A110"/>
    <mergeCell ref="A67:F67"/>
    <mergeCell ref="A60:F60"/>
    <mergeCell ref="A57:F57"/>
    <mergeCell ref="A31:F31"/>
    <mergeCell ref="A34:A35"/>
    <mergeCell ref="A55:A56"/>
    <mergeCell ref="A51:F51"/>
    <mergeCell ref="A48:F48"/>
    <mergeCell ref="A40:F40"/>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2:BO560"/>
  <sheetViews>
    <sheetView topLeftCell="A7" zoomScale="85" zoomScaleNormal="85" workbookViewId="0">
      <selection activeCell="D58" sqref="D58"/>
    </sheetView>
  </sheetViews>
  <sheetFormatPr defaultRowHeight="15" x14ac:dyDescent="0.25"/>
  <cols>
    <col min="1" max="1" width="20.42578125" customWidth="1"/>
    <col min="2" max="2" width="19.140625" customWidth="1"/>
    <col min="3" max="3" width="16.5703125" customWidth="1"/>
    <col min="13" max="13" width="17.7109375" customWidth="1"/>
    <col min="14" max="14" width="14.7109375" customWidth="1"/>
    <col min="15" max="15" width="17.7109375" customWidth="1"/>
    <col min="16" max="16" width="16" customWidth="1"/>
    <col min="17" max="17" width="13.140625" customWidth="1"/>
    <col min="31" max="31" width="12.28515625" customWidth="1"/>
    <col min="59" max="59" width="7.85546875" customWidth="1"/>
    <col min="60" max="60" width="11" customWidth="1"/>
    <col min="61" max="61" width="9.7109375" customWidth="1"/>
    <col min="63" max="63" width="13.42578125" customWidth="1"/>
    <col min="64" max="64" width="11.42578125" customWidth="1"/>
  </cols>
  <sheetData>
    <row r="2" spans="1:67" x14ac:dyDescent="0.25">
      <c r="C2" s="85" t="s">
        <v>465</v>
      </c>
      <c r="D2" s="86"/>
    </row>
    <row r="3" spans="1:67" ht="15.75" thickBot="1" x14ac:dyDescent="0.3">
      <c r="C3" s="85" t="s">
        <v>466</v>
      </c>
      <c r="D3" s="87"/>
      <c r="N3" t="s">
        <v>509</v>
      </c>
    </row>
    <row r="4" spans="1:67" ht="15.75" thickBot="1" x14ac:dyDescent="0.3">
      <c r="C4" s="85" t="s">
        <v>467</v>
      </c>
      <c r="D4" s="88"/>
      <c r="M4" s="90"/>
      <c r="N4" s="91"/>
      <c r="O4" s="313" t="s">
        <v>510</v>
      </c>
      <c r="P4" s="313"/>
      <c r="Q4" s="313"/>
      <c r="R4" s="313"/>
      <c r="S4" s="313"/>
      <c r="T4" s="313"/>
      <c r="U4" s="313"/>
      <c r="V4" s="313"/>
      <c r="W4" s="313"/>
      <c r="X4" s="313"/>
      <c r="Y4" s="313"/>
      <c r="Z4" s="313"/>
      <c r="AA4" s="313"/>
      <c r="AB4" s="313"/>
      <c r="AC4" s="313"/>
      <c r="AD4" s="305"/>
      <c r="AE4" s="304" t="s">
        <v>574</v>
      </c>
      <c r="AF4" s="313"/>
      <c r="AG4" s="313"/>
      <c r="AH4" s="313"/>
      <c r="AI4" s="313"/>
      <c r="AJ4" s="313"/>
      <c r="AK4" s="313"/>
      <c r="AL4" s="313"/>
      <c r="AM4" s="313"/>
      <c r="AN4" s="313"/>
      <c r="AO4" s="313"/>
      <c r="AP4" s="313"/>
      <c r="AQ4" s="305"/>
      <c r="AR4" s="304" t="s">
        <v>490</v>
      </c>
      <c r="AS4" s="313"/>
      <c r="AT4" s="313"/>
      <c r="AU4" s="313"/>
      <c r="AV4" s="313"/>
      <c r="AW4" s="313"/>
      <c r="AX4" s="313"/>
      <c r="AY4" s="313"/>
      <c r="AZ4" s="313"/>
      <c r="BA4" s="313"/>
      <c r="BB4" s="313"/>
      <c r="BC4" s="313"/>
      <c r="BD4" s="305"/>
      <c r="BE4" s="304" t="s">
        <v>547</v>
      </c>
      <c r="BF4" s="313"/>
      <c r="BG4" s="305"/>
      <c r="BH4" s="304" t="s">
        <v>575</v>
      </c>
      <c r="BI4" s="313"/>
      <c r="BJ4" s="305"/>
      <c r="BK4" s="314" t="s">
        <v>548</v>
      </c>
      <c r="BL4" s="315"/>
    </row>
    <row r="5" spans="1:67" ht="15.75" thickBot="1" x14ac:dyDescent="0.3">
      <c r="A5" s="80" t="s">
        <v>220</v>
      </c>
      <c r="B5" s="80" t="s">
        <v>439</v>
      </c>
      <c r="C5" s="80" t="s">
        <v>440</v>
      </c>
      <c r="D5" s="81"/>
      <c r="E5" s="316" t="s">
        <v>441</v>
      </c>
      <c r="F5" s="316"/>
      <c r="G5" s="316"/>
      <c r="H5" s="316"/>
      <c r="I5" s="316"/>
      <c r="J5" s="316"/>
      <c r="K5" s="316"/>
      <c r="M5" s="92"/>
      <c r="N5" s="73"/>
      <c r="O5" s="21"/>
      <c r="P5" s="306" t="s">
        <v>476</v>
      </c>
      <c r="Q5" s="306"/>
      <c r="R5" s="306"/>
      <c r="S5" s="307" t="s">
        <v>478</v>
      </c>
      <c r="T5" s="307"/>
      <c r="U5" s="307"/>
      <c r="V5" s="307" t="s">
        <v>478</v>
      </c>
      <c r="W5" s="307"/>
      <c r="X5" s="307"/>
      <c r="Y5" s="307" t="s">
        <v>511</v>
      </c>
      <c r="Z5" s="307"/>
      <c r="AA5" s="307"/>
      <c r="AB5" s="308" t="s">
        <v>512</v>
      </c>
      <c r="AC5" s="307"/>
      <c r="AD5" s="309"/>
      <c r="AE5" s="121"/>
      <c r="AF5" s="306" t="s">
        <v>476</v>
      </c>
      <c r="AG5" s="306"/>
      <c r="AH5" s="306"/>
      <c r="AI5" s="310" t="s">
        <v>478</v>
      </c>
      <c r="AJ5" s="310"/>
      <c r="AK5" s="310"/>
      <c r="AL5" s="307" t="s">
        <v>519</v>
      </c>
      <c r="AM5" s="307"/>
      <c r="AN5" s="307"/>
      <c r="AO5" s="311" t="s">
        <v>512</v>
      </c>
      <c r="AP5" s="310"/>
      <c r="AQ5" s="312"/>
      <c r="AR5" s="21"/>
      <c r="AS5" s="307" t="s">
        <v>498</v>
      </c>
      <c r="AT5" s="307"/>
      <c r="AU5" s="307"/>
      <c r="AV5" s="307" t="s">
        <v>499</v>
      </c>
      <c r="AW5" s="307"/>
      <c r="AX5" s="307"/>
      <c r="AY5" s="307" t="s">
        <v>497</v>
      </c>
      <c r="AZ5" s="307"/>
      <c r="BA5" s="307"/>
      <c r="BB5" s="308" t="s">
        <v>512</v>
      </c>
      <c r="BC5" s="307"/>
      <c r="BD5" s="309"/>
      <c r="BE5" s="308" t="s">
        <v>512</v>
      </c>
      <c r="BF5" s="307"/>
      <c r="BG5" s="309"/>
      <c r="BH5" s="308" t="s">
        <v>512</v>
      </c>
      <c r="BI5" s="307"/>
      <c r="BJ5" s="309"/>
      <c r="BK5" s="308" t="s">
        <v>512</v>
      </c>
      <c r="BL5" s="309"/>
    </row>
    <row r="6" spans="1:67" ht="15.75" thickBot="1" x14ac:dyDescent="0.3">
      <c r="A6" s="80"/>
      <c r="B6" s="80"/>
      <c r="C6" s="80"/>
      <c r="D6" s="81"/>
      <c r="E6" s="82"/>
      <c r="F6" s="82"/>
      <c r="G6" s="82"/>
      <c r="H6" s="82"/>
      <c r="I6" s="82"/>
      <c r="J6" s="82"/>
      <c r="K6" s="82"/>
      <c r="M6" s="92"/>
      <c r="N6" s="73"/>
      <c r="O6" s="93" t="s">
        <v>367</v>
      </c>
      <c r="P6" s="94" t="s">
        <v>513</v>
      </c>
      <c r="Q6" s="95" t="s">
        <v>514</v>
      </c>
      <c r="R6" s="95" t="s">
        <v>515</v>
      </c>
      <c r="S6" s="95" t="s">
        <v>513</v>
      </c>
      <c r="T6" s="95" t="s">
        <v>514</v>
      </c>
      <c r="U6" s="95" t="s">
        <v>515</v>
      </c>
      <c r="V6" s="96" t="s">
        <v>513</v>
      </c>
      <c r="W6" s="95" t="s">
        <v>514</v>
      </c>
      <c r="X6" s="95" t="s">
        <v>515</v>
      </c>
      <c r="Y6" s="96" t="s">
        <v>513</v>
      </c>
      <c r="Z6" s="96" t="s">
        <v>514</v>
      </c>
      <c r="AA6" s="96" t="s">
        <v>515</v>
      </c>
      <c r="AB6" s="97" t="s">
        <v>516</v>
      </c>
      <c r="AC6" s="96" t="s">
        <v>514</v>
      </c>
      <c r="AD6" s="98" t="s">
        <v>515</v>
      </c>
      <c r="AE6" s="126" t="s">
        <v>367</v>
      </c>
      <c r="AF6" s="127" t="s">
        <v>513</v>
      </c>
      <c r="AG6" s="127" t="s">
        <v>550</v>
      </c>
      <c r="AH6" s="127" t="s">
        <v>515</v>
      </c>
      <c r="AI6" s="127" t="s">
        <v>513</v>
      </c>
      <c r="AJ6" s="127" t="s">
        <v>550</v>
      </c>
      <c r="AK6" s="127" t="s">
        <v>515</v>
      </c>
      <c r="AL6" s="127" t="s">
        <v>513</v>
      </c>
      <c r="AM6" s="127" t="s">
        <v>550</v>
      </c>
      <c r="AN6" s="127" t="s">
        <v>515</v>
      </c>
      <c r="AO6" s="97" t="s">
        <v>516</v>
      </c>
      <c r="AP6" s="96" t="s">
        <v>514</v>
      </c>
      <c r="AQ6" s="98" t="s">
        <v>515</v>
      </c>
      <c r="AR6" s="93" t="s">
        <v>549</v>
      </c>
      <c r="AS6" s="96" t="s">
        <v>513</v>
      </c>
      <c r="AT6" s="96" t="s">
        <v>550</v>
      </c>
      <c r="AU6" s="96" t="s">
        <v>515</v>
      </c>
      <c r="AV6" s="96" t="s">
        <v>513</v>
      </c>
      <c r="AW6" s="96" t="s">
        <v>550</v>
      </c>
      <c r="AX6" s="96" t="s">
        <v>515</v>
      </c>
      <c r="AY6" s="96" t="s">
        <v>513</v>
      </c>
      <c r="AZ6" s="96" t="s">
        <v>550</v>
      </c>
      <c r="BA6" s="96" t="s">
        <v>515</v>
      </c>
      <c r="BB6" s="97" t="s">
        <v>516</v>
      </c>
      <c r="BC6" s="96" t="s">
        <v>514</v>
      </c>
      <c r="BD6" s="98" t="s">
        <v>515</v>
      </c>
      <c r="BE6" s="97" t="s">
        <v>516</v>
      </c>
      <c r="BF6" s="96" t="s">
        <v>514</v>
      </c>
      <c r="BG6" s="98" t="s">
        <v>515</v>
      </c>
      <c r="BH6" s="97" t="s">
        <v>516</v>
      </c>
      <c r="BI6" s="96" t="s">
        <v>514</v>
      </c>
      <c r="BJ6" s="98" t="s">
        <v>515</v>
      </c>
      <c r="BK6" s="97" t="s">
        <v>514</v>
      </c>
      <c r="BL6" s="98" t="s">
        <v>515</v>
      </c>
    </row>
    <row r="7" spans="1:67" ht="15.75" thickBot="1" x14ac:dyDescent="0.3">
      <c r="A7" s="80"/>
      <c r="B7" s="80"/>
      <c r="C7" s="80"/>
      <c r="D7" s="81"/>
      <c r="E7" s="82"/>
      <c r="F7" s="82"/>
      <c r="G7" s="82"/>
      <c r="H7" s="82"/>
      <c r="I7" s="82"/>
      <c r="J7" s="82"/>
      <c r="K7" s="82"/>
      <c r="M7" s="92" t="s">
        <v>517</v>
      </c>
      <c r="N7" s="91">
        <f>Fcross</f>
        <v>2400</v>
      </c>
      <c r="O7" s="99" t="str">
        <f>COMPLEX(ADC_VINmin,0)</f>
        <v>4.37397484964462</v>
      </c>
      <c r="P7" s="95" t="str">
        <f>IMSUM(COMPLEX(1,0),IMDIV(COMPLEX(0,2*PI()*N7),COMPLEX(wp_lf_VINmin,0)))</f>
        <v>1+7.25361967079607i</v>
      </c>
      <c r="Q7" s="95">
        <f>IMABS(P7)</f>
        <v>7.3222263232270892</v>
      </c>
      <c r="R7" s="95">
        <f t="shared" ref="R7:R13" si="0">IMARGUMENT(P7)</f>
        <v>1.4337976978424474</v>
      </c>
      <c r="S7" s="95" t="str">
        <f>IMSUM(COMPLEX(1,0),IMDIV(COMPLEX(0,2*PI()*N7),COMPLEX(wz_esr_VINmin,0)))</f>
        <v>1+0.77735568620426i</v>
      </c>
      <c r="T7" s="95">
        <f t="shared" ref="T7:T13" si="1">IMABS(S7)</f>
        <v>1.2666024881051261</v>
      </c>
      <c r="U7" s="95">
        <f t="shared" ref="U7:U13" si="2">IMARGUMENT(S7)</f>
        <v>0.66078011953058569</v>
      </c>
      <c r="V7" s="94" t="str">
        <f>IMSUB(COMPLEX(1,0),IMDIV(COMPLEX(0,2*PI()*N7),COMPLEX(wz_RHP_VINmin,0)))</f>
        <v>1-0.201061929829747i</v>
      </c>
      <c r="W7" s="95">
        <f t="shared" ref="W7:W13" si="3">IMABS(V7)</f>
        <v>1.020012695816509</v>
      </c>
      <c r="X7" s="95">
        <f t="shared" ref="X7:X13" si="4">IMARGUMENT(V7)</f>
        <v>-0.19841643738908601</v>
      </c>
      <c r="Y7" s="94" t="str">
        <f>IMSUM(COMPLEX(1,0),IMDIV(COMPLEX(0,2*PI()*N7),COMPLEX(Q_VINmin*(wsl_VINmin/2),0)),IMDIV(IMPOWER(COMPLEX(0,2*PI()*N7),2),IMPOWER(COMPLEX(wsl_VINmin/2,0),2)))</f>
        <v>0.99963136+1.87741576978526i</v>
      </c>
      <c r="Z7" s="95">
        <f t="shared" ref="Z7:Z13" si="5">IMABS(Y7)</f>
        <v>2.1269585864642102</v>
      </c>
      <c r="AA7" s="95">
        <f t="shared" ref="AA7:AA13" si="6">IMARGUMENT(Y7)</f>
        <v>1.0815264156854087</v>
      </c>
      <c r="AB7" s="93" t="str">
        <f t="shared" ref="AB7:AB13" si="7">(IMDIV(IMPRODUCT(O7,S7,V7),IMPRODUCT(P7,Y7)))</f>
        <v>-0.168249933494317-0.321477478316456i</v>
      </c>
      <c r="AC7" s="100">
        <f t="shared" ref="AC7:AC13" si="8">20*LOG(IMABS(AB7))</f>
        <v>-8.8055997331015394</v>
      </c>
      <c r="AD7" s="94">
        <f t="shared" ref="AD7:AD13" si="9">(180/PI())*IMARGUMENT(AB7)</f>
        <v>-117.62596822579505</v>
      </c>
      <c r="AE7" s="68" t="str">
        <f>COMPLEX($B$67,0)</f>
        <v>45.6424053986289</v>
      </c>
      <c r="AF7" s="69" t="str">
        <f>IMSUM(COMPLEX(1,0),IMDIV(COMPLEX(0,2*PI()*N7),COMPLEX(wp_lf_DCM,0)))</f>
        <v>1+27.6393132872625i</v>
      </c>
      <c r="AG7" s="69">
        <f>IMABS(AF7)</f>
        <v>27.657397545529218</v>
      </c>
      <c r="AH7" s="69">
        <f>IMARGUMENT(AF7)</f>
        <v>1.5346317523433017</v>
      </c>
      <c r="AI7" s="69" t="str">
        <f>IMSUM(COMPLEX(1,0),IMDIV(COMPLEX(0,2*PI()*N7),COMPLEX(wz1_dcm,0)))</f>
        <v>1+0.77735568620426i</v>
      </c>
      <c r="AJ7" s="69">
        <f>IMABS(AI7)</f>
        <v>1.2666024881051261</v>
      </c>
      <c r="AK7" s="69">
        <f>IMARGUMENT(AI7)</f>
        <v>0.66078011953058569</v>
      </c>
      <c r="AL7" s="69" t="str">
        <f t="shared" ref="AL7:AL13" si="10">IMSUB(COMPLEX(1,0),IMDIV(COMPLEX(0,2*PI()*N7),COMPLEX(wz2_dcm,0)))</f>
        <v>1-0.0412973079087274i</v>
      </c>
      <c r="AM7" s="69">
        <f>IMABS(AL7)</f>
        <v>1.0008523705524748</v>
      </c>
      <c r="AN7" s="70">
        <f>IMARGUMENT(AL7)</f>
        <v>-4.1273854829042063E-2</v>
      </c>
      <c r="AO7" s="69" t="str">
        <f>(IMDIV(IMPRODUCT(AE7,AI7,AL7),IMPRODUCT(AF7)))</f>
        <v>1.27549111025881-1.65822349233934i</v>
      </c>
      <c r="AP7" s="69">
        <f>20*LOG(IMABS(AO7))</f>
        <v>6.4113514159076903</v>
      </c>
      <c r="AQ7" s="70">
        <f>(180/PI())*IMARGUMENT(AO7)</f>
        <v>-52.432828166724029</v>
      </c>
      <c r="AR7" s="75" t="str">
        <f t="shared" ref="AR7:AR13" si="11">COMPLEX(adc_ea,0)</f>
        <v>-1.36472945891784</v>
      </c>
      <c r="AS7" s="75" t="str">
        <f>IMSUM(COMPLEX(1,0), IMDIV(COMPLEX(0,2*PI()*N7), COMPLEX(wp0_ea,0)))</f>
        <v>1+0.338884856179793i</v>
      </c>
      <c r="AT7" s="75">
        <f t="shared" ref="AT7:AT13" si="12">IMABS(AS7)</f>
        <v>1.0558612341344855</v>
      </c>
      <c r="AU7" s="75">
        <f t="shared" ref="AU7:AU13" si="13">IMARGUMENT(AS7)</f>
        <v>0.32673857618614188</v>
      </c>
      <c r="AV7" s="75" t="str">
        <f t="shared" ref="AV7:AV13" si="14">IMSUM(COMPLEX(1,0),IMDIV(COMPLEX(0,2*PI()*N7),COMPLEX(wp1_ea,0)))</f>
        <v>1+0.338884856179793i</v>
      </c>
      <c r="AW7" s="75">
        <f t="shared" ref="AW7:AW13" si="15">IMABS(AV7)</f>
        <v>1.0558612341344855</v>
      </c>
      <c r="AX7" s="75">
        <f t="shared" ref="AX7:AX13" si="16">IMARGUMENT(AV7)</f>
        <v>0.32673857618614188</v>
      </c>
      <c r="AY7" s="75" t="str">
        <f>IMSUM(COMPLEX(1,0),IMDIV(COMPLEX(wz_ea,0),COMPLEX(0,2*PI()*N7)))</f>
        <v>1-0.0442628218005761i</v>
      </c>
      <c r="AZ7" s="75">
        <f t="shared" ref="AZ7:AZ13" si="17">IMABS(AY7)</f>
        <v>1.0009791193595148</v>
      </c>
      <c r="BA7" s="75">
        <f t="shared" ref="BA7:BA13" si="18">IMARGUMENT(AY7)</f>
        <v>-4.4233949198223328E-2</v>
      </c>
      <c r="BB7" s="74" t="str">
        <f>IMDIV(IMPRODUCT(AR7,AY7), AS7)</f>
        <v>-1.20578286130891+0.469028328384805i</v>
      </c>
      <c r="BC7" s="75">
        <f t="shared" ref="BC7:BC13" si="19">20*LOG(IMABS(BB7))</f>
        <v>2.2372947860797061</v>
      </c>
      <c r="BD7" s="76">
        <f t="shared" ref="BD7:BD13" si="20">(180/PI())*IMARGUMENT(BB7)</f>
        <v>158.74483998016615</v>
      </c>
      <c r="BE7" s="74" t="str">
        <f>IMPRODUCT(AB7,BB7)</f>
        <v>0.353654930491941+0.308718048593095i</v>
      </c>
      <c r="BF7" s="78">
        <f t="shared" ref="BF7:BF13" si="21">20*LOG(IMABS(BE7))</f>
        <v>-6.56830494702184</v>
      </c>
      <c r="BG7" s="76">
        <f t="shared" ref="BG7:BG13" si="22">(180/PI())*IMARGUMENT(BE7)</f>
        <v>41.118871754371057</v>
      </c>
      <c r="BH7" s="74" t="str">
        <f>IMPRODUCT(AO7,BB7)</f>
        <v>-0.760211527801612+2.59769893059695i</v>
      </c>
      <c r="BI7" s="78">
        <f t="shared" ref="BI7:BI13" si="23">20*LOG(IMABS(BH7))</f>
        <v>8.6486462019873898</v>
      </c>
      <c r="BJ7" s="76">
        <f t="shared" ref="BJ7:BJ13" si="24">(180/PI())*IMARGUMENT(BH7)</f>
        <v>106.3120118134421</v>
      </c>
      <c r="BK7" s="120">
        <f>IF($B$19=0,BF7,BI7)</f>
        <v>-6.56830494702184</v>
      </c>
      <c r="BL7" s="73">
        <f>IF($B$19=0,BG7,BJ7)</f>
        <v>41.118871754371057</v>
      </c>
    </row>
    <row r="8" spans="1:67" ht="15.75" thickBot="1" x14ac:dyDescent="0.3">
      <c r="A8" s="83" t="s">
        <v>442</v>
      </c>
      <c r="B8" s="80"/>
      <c r="C8" s="80"/>
      <c r="D8" s="81"/>
      <c r="E8" s="82"/>
      <c r="F8" s="82"/>
      <c r="G8" s="82"/>
      <c r="H8" s="82"/>
      <c r="I8" s="82"/>
      <c r="J8" s="82"/>
      <c r="K8" s="82"/>
      <c r="M8" s="90" t="s">
        <v>518</v>
      </c>
      <c r="N8" s="91">
        <f>Fcross</f>
        <v>2400</v>
      </c>
      <c r="O8" s="99" t="str">
        <f t="shared" ref="O8:O13" si="25">COMPLEX(adc,0)</f>
        <v>25</v>
      </c>
      <c r="P8" s="95" t="str">
        <f t="shared" ref="P8:P13" si="26">IMSUM(COMPLEX(1,0),IMDIV(COMPLEX(0,2*PI()*N8),COMPLEX(wp_lf,0)))</f>
        <v>1+41.4589699308938i</v>
      </c>
      <c r="Q8" s="95">
        <f t="shared" ref="Q8:Q13" si="27">IMABS(P8)</f>
        <v>41.47102829362634</v>
      </c>
      <c r="R8" s="95">
        <f t="shared" si="0"/>
        <v>1.5466807701182028</v>
      </c>
      <c r="S8" s="95" t="str">
        <f t="shared" ref="S8:S13" si="28">IMSUM(COMPLEX(1,0),IMDIV(COMPLEX(0,2*PI()*N8),COMPLEX(wz_esr,0)))</f>
        <v>1+0.77735568620426i</v>
      </c>
      <c r="T8" s="95">
        <f t="shared" si="1"/>
        <v>1.2666024881051261</v>
      </c>
      <c r="U8" s="95">
        <f t="shared" si="2"/>
        <v>0.66078011953058569</v>
      </c>
      <c r="V8" s="94" t="str">
        <f t="shared" ref="V8:V13" si="29">IMSUB(COMPLEX(1,0),IMDIV(COMPLEX(0,2*PI()*N8),COMPLEX(wz_rhp,0)))</f>
        <v>1-0.113097335529233i</v>
      </c>
      <c r="W8" s="95">
        <f t="shared" si="3"/>
        <v>1.0063751821780047</v>
      </c>
      <c r="X8" s="95">
        <f t="shared" si="4"/>
        <v>-0.11261879320339922</v>
      </c>
      <c r="Y8" s="94" t="str">
        <f t="shared" ref="Y8:Y13" si="30">IMSUM(COMPLEX(1,0),IMDIV(COMPLEX(0,2*PI()*N8),COMPLEX(Q*(wsl/2),0)),IMDIV(IMPOWER(COMPLEX(0,2*PI()*N8),2),IMPOWER(COMPLEX(wsl/2,0),2)))</f>
        <v>0.99963136+0.188495559215387i</v>
      </c>
      <c r="Z8" s="95">
        <f t="shared" si="5"/>
        <v>1.0172479696413119</v>
      </c>
      <c r="AA8" s="95">
        <f t="shared" si="6"/>
        <v>0.18637665076935384</v>
      </c>
      <c r="AB8" s="93" t="str">
        <f t="shared" si="7"/>
        <v>0.284322044415508-0.699834399331433i</v>
      </c>
      <c r="AC8" s="100">
        <f t="shared" si="8"/>
        <v>-2.4366274395885146</v>
      </c>
      <c r="AD8" s="94">
        <f t="shared" si="9"/>
        <v>-67.889545379843227</v>
      </c>
      <c r="AE8" s="71" t="str">
        <f t="shared" ref="AE8:AE13" si="31">COMPLEX($B$67,0)</f>
        <v>45.6424053986289</v>
      </c>
      <c r="AF8" s="21" t="str">
        <f t="shared" ref="AF8:AF13" si="32">IMSUM(COMPLEX(1,0),IMDIV(COMPLEX(0,2*PI()*N8),COMPLEX(wp_lf_DCM,0)))</f>
        <v>1+27.6393132872625i</v>
      </c>
      <c r="AG8" s="21">
        <f t="shared" ref="AG8:AG13" si="33">IMABS(AF8)</f>
        <v>27.657397545529218</v>
      </c>
      <c r="AH8" s="21">
        <f t="shared" ref="AH8:AH13" si="34">IMARGUMENT(AF8)</f>
        <v>1.5346317523433017</v>
      </c>
      <c r="AI8" s="21" t="str">
        <f t="shared" ref="AI8:AI13" si="35">IMSUM(COMPLEX(1,0),IMDIV(COMPLEX(0,2*PI()*N8),COMPLEX(wz1_dcm,0)))</f>
        <v>1+0.77735568620426i</v>
      </c>
      <c r="AJ8" s="21">
        <f t="shared" ref="AJ8:AJ13" si="36">IMABS(AI8)</f>
        <v>1.2666024881051261</v>
      </c>
      <c r="AK8" s="21">
        <f t="shared" ref="AK8:AK13" si="37">IMARGUMENT(AI8)</f>
        <v>0.66078011953058569</v>
      </c>
      <c r="AL8" s="21" t="str">
        <f t="shared" si="10"/>
        <v>1-0.0412973079087274i</v>
      </c>
      <c r="AM8" s="21">
        <f t="shared" ref="AM8:AM13" si="38">IMABS(AL8)</f>
        <v>1.0008523705524748</v>
      </c>
      <c r="AN8" s="73">
        <f t="shared" ref="AN8:AN13" si="39">IMARGUMENT(AL8)</f>
        <v>-4.1273854829042063E-2</v>
      </c>
      <c r="AO8" s="21" t="str">
        <f t="shared" ref="AO8:AO13" si="40">(IMDIV(IMPRODUCT(AE8,AI8,AL8),IMPRODUCT(AF8)))</f>
        <v>1.27549111025881-1.65822349233934i</v>
      </c>
      <c r="AP8" s="21">
        <f t="shared" ref="AP8:AP13" si="41">20*LOG(IMABS(AO8))</f>
        <v>6.4113514159076903</v>
      </c>
      <c r="AQ8" s="73">
        <f t="shared" ref="AQ8:AQ13" si="42">(180/PI())*IMARGUMENT(AO8)</f>
        <v>-52.432828166724029</v>
      </c>
      <c r="AR8" s="94" t="str">
        <f t="shared" si="11"/>
        <v>-1.36472945891784</v>
      </c>
      <c r="AS8" s="75" t="str">
        <f>IMSUM(COMPLEX(1,0), IMDIV(COMPLEX(0,2*PI()*N8), COMPLEX(wp0_ea,0)))</f>
        <v>1+0.338884856179793i</v>
      </c>
      <c r="AT8" s="94">
        <f t="shared" si="12"/>
        <v>1.0558612341344855</v>
      </c>
      <c r="AU8" s="94">
        <f t="shared" si="13"/>
        <v>0.32673857618614188</v>
      </c>
      <c r="AV8" s="75" t="str">
        <f t="shared" si="14"/>
        <v>1+0.338884856179793i</v>
      </c>
      <c r="AW8" s="94">
        <f t="shared" si="15"/>
        <v>1.0558612341344855</v>
      </c>
      <c r="AX8" s="94">
        <f t="shared" si="16"/>
        <v>0.32673857618614188</v>
      </c>
      <c r="AY8" s="75" t="str">
        <f>IMSUM(COMPLEX(1,0),IMDIV(COMPLEX(wz_ea,0),COMPLEX(0,2*PI()*N8)))</f>
        <v>1-0.0442628218005761i</v>
      </c>
      <c r="AZ8" s="94">
        <f t="shared" si="17"/>
        <v>1.0009791193595148</v>
      </c>
      <c r="BA8" s="94">
        <f t="shared" si="18"/>
        <v>-4.4233949198223328E-2</v>
      </c>
      <c r="BB8" s="74" t="str">
        <f t="shared" ref="BB8:BB13" si="43">IMDIV(IMPRODUCT(AR8,AY8), AS8)</f>
        <v>-1.20578286130891+0.469028328384805i</v>
      </c>
      <c r="BC8" s="94">
        <f t="shared" si="19"/>
        <v>2.2372947860797061</v>
      </c>
      <c r="BD8" s="91">
        <f t="shared" si="20"/>
        <v>158.74483998016615</v>
      </c>
      <c r="BE8" s="74" t="str">
        <f t="shared" ref="BE8:BE13" si="44">IMPRODUCT(AB8,BB8)</f>
        <v>-0.0145884897839241+0.977203417683414i</v>
      </c>
      <c r="BF8" s="100">
        <f t="shared" si="21"/>
        <v>-0.19933265350880425</v>
      </c>
      <c r="BG8" s="91">
        <f t="shared" si="22"/>
        <v>90.855294600322921</v>
      </c>
      <c r="BH8" s="119" t="str">
        <f t="shared" ref="BH8:BH13" si="45">IMPRODUCT(AO8,BB8)</f>
        <v>-0.760211527801612+2.59769893059695i</v>
      </c>
      <c r="BI8" s="100">
        <f t="shared" si="23"/>
        <v>8.6486462019873898</v>
      </c>
      <c r="BJ8" s="91">
        <f t="shared" si="24"/>
        <v>106.3120118134421</v>
      </c>
      <c r="BK8" s="120">
        <f t="shared" ref="BK8:BK13" si="46">IF($B$19=0,BF8,BI8)</f>
        <v>-0.19933265350880425</v>
      </c>
      <c r="BL8" s="73">
        <f t="shared" ref="BL8:BL13" si="47">IF($B$19=0,BG8,BJ8)</f>
        <v>90.855294600322921</v>
      </c>
    </row>
    <row r="9" spans="1:67" ht="15.75" thickBot="1" x14ac:dyDescent="0.3">
      <c r="A9" t="s">
        <v>443</v>
      </c>
      <c r="B9" s="37">
        <f>VIN_MIN</f>
        <v>9</v>
      </c>
      <c r="C9" t="s">
        <v>34</v>
      </c>
      <c r="E9" t="s">
        <v>444</v>
      </c>
      <c r="M9" s="101" t="s">
        <v>519</v>
      </c>
      <c r="N9" s="102">
        <f>wz_rhp/(2*PI())</f>
        <v>21220.659078919376</v>
      </c>
      <c r="O9" s="103" t="str">
        <f t="shared" si="25"/>
        <v>25</v>
      </c>
      <c r="P9" s="104" t="str">
        <f t="shared" si="26"/>
        <v>1+366.577777777777i</v>
      </c>
      <c r="Q9" s="104">
        <f t="shared" si="27"/>
        <v>366.57914174226181</v>
      </c>
      <c r="R9" s="104">
        <f t="shared" si="0"/>
        <v>1.5680683995170028</v>
      </c>
      <c r="S9" s="104" t="str">
        <f t="shared" si="28"/>
        <v>1+6.87333333333333i</v>
      </c>
      <c r="T9" s="104">
        <f t="shared" si="1"/>
        <v>6.9456973092059711</v>
      </c>
      <c r="U9" s="104">
        <f t="shared" si="2"/>
        <v>1.4263202090886025</v>
      </c>
      <c r="V9" s="69" t="str">
        <f t="shared" si="29"/>
        <v>1-i</v>
      </c>
      <c r="W9" s="104">
        <f t="shared" si="3"/>
        <v>1.4142135623730951</v>
      </c>
      <c r="X9" s="104">
        <f t="shared" si="4"/>
        <v>-0.78539816339744828</v>
      </c>
      <c r="Y9" s="69" t="str">
        <f t="shared" si="30"/>
        <v>0.971179752208402+1.66666666666666i</v>
      </c>
      <c r="Z9" s="104">
        <f t="shared" si="5"/>
        <v>1.9289810493826345</v>
      </c>
      <c r="AA9" s="104">
        <f t="shared" si="6"/>
        <v>1.0431886862906496</v>
      </c>
      <c r="AB9" s="105" t="str">
        <f t="shared" si="7"/>
        <v>-0.135088199113507-0.319925004408223i</v>
      </c>
      <c r="AC9" s="106">
        <f t="shared" si="8"/>
        <v>-9.1864970333343461</v>
      </c>
      <c r="AD9" s="69">
        <f t="shared" si="9"/>
        <v>-112.89188202541503</v>
      </c>
      <c r="AE9" s="71" t="str">
        <f t="shared" si="31"/>
        <v>45.6424053986289</v>
      </c>
      <c r="AF9" s="21" t="str">
        <f t="shared" si="32"/>
        <v>1+244.385185185185i</v>
      </c>
      <c r="AG9" s="21">
        <f t="shared" si="33"/>
        <v>244.38723112715437</v>
      </c>
      <c r="AH9" s="21">
        <f t="shared" si="34"/>
        <v>1.5667044485655341</v>
      </c>
      <c r="AI9" s="21" t="str">
        <f t="shared" si="35"/>
        <v>1+6.87333333333333i</v>
      </c>
      <c r="AJ9" s="21">
        <f t="shared" si="36"/>
        <v>6.9456973092059711</v>
      </c>
      <c r="AK9" s="21">
        <f t="shared" si="37"/>
        <v>1.4263202090886025</v>
      </c>
      <c r="AL9" s="21" t="str">
        <f t="shared" si="10"/>
        <v>1-0.36514837167011i</v>
      </c>
      <c r="AM9" s="21">
        <f t="shared" si="38"/>
        <v>1.0645812948447539</v>
      </c>
      <c r="AN9" s="73">
        <f t="shared" si="39"/>
        <v>-0.35010577776714485</v>
      </c>
      <c r="AO9" s="21" t="str">
        <f t="shared" si="40"/>
        <v>1.21815786055669-0.650517907441354i</v>
      </c>
      <c r="AP9" s="21">
        <f t="shared" si="41"/>
        <v>2.8036939466590982</v>
      </c>
      <c r="AQ9" s="73">
        <f t="shared" si="42"/>
        <v>-28.103007881384499</v>
      </c>
      <c r="AR9" s="69" t="str">
        <f t="shared" si="11"/>
        <v>-1.36472945891784</v>
      </c>
      <c r="AS9" s="75" t="str">
        <f>IMSUM(COMPLEX(1,0), IMDIV(COMPLEX(0,2*PI()*N9), COMPLEX(wp0_ea,0)))</f>
        <v>1+2.9964i</v>
      </c>
      <c r="AT9" s="69">
        <f t="shared" si="12"/>
        <v>3.1588626054325313</v>
      </c>
      <c r="AU9" s="69">
        <f t="shared" si="13"/>
        <v>1.248685383193499</v>
      </c>
      <c r="AV9" s="75" t="str">
        <f t="shared" si="14"/>
        <v>1+2.9964i</v>
      </c>
      <c r="AW9" s="69">
        <f t="shared" si="15"/>
        <v>3.1588626054325313</v>
      </c>
      <c r="AX9" s="69">
        <f t="shared" si="16"/>
        <v>1.248685383193499</v>
      </c>
      <c r="AY9" s="75" t="str">
        <f>IMSUM(COMPLEX(1,0),IMDIV(COMPLEX(wz_ea,0),COMPLEX(0,2*PI()*N9)))</f>
        <v>1-0.0050060072086504i</v>
      </c>
      <c r="AZ9" s="69">
        <f t="shared" si="17"/>
        <v>1.0000125299755864</v>
      </c>
      <c r="BA9" s="69">
        <f t="shared" si="18"/>
        <v>-5.0059653922517643E-3</v>
      </c>
      <c r="BB9" s="74" t="str">
        <f t="shared" si="43"/>
        <v>-0.134716665107241+0.410496860836537i</v>
      </c>
      <c r="BC9" s="69">
        <f t="shared" si="19"/>
        <v>-7.2895745749019767</v>
      </c>
      <c r="BD9" s="70">
        <f t="shared" si="20"/>
        <v>108.168776913972</v>
      </c>
      <c r="BE9" s="74" t="str">
        <f t="shared" si="44"/>
        <v>0.149526841692605-0.0123540519938605i</v>
      </c>
      <c r="BF9" s="106">
        <f t="shared" si="21"/>
        <v>-16.476071608236346</v>
      </c>
      <c r="BG9" s="70">
        <f t="shared" si="22"/>
        <v>-4.7231051114430365</v>
      </c>
      <c r="BH9" s="119" t="str">
        <f t="shared" si="45"/>
        <v>0.10292939437426+0.587685580844913i</v>
      </c>
      <c r="BI9" s="106">
        <f t="shared" si="23"/>
        <v>-4.4858806282428869</v>
      </c>
      <c r="BJ9" s="70">
        <f t="shared" si="24"/>
        <v>80.065769032587497</v>
      </c>
      <c r="BK9" s="120">
        <f t="shared" si="46"/>
        <v>-16.476071608236346</v>
      </c>
      <c r="BL9" s="73">
        <f t="shared" si="47"/>
        <v>-4.7231051114430365</v>
      </c>
    </row>
    <row r="10" spans="1:67" ht="15.75" thickBot="1" x14ac:dyDescent="0.3">
      <c r="A10" t="s">
        <v>445</v>
      </c>
      <c r="B10" s="37">
        <f>VIN_TYP</f>
        <v>12</v>
      </c>
      <c r="C10" t="s">
        <v>34</v>
      </c>
      <c r="E10" t="s">
        <v>446</v>
      </c>
      <c r="M10" s="92" t="s">
        <v>478</v>
      </c>
      <c r="N10" s="107">
        <f>wz_esr/(2*PI())</f>
        <v>3087.3897786982602</v>
      </c>
      <c r="O10" s="108" t="str">
        <f t="shared" si="25"/>
        <v>25</v>
      </c>
      <c r="P10" s="109" t="str">
        <f t="shared" si="26"/>
        <v>1+53.3333333333332i</v>
      </c>
      <c r="Q10" s="109">
        <f t="shared" si="27"/>
        <v>53.342707509503391</v>
      </c>
      <c r="R10" s="109">
        <f t="shared" si="0"/>
        <v>1.5520485235971522</v>
      </c>
      <c r="S10" s="109" t="str">
        <f t="shared" si="28"/>
        <v>1+i</v>
      </c>
      <c r="T10" s="109">
        <f t="shared" si="1"/>
        <v>1.4142135623730951</v>
      </c>
      <c r="U10" s="109">
        <f t="shared" si="2"/>
        <v>0.78539816339744828</v>
      </c>
      <c r="V10" s="21" t="str">
        <f t="shared" si="29"/>
        <v>1-0.1454898157129i</v>
      </c>
      <c r="W10" s="109">
        <f t="shared" si="3"/>
        <v>1.0105282215139633</v>
      </c>
      <c r="X10" s="109">
        <f t="shared" si="4"/>
        <v>-0.14447611770629409</v>
      </c>
      <c r="Y10" s="21" t="str">
        <f t="shared" si="30"/>
        <v>0.999389953558681+0.242483026188166i</v>
      </c>
      <c r="Z10" s="109">
        <f t="shared" si="5"/>
        <v>1.0283862587877151</v>
      </c>
      <c r="AA10" s="109">
        <f t="shared" si="6"/>
        <v>0.23803123925197117</v>
      </c>
      <c r="AB10" s="110" t="str">
        <f t="shared" si="7"/>
        <v>0.266543008683658-0.594246615951018i</v>
      </c>
      <c r="AC10" s="77">
        <f t="shared" si="8"/>
        <v>-3.7245573414260047</v>
      </c>
      <c r="AD10" s="21">
        <f t="shared" si="9"/>
        <v>-65.841887188039948</v>
      </c>
      <c r="AE10" s="71" t="str">
        <f t="shared" si="31"/>
        <v>45.6424053986289</v>
      </c>
      <c r="AF10" s="21" t="str">
        <f t="shared" si="32"/>
        <v>1+35.5555555555555i</v>
      </c>
      <c r="AG10" s="21">
        <f t="shared" si="33"/>
        <v>35.569615275740524</v>
      </c>
      <c r="AH10" s="21">
        <f t="shared" si="34"/>
        <v>1.5426787390487737</v>
      </c>
      <c r="AI10" s="21" t="str">
        <f t="shared" si="35"/>
        <v>1+i</v>
      </c>
      <c r="AJ10" s="21">
        <f t="shared" si="36"/>
        <v>1.4142135623730951</v>
      </c>
      <c r="AK10" s="21">
        <f t="shared" si="37"/>
        <v>0.78539816339744828</v>
      </c>
      <c r="AL10" s="21" t="str">
        <f t="shared" si="10"/>
        <v>1-0.0531253693021498i</v>
      </c>
      <c r="AM10" s="21">
        <f t="shared" si="38"/>
        <v>1.0014101581587287</v>
      </c>
      <c r="AN10" s="73">
        <f t="shared" si="39"/>
        <v>-5.3075475102204048E-2</v>
      </c>
      <c r="AO10" s="21" t="str">
        <f t="shared" si="40"/>
        <v>1.25252712361891-1.31666197268392i</v>
      </c>
      <c r="AP10" s="21">
        <f t="shared" si="41"/>
        <v>5.1883269316254808</v>
      </c>
      <c r="AQ10" s="73">
        <f t="shared" si="42"/>
        <v>-46.429981611066225</v>
      </c>
      <c r="AR10" s="21" t="str">
        <f t="shared" si="11"/>
        <v>-1.36472945891784</v>
      </c>
      <c r="AS10" s="75" t="str">
        <f>IMSUM(COMPLEX(1,0), IMDIV(COMPLEX(0,2*PI()*N10), COMPLEX(wp0_ea,0)))</f>
        <v>1+0.435945683802133i</v>
      </c>
      <c r="AT10" s="21">
        <f t="shared" si="12"/>
        <v>1.0908935049883235</v>
      </c>
      <c r="AU10" s="21">
        <f t="shared" si="13"/>
        <v>0.41110509090703756</v>
      </c>
      <c r="AV10" s="75" t="str">
        <f t="shared" si="14"/>
        <v>1+0.435945683802133i</v>
      </c>
      <c r="AW10" s="21">
        <f t="shared" si="15"/>
        <v>1.0908935049883235</v>
      </c>
      <c r="AX10" s="21">
        <f t="shared" si="16"/>
        <v>0.41110509090703756</v>
      </c>
      <c r="AY10" s="75" t="str">
        <f>IMSUM(COMPLEX(1,0),IMDIV(COMPLEX(wz_ea,0),COMPLEX(0,2*PI()*N10)))</f>
        <v>1-0.0344079562141237i</v>
      </c>
      <c r="AZ10" s="21">
        <f t="shared" si="17"/>
        <v>1.0005917786244463</v>
      </c>
      <c r="BA10" s="21">
        <f t="shared" si="18"/>
        <v>-3.4394387239556456E-2</v>
      </c>
      <c r="BB10" s="74" t="str">
        <f t="shared" si="43"/>
        <v>-1.12958283613407+0.539394313376192i</v>
      </c>
      <c r="BC10" s="21">
        <f t="shared" si="19"/>
        <v>1.9504228085226258</v>
      </c>
      <c r="BD10" s="73">
        <f t="shared" si="20"/>
        <v>154.47476012691939</v>
      </c>
      <c r="BE10" s="74" t="str">
        <f t="shared" si="44"/>
        <v>0.0194508376864306+0.81502256096317i</v>
      </c>
      <c r="BF10" s="77">
        <f t="shared" si="21"/>
        <v>-1.7741345329033844</v>
      </c>
      <c r="BG10" s="73">
        <f t="shared" si="22"/>
        <v>88.632872938879473</v>
      </c>
      <c r="BH10" s="119" t="str">
        <f t="shared" si="45"/>
        <v>-0.704633159927912+2.16288477316366i</v>
      </c>
      <c r="BI10" s="77">
        <f t="shared" si="23"/>
        <v>7.1387497401481053</v>
      </c>
      <c r="BJ10" s="73">
        <f t="shared" si="24"/>
        <v>108.0447785158532</v>
      </c>
      <c r="BK10" s="120">
        <f t="shared" si="46"/>
        <v>-1.7741345329033844</v>
      </c>
      <c r="BL10" s="73">
        <f t="shared" si="47"/>
        <v>88.632872938879473</v>
      </c>
    </row>
    <row r="11" spans="1:67" ht="15.75" thickBot="1" x14ac:dyDescent="0.3">
      <c r="A11" t="s">
        <v>447</v>
      </c>
      <c r="B11" s="37">
        <f>VIN_MAX</f>
        <v>20</v>
      </c>
      <c r="C11" t="s">
        <v>34</v>
      </c>
      <c r="E11" t="s">
        <v>448</v>
      </c>
      <c r="M11" s="111" t="s">
        <v>476</v>
      </c>
      <c r="N11" s="112">
        <f>wp_lf/(2*PI())</f>
        <v>57.88855835059239</v>
      </c>
      <c r="O11" s="113" t="str">
        <f t="shared" si="25"/>
        <v>25</v>
      </c>
      <c r="P11" s="114" t="str">
        <f t="shared" si="26"/>
        <v>1+i</v>
      </c>
      <c r="Q11" s="114">
        <f t="shared" si="27"/>
        <v>1.4142135623730951</v>
      </c>
      <c r="R11" s="114">
        <f t="shared" si="0"/>
        <v>0.78539816339744828</v>
      </c>
      <c r="S11" s="114" t="str">
        <f t="shared" si="28"/>
        <v>1+0.01875i</v>
      </c>
      <c r="T11" s="114">
        <f t="shared" si="1"/>
        <v>1.0001757658031911</v>
      </c>
      <c r="U11" s="114">
        <f t="shared" si="2"/>
        <v>1.8747803197744359E-2</v>
      </c>
      <c r="V11" s="75" t="str">
        <f t="shared" si="29"/>
        <v>1-0.00272793404461688i</v>
      </c>
      <c r="W11" s="114">
        <f t="shared" si="3"/>
        <v>1.0000037208051538</v>
      </c>
      <c r="X11" s="114">
        <f t="shared" si="4"/>
        <v>-2.7279272778938028E-3</v>
      </c>
      <c r="Y11" s="75" t="str">
        <f t="shared" si="30"/>
        <v>0.999999785530548+0.00454655674102813i</v>
      </c>
      <c r="Z11" s="114">
        <f t="shared" si="5"/>
        <v>1.0000101210684527</v>
      </c>
      <c r="AA11" s="114">
        <f t="shared" si="6"/>
        <v>4.5465263889327276E-3</v>
      </c>
      <c r="AB11" s="115" t="str">
        <f t="shared" si="7"/>
        <v>12.6447322015824-12.3578561779117i</v>
      </c>
      <c r="AC11" s="78">
        <f t="shared" si="8"/>
        <v>24.949971173420124</v>
      </c>
      <c r="AD11" s="75">
        <f t="shared" si="9"/>
        <v>-44.342625495000192</v>
      </c>
      <c r="AE11" s="71" t="str">
        <f t="shared" si="31"/>
        <v>45.6424053986289</v>
      </c>
      <c r="AF11" s="21" t="str">
        <f t="shared" si="32"/>
        <v>1+0.666666666666667i</v>
      </c>
      <c r="AG11" s="21">
        <f t="shared" si="33"/>
        <v>1.2018504251546633</v>
      </c>
      <c r="AH11" s="21">
        <f t="shared" si="34"/>
        <v>0.58800260354756773</v>
      </c>
      <c r="AI11" s="21" t="str">
        <f t="shared" si="35"/>
        <v>1+0.01875i</v>
      </c>
      <c r="AJ11" s="21">
        <f t="shared" si="36"/>
        <v>1.0001757658031911</v>
      </c>
      <c r="AK11" s="21">
        <f t="shared" si="37"/>
        <v>1.8747803197744359E-2</v>
      </c>
      <c r="AL11" s="21" t="str">
        <f t="shared" si="10"/>
        <v>1-0.00099610067441531i</v>
      </c>
      <c r="AM11" s="21">
        <f t="shared" si="38"/>
        <v>1.0000004961081537</v>
      </c>
      <c r="AN11" s="73">
        <f t="shared" si="39"/>
        <v>-9.9610034496631352E-4</v>
      </c>
      <c r="AO11" s="21" t="str">
        <f t="shared" si="40"/>
        <v>31.9731772871466-20.5051208543396i</v>
      </c>
      <c r="AP11" s="21">
        <f t="shared" si="41"/>
        <v>31.591892910397057</v>
      </c>
      <c r="AQ11" s="73">
        <f t="shared" si="42"/>
        <v>-32.672969873345238</v>
      </c>
      <c r="AR11" s="75" t="str">
        <f t="shared" si="11"/>
        <v>-1.36472945891784</v>
      </c>
      <c r="AS11" s="75" t="str">
        <f>IMSUM(COMPLEX(1,0), IMDIV(COMPLEX(0,2*PI()*N11), COMPLEX(wp0_ea,0)))</f>
        <v>1+0.00817398157129001i</v>
      </c>
      <c r="AT11" s="75">
        <f t="shared" si="12"/>
        <v>1.000033406429369</v>
      </c>
      <c r="AU11" s="75">
        <f t="shared" si="13"/>
        <v>8.1737995331881922E-3</v>
      </c>
      <c r="AV11" s="75" t="str">
        <f t="shared" si="14"/>
        <v>1+0.00817398157129001i</v>
      </c>
      <c r="AW11" s="75">
        <f t="shared" si="15"/>
        <v>1.000033406429369</v>
      </c>
      <c r="AX11" s="75">
        <f t="shared" si="16"/>
        <v>8.1737995331881922E-3</v>
      </c>
      <c r="AY11" s="75" t="str">
        <f>IMSUM(COMPLEX(1,0),IMDIV(COMPLEX(wz_ea,0),COMPLEX(0,2*PI()*N11)))</f>
        <v>1-1.83509099808659i</v>
      </c>
      <c r="AZ11" s="75">
        <f t="shared" si="17"/>
        <v>2.0898705632786059</v>
      </c>
      <c r="BA11" s="75">
        <f t="shared" si="18"/>
        <v>-1.071852338925013</v>
      </c>
      <c r="BB11" s="74" t="str">
        <f>IMDIV(IMPRODUCT(AR11,AY11), AS11)</f>
        <v>-1.34416870778+2.51538995512981i</v>
      </c>
      <c r="BC11" s="75">
        <f t="shared" si="19"/>
        <v>9.1030289419368309</v>
      </c>
      <c r="BD11" s="76">
        <f t="shared" si="20"/>
        <v>118.11906050253316</v>
      </c>
      <c r="BE11" s="74" t="str">
        <f t="shared" si="44"/>
        <v>14.0881739532328+48.4174759347615i</v>
      </c>
      <c r="BF11" s="78">
        <f t="shared" si="21"/>
        <v>34.053000115356959</v>
      </c>
      <c r="BG11" s="76">
        <f t="shared" si="22"/>
        <v>73.776435007532967</v>
      </c>
      <c r="BH11" s="119" t="str">
        <f t="shared" si="45"/>
        <v>8.60103062804393+107.987350783324i</v>
      </c>
      <c r="BI11" s="78">
        <f t="shared" si="23"/>
        <v>40.694921852333927</v>
      </c>
      <c r="BJ11" s="76">
        <f t="shared" si="24"/>
        <v>85.44609062918795</v>
      </c>
      <c r="BK11" s="120">
        <f t="shared" si="46"/>
        <v>34.053000115356959</v>
      </c>
      <c r="BL11" s="73">
        <f t="shared" si="47"/>
        <v>73.776435007532967</v>
      </c>
      <c r="BN11" s="204" t="s">
        <v>697</v>
      </c>
      <c r="BO11" s="204"/>
    </row>
    <row r="12" spans="1:67" ht="15.75" thickBot="1" x14ac:dyDescent="0.3">
      <c r="A12" t="s">
        <v>449</v>
      </c>
      <c r="B12" s="37">
        <f>fsw</f>
        <v>250000</v>
      </c>
      <c r="C12" t="s">
        <v>70</v>
      </c>
      <c r="E12" t="s">
        <v>450</v>
      </c>
      <c r="M12" s="101" t="s">
        <v>497</v>
      </c>
      <c r="N12" s="70">
        <f>wz_ea/(2*PI())</f>
        <v>106.23077232138255</v>
      </c>
      <c r="O12" s="103" t="str">
        <f t="shared" si="25"/>
        <v>25</v>
      </c>
      <c r="P12" s="104" t="str">
        <f t="shared" si="26"/>
        <v>1+1.83509099808659i</v>
      </c>
      <c r="Q12" s="104">
        <f t="shared" si="27"/>
        <v>2.0898705632786059</v>
      </c>
      <c r="R12" s="104">
        <f t="shared" si="0"/>
        <v>1.071852338925013</v>
      </c>
      <c r="S12" s="104" t="str">
        <f t="shared" si="28"/>
        <v>1+0.0344079562141237i</v>
      </c>
      <c r="T12" s="104">
        <f t="shared" si="1"/>
        <v>1.0005917786244463</v>
      </c>
      <c r="U12" s="104">
        <f t="shared" si="2"/>
        <v>3.4394387239556456E-2</v>
      </c>
      <c r="V12" s="69" t="str">
        <f t="shared" si="29"/>
        <v>1-0.0050060072086504i</v>
      </c>
      <c r="W12" s="104">
        <f t="shared" si="3"/>
        <v>1.0000125299755864</v>
      </c>
      <c r="X12" s="104">
        <f t="shared" si="4"/>
        <v>-5.0059653922517643E-3</v>
      </c>
      <c r="Y12" s="69" t="str">
        <f t="shared" si="30"/>
        <v>0.999999277761473+0.00834334534775064i</v>
      </c>
      <c r="Z12" s="104">
        <f t="shared" si="5"/>
        <v>1.0000340828867083</v>
      </c>
      <c r="AA12" s="104">
        <f t="shared" si="6"/>
        <v>8.3431577839575347E-3</v>
      </c>
      <c r="AB12" s="105" t="str">
        <f t="shared" si="7"/>
        <v>5.94718809040446-10.3872385784429i</v>
      </c>
      <c r="AC12" s="106">
        <f t="shared" si="8"/>
        <v>21.561363799249534</v>
      </c>
      <c r="AD12" s="69">
        <f t="shared" si="9"/>
        <v>-60.206810472061022</v>
      </c>
      <c r="AE12" s="71" t="str">
        <f t="shared" si="31"/>
        <v>45.6424053986289</v>
      </c>
      <c r="AF12" s="21" t="str">
        <f t="shared" si="32"/>
        <v>1+1.2233939987244i</v>
      </c>
      <c r="AG12" s="21">
        <f t="shared" si="33"/>
        <v>1.5800926795966361</v>
      </c>
      <c r="AH12" s="21">
        <f t="shared" si="34"/>
        <v>0.88553641694414842</v>
      </c>
      <c r="AI12" s="21" t="str">
        <f t="shared" si="35"/>
        <v>1+0.0344079562141237i</v>
      </c>
      <c r="AJ12" s="21">
        <f t="shared" si="36"/>
        <v>1.0005917786244463</v>
      </c>
      <c r="AK12" s="21">
        <f t="shared" si="37"/>
        <v>3.4394387239556456E-2</v>
      </c>
      <c r="AL12" s="21" t="str">
        <f t="shared" si="10"/>
        <v>1-0.00182793538080752i</v>
      </c>
      <c r="AM12" s="21">
        <f t="shared" si="38"/>
        <v>1.0000016706724826</v>
      </c>
      <c r="AN12" s="73">
        <f t="shared" si="39"/>
        <v>-1.827933344889007E-3</v>
      </c>
      <c r="AO12" s="21" t="str">
        <f t="shared" si="40"/>
        <v>19.0109487507004-21.770850092894i</v>
      </c>
      <c r="AP12" s="21">
        <f t="shared" si="41"/>
        <v>29.218872375674326</v>
      </c>
      <c r="AQ12" s="73">
        <f t="shared" si="42"/>
        <v>-48.871578934165036</v>
      </c>
      <c r="AR12" s="69" t="str">
        <f t="shared" si="11"/>
        <v>-1.36472945891784</v>
      </c>
      <c r="AS12" s="75" t="str">
        <f>IMSUM(COMPLEX(1,0), IMDIV(COMPLEX(0,2*PI()*N12), COMPLEX(wp0_ea,0)))</f>
        <v>1+0.015i</v>
      </c>
      <c r="AT12" s="69">
        <f t="shared" si="12"/>
        <v>1.0001124936725867</v>
      </c>
      <c r="AU12" s="69">
        <f t="shared" si="13"/>
        <v>1.4998875151850595E-2</v>
      </c>
      <c r="AV12" s="75" t="str">
        <f t="shared" si="14"/>
        <v>1+0.015i</v>
      </c>
      <c r="AW12" s="69">
        <f t="shared" si="15"/>
        <v>1.0001124936725867</v>
      </c>
      <c r="AX12" s="69">
        <f t="shared" si="16"/>
        <v>1.4998875151850595E-2</v>
      </c>
      <c r="AY12" s="75" t="str">
        <f>IMSUM(COMPLEX(1,0),IMDIV(COMPLEX(wz_ea,0),COMPLEX(0,2*PI()*N12)))</f>
        <v>1-i</v>
      </c>
      <c r="AZ12" s="69">
        <f t="shared" si="17"/>
        <v>1.4142135623730951</v>
      </c>
      <c r="BA12" s="69">
        <f t="shared" si="18"/>
        <v>-0.78539816339744828</v>
      </c>
      <c r="BB12" s="74" t="str">
        <f t="shared" si="43"/>
        <v>-1.34395612690552+1.38488880082142i</v>
      </c>
      <c r="BC12" s="69">
        <f t="shared" si="19"/>
        <v>5.7102542297577603</v>
      </c>
      <c r="BD12" s="70">
        <f t="shared" si="20"/>
        <v>134.1406277563554</v>
      </c>
      <c r="BE12" s="74" t="str">
        <f t="shared" si="44"/>
        <v>6.39241050678717+22.1961871119074i</v>
      </c>
      <c r="BF12" s="106">
        <f t="shared" si="21"/>
        <v>27.271618029007296</v>
      </c>
      <c r="BG12" s="70">
        <f t="shared" si="22"/>
        <v>73.933817284294392</v>
      </c>
      <c r="BH12" s="119" t="str">
        <f t="shared" si="45"/>
        <v>4.60032542622023+55.5871173881215i</v>
      </c>
      <c r="BI12" s="106">
        <f t="shared" si="23"/>
        <v>34.929126605432096</v>
      </c>
      <c r="BJ12" s="70">
        <f t="shared" si="24"/>
        <v>85.269048822190385</v>
      </c>
      <c r="BK12" s="120">
        <f t="shared" si="46"/>
        <v>27.271618029007296</v>
      </c>
      <c r="BL12" s="73">
        <f t="shared" si="47"/>
        <v>73.933817284294392</v>
      </c>
      <c r="BN12" t="s">
        <v>698</v>
      </c>
      <c r="BO12">
        <f>SUM(BN19:BN559)/1000</f>
        <v>2.2908676527677749</v>
      </c>
    </row>
    <row r="13" spans="1:67" ht="15.75" thickBot="1" x14ac:dyDescent="0.3">
      <c r="M13" s="111" t="s">
        <v>499</v>
      </c>
      <c r="N13" s="76">
        <f>wp1_ea/(2*PI())</f>
        <v>7082.0514880921701</v>
      </c>
      <c r="O13" s="113" t="str">
        <f t="shared" si="25"/>
        <v>25</v>
      </c>
      <c r="P13" s="114" t="str">
        <f t="shared" si="26"/>
        <v>1+122.339399872439i</v>
      </c>
      <c r="Q13" s="114">
        <f t="shared" si="27"/>
        <v>122.34348679495989</v>
      </c>
      <c r="R13" s="114">
        <f t="shared" si="0"/>
        <v>1.5626225272617085</v>
      </c>
      <c r="S13" s="114" t="str">
        <f t="shared" si="28"/>
        <v>1+2.29386374760824i</v>
      </c>
      <c r="T13" s="114">
        <f t="shared" si="1"/>
        <v>2.5023610635940052</v>
      </c>
      <c r="U13" s="114">
        <f t="shared" si="2"/>
        <v>1.1596912358878582</v>
      </c>
      <c r="V13" s="75" t="str">
        <f t="shared" si="29"/>
        <v>1-0.333733813910026i</v>
      </c>
      <c r="W13" s="114">
        <f t="shared" si="3"/>
        <v>1.0542192649287585</v>
      </c>
      <c r="X13" s="114">
        <f t="shared" si="4"/>
        <v>-0.32211094360139825</v>
      </c>
      <c r="Y13" s="75" t="str">
        <f t="shared" si="30"/>
        <v>0.996790050990081+0.556223023183375i</v>
      </c>
      <c r="Z13" s="114">
        <f t="shared" si="5"/>
        <v>1.1414790656302294</v>
      </c>
      <c r="AA13" s="114">
        <f t="shared" si="6"/>
        <v>0.50897533424563213</v>
      </c>
      <c r="AB13" s="115" t="str">
        <f t="shared" si="7"/>
        <v>0.156054373626993-0.44572105481509i</v>
      </c>
      <c r="AC13" s="78">
        <f t="shared" si="8"/>
        <v>-6.5165574796843897</v>
      </c>
      <c r="AD13" s="75">
        <f t="shared" si="9"/>
        <v>-70.703998561349295</v>
      </c>
      <c r="AE13" s="74" t="str">
        <f t="shared" si="31"/>
        <v>45.6424053986289</v>
      </c>
      <c r="AF13" s="75" t="str">
        <f t="shared" si="32"/>
        <v>1+81.5595999149596i</v>
      </c>
      <c r="AG13" s="75">
        <f t="shared" si="33"/>
        <v>81.565730170754179</v>
      </c>
      <c r="AH13" s="75">
        <f t="shared" si="34"/>
        <v>1.5585359687857721</v>
      </c>
      <c r="AI13" s="75" t="str">
        <f t="shared" si="35"/>
        <v>1+2.29386374760824i</v>
      </c>
      <c r="AJ13" s="75">
        <f t="shared" si="36"/>
        <v>2.5023610635940052</v>
      </c>
      <c r="AK13" s="75">
        <f t="shared" si="37"/>
        <v>1.1596912358878582</v>
      </c>
      <c r="AL13" s="75" t="str">
        <f t="shared" si="10"/>
        <v>1-0.121862358720501i</v>
      </c>
      <c r="AM13" s="75">
        <f t="shared" si="38"/>
        <v>1.0073978531210617</v>
      </c>
      <c r="AN13" s="76">
        <f t="shared" si="39"/>
        <v>-0.1212644410247606</v>
      </c>
      <c r="AO13" s="75" t="str">
        <f t="shared" si="40"/>
        <v>1.22409150554081-0.701045533209779i</v>
      </c>
      <c r="AP13" s="75">
        <f t="shared" si="41"/>
        <v>2.9882358126314204</v>
      </c>
      <c r="AQ13" s="76">
        <f t="shared" si="42"/>
        <v>-29.800060551804922</v>
      </c>
      <c r="AR13" s="75" t="str">
        <f t="shared" si="11"/>
        <v>-1.36472945891784</v>
      </c>
      <c r="AS13" s="75" t="str">
        <f>IMSUM(COMPLEX(1,0), IMDIV(COMPLEX(0,2*PI()*N13), COMPLEX(wp0_ea,0)))</f>
        <v>1+i</v>
      </c>
      <c r="AT13" s="75">
        <f t="shared" si="12"/>
        <v>1.4142135623730951</v>
      </c>
      <c r="AU13" s="75">
        <f t="shared" si="13"/>
        <v>0.78539816339744828</v>
      </c>
      <c r="AV13" s="75" t="str">
        <f t="shared" si="14"/>
        <v>1+i</v>
      </c>
      <c r="AW13" s="75">
        <f t="shared" si="15"/>
        <v>1.4142135623730951</v>
      </c>
      <c r="AX13" s="75">
        <f t="shared" si="16"/>
        <v>0.78539816339744828</v>
      </c>
      <c r="AY13" s="75" t="str">
        <f>IMSUM(COMPLEX(1,0),IMDIV(COMPLEX(wz_ea,0),COMPLEX(0,2*PI()*N13)))</f>
        <v>1-0.015i</v>
      </c>
      <c r="AZ13" s="75">
        <f t="shared" si="17"/>
        <v>1.0001124936725867</v>
      </c>
      <c r="BA13" s="75">
        <f t="shared" si="18"/>
        <v>-1.4998875151850595E-2</v>
      </c>
      <c r="BB13" s="74" t="str">
        <f t="shared" si="43"/>
        <v>-0.672129258517036+0.692600200400804i</v>
      </c>
      <c r="BC13" s="75">
        <f t="shared" si="19"/>
        <v>-0.30839157818190233</v>
      </c>
      <c r="BD13" s="76">
        <f t="shared" si="20"/>
        <v>134.14062775635531</v>
      </c>
      <c r="BE13" s="74" t="str">
        <f t="shared" si="44"/>
        <v>0.203817781453538+0.407665452525775i</v>
      </c>
      <c r="BF13" s="78">
        <f t="shared" si="21"/>
        <v>-6.8249490578662879</v>
      </c>
      <c r="BG13" s="76">
        <f t="shared" si="22"/>
        <v>63.436629195005978</v>
      </c>
      <c r="BH13" s="119" t="str">
        <f t="shared" si="45"/>
        <v>-0.337203439184965+1.31899923646946i</v>
      </c>
      <c r="BI13" s="78">
        <f t="shared" si="23"/>
        <v>2.6798442344495466</v>
      </c>
      <c r="BJ13" s="76">
        <f t="shared" si="24"/>
        <v>104.34056720455031</v>
      </c>
      <c r="BK13" s="120">
        <f t="shared" si="46"/>
        <v>-6.8249490578662879</v>
      </c>
      <c r="BL13" s="73">
        <f t="shared" si="47"/>
        <v>63.436629195005978</v>
      </c>
    </row>
    <row r="14" spans="1:67" x14ac:dyDescent="0.25">
      <c r="A14" t="s">
        <v>451</v>
      </c>
      <c r="B14" s="37">
        <f>LM5122_Quickstart!I82</f>
        <v>12</v>
      </c>
      <c r="C14" t="s">
        <v>34</v>
      </c>
      <c r="D14" t="s">
        <v>452</v>
      </c>
      <c r="BN14" t="s">
        <v>699</v>
      </c>
      <c r="BO14" s="45">
        <f>SUM(BO19:BO559)</f>
        <v>91.078522687399214</v>
      </c>
    </row>
    <row r="15" spans="1:67" ht="15.75" thickBot="1" x14ac:dyDescent="0.3">
      <c r="A15" t="s">
        <v>453</v>
      </c>
      <c r="B15" s="37">
        <f>B18</f>
        <v>4.5</v>
      </c>
      <c r="C15" t="s">
        <v>33</v>
      </c>
      <c r="D15" t="s">
        <v>454</v>
      </c>
      <c r="N15" s="128" t="s">
        <v>577</v>
      </c>
      <c r="O15">
        <f>B14</f>
        <v>12</v>
      </c>
      <c r="P15" t="s">
        <v>34</v>
      </c>
      <c r="BN15" s="205"/>
      <c r="BO15" s="205"/>
    </row>
    <row r="16" spans="1:67" ht="15.75" thickBot="1" x14ac:dyDescent="0.3">
      <c r="N16" s="129"/>
      <c r="O16" s="313" t="s">
        <v>510</v>
      </c>
      <c r="P16" s="313"/>
      <c r="Q16" s="313"/>
      <c r="R16" s="313"/>
      <c r="S16" s="313"/>
      <c r="T16" s="313"/>
      <c r="U16" s="313"/>
      <c r="V16" s="313"/>
      <c r="W16" s="313"/>
      <c r="X16" s="313"/>
      <c r="Y16" s="313"/>
      <c r="Z16" s="313"/>
      <c r="AA16" s="313"/>
      <c r="AB16" s="313"/>
      <c r="AC16" s="313"/>
      <c r="AD16" s="305"/>
      <c r="AE16" s="304" t="s">
        <v>578</v>
      </c>
      <c r="AF16" s="313"/>
      <c r="AG16" s="313"/>
      <c r="AH16" s="313"/>
      <c r="AI16" s="313"/>
      <c r="AJ16" s="313"/>
      <c r="AK16" s="313"/>
      <c r="AL16" s="313"/>
      <c r="AM16" s="313"/>
      <c r="AN16" s="313"/>
      <c r="AO16" s="313"/>
      <c r="AP16" s="313"/>
      <c r="AQ16" s="305"/>
      <c r="AR16" s="304" t="s">
        <v>490</v>
      </c>
      <c r="AS16" s="313"/>
      <c r="AT16" s="313"/>
      <c r="AU16" s="313"/>
      <c r="AV16" s="313"/>
      <c r="AW16" s="313"/>
      <c r="AX16" s="313"/>
      <c r="AY16" s="313"/>
      <c r="AZ16" s="313"/>
      <c r="BA16" s="313"/>
      <c r="BB16" s="313"/>
      <c r="BC16" s="313"/>
      <c r="BD16" s="305"/>
      <c r="BE16" s="304" t="s">
        <v>547</v>
      </c>
      <c r="BF16" s="313"/>
      <c r="BG16" s="305"/>
      <c r="BH16" s="304" t="s">
        <v>575</v>
      </c>
      <c r="BI16" s="313"/>
      <c r="BJ16" s="305"/>
      <c r="BK16" s="304" t="s">
        <v>548</v>
      </c>
      <c r="BL16" s="305"/>
      <c r="BN16" s="205"/>
      <c r="BO16" s="205"/>
    </row>
    <row r="17" spans="1:67" x14ac:dyDescent="0.25">
      <c r="A17" t="s">
        <v>222</v>
      </c>
      <c r="B17" s="37">
        <f>VOUT</f>
        <v>24</v>
      </c>
      <c r="C17" t="s">
        <v>34</v>
      </c>
      <c r="E17" t="s">
        <v>216</v>
      </c>
      <c r="N17" s="130"/>
      <c r="O17" s="21"/>
      <c r="P17" s="306" t="s">
        <v>476</v>
      </c>
      <c r="Q17" s="306"/>
      <c r="R17" s="306"/>
      <c r="S17" s="307" t="s">
        <v>478</v>
      </c>
      <c r="T17" s="307"/>
      <c r="U17" s="307"/>
      <c r="V17" s="307" t="s">
        <v>519</v>
      </c>
      <c r="W17" s="307"/>
      <c r="X17" s="307"/>
      <c r="Y17" s="307" t="s">
        <v>511</v>
      </c>
      <c r="Z17" s="307"/>
      <c r="AA17" s="307"/>
      <c r="AB17" s="308" t="s">
        <v>512</v>
      </c>
      <c r="AC17" s="307"/>
      <c r="AD17" s="309"/>
      <c r="AE17" s="121"/>
      <c r="AF17" s="306" t="s">
        <v>476</v>
      </c>
      <c r="AG17" s="306"/>
      <c r="AH17" s="306"/>
      <c r="AI17" s="310" t="s">
        <v>478</v>
      </c>
      <c r="AJ17" s="310"/>
      <c r="AK17" s="310"/>
      <c r="AL17" s="307" t="s">
        <v>519</v>
      </c>
      <c r="AM17" s="307"/>
      <c r="AN17" s="307"/>
      <c r="AO17" s="311" t="s">
        <v>512</v>
      </c>
      <c r="AP17" s="310"/>
      <c r="AQ17" s="312"/>
      <c r="AR17" s="21"/>
      <c r="AS17" s="307" t="s">
        <v>498</v>
      </c>
      <c r="AT17" s="307"/>
      <c r="AU17" s="307"/>
      <c r="AV17" s="307" t="s">
        <v>499</v>
      </c>
      <c r="AW17" s="307"/>
      <c r="AX17" s="307"/>
      <c r="AY17" s="307" t="s">
        <v>497</v>
      </c>
      <c r="AZ17" s="307"/>
      <c r="BA17" s="307"/>
      <c r="BB17" s="308" t="s">
        <v>512</v>
      </c>
      <c r="BC17" s="307"/>
      <c r="BD17" s="309"/>
      <c r="BE17" s="308" t="s">
        <v>512</v>
      </c>
      <c r="BF17" s="307"/>
      <c r="BG17" s="309"/>
      <c r="BH17" s="308" t="s">
        <v>512</v>
      </c>
      <c r="BI17" s="307"/>
      <c r="BJ17" s="309"/>
      <c r="BK17" s="21"/>
      <c r="BL17" s="73"/>
      <c r="BN17" s="205"/>
      <c r="BO17" s="205"/>
    </row>
    <row r="18" spans="1:67" ht="15.75" thickBot="1" x14ac:dyDescent="0.3">
      <c r="A18" t="s">
        <v>223</v>
      </c>
      <c r="B18" s="37">
        <f>IOUT_np</f>
        <v>4.5</v>
      </c>
      <c r="C18" t="s">
        <v>33</v>
      </c>
      <c r="E18" t="s">
        <v>468</v>
      </c>
      <c r="M18" s="80"/>
      <c r="N18" s="131" t="s">
        <v>579</v>
      </c>
      <c r="O18" s="114" t="s">
        <v>367</v>
      </c>
      <c r="P18" s="75" t="s">
        <v>513</v>
      </c>
      <c r="Q18" s="114" t="s">
        <v>514</v>
      </c>
      <c r="R18" s="114" t="s">
        <v>515</v>
      </c>
      <c r="S18" s="114" t="s">
        <v>513</v>
      </c>
      <c r="T18" s="114" t="s">
        <v>514</v>
      </c>
      <c r="U18" s="114" t="s">
        <v>515</v>
      </c>
      <c r="V18" s="132" t="s">
        <v>513</v>
      </c>
      <c r="W18" s="114" t="s">
        <v>514</v>
      </c>
      <c r="X18" s="114" t="s">
        <v>515</v>
      </c>
      <c r="Y18" s="132" t="s">
        <v>513</v>
      </c>
      <c r="Z18" s="132" t="s">
        <v>514</v>
      </c>
      <c r="AA18" s="132" t="s">
        <v>515</v>
      </c>
      <c r="AB18" s="133" t="s">
        <v>516</v>
      </c>
      <c r="AC18" s="132" t="s">
        <v>514</v>
      </c>
      <c r="AD18" s="134" t="s">
        <v>515</v>
      </c>
      <c r="AE18" s="135" t="s">
        <v>367</v>
      </c>
      <c r="AF18" s="136" t="s">
        <v>513</v>
      </c>
      <c r="AG18" s="136" t="s">
        <v>550</v>
      </c>
      <c r="AH18" s="136" t="s">
        <v>515</v>
      </c>
      <c r="AI18" s="136" t="s">
        <v>513</v>
      </c>
      <c r="AJ18" s="136" t="s">
        <v>550</v>
      </c>
      <c r="AK18" s="136" t="s">
        <v>515</v>
      </c>
      <c r="AL18" s="136" t="s">
        <v>513</v>
      </c>
      <c r="AM18" s="136" t="s">
        <v>550</v>
      </c>
      <c r="AN18" s="136" t="s">
        <v>515</v>
      </c>
      <c r="AO18" s="133" t="s">
        <v>516</v>
      </c>
      <c r="AP18" s="132" t="s">
        <v>514</v>
      </c>
      <c r="AQ18" s="134" t="s">
        <v>515</v>
      </c>
      <c r="AR18" s="114" t="s">
        <v>549</v>
      </c>
      <c r="AS18" s="132" t="s">
        <v>513</v>
      </c>
      <c r="AT18" s="132" t="s">
        <v>550</v>
      </c>
      <c r="AU18" s="132" t="s">
        <v>515</v>
      </c>
      <c r="AV18" s="132" t="s">
        <v>513</v>
      </c>
      <c r="AW18" s="132" t="s">
        <v>550</v>
      </c>
      <c r="AX18" s="132" t="s">
        <v>515</v>
      </c>
      <c r="AY18" s="132" t="s">
        <v>513</v>
      </c>
      <c r="AZ18" s="132" t="s">
        <v>550</v>
      </c>
      <c r="BA18" s="132" t="s">
        <v>515</v>
      </c>
      <c r="BB18" s="133" t="s">
        <v>516</v>
      </c>
      <c r="BC18" s="132" t="s">
        <v>514</v>
      </c>
      <c r="BD18" s="134" t="s">
        <v>515</v>
      </c>
      <c r="BE18" s="133" t="s">
        <v>516</v>
      </c>
      <c r="BF18" s="132" t="s">
        <v>514</v>
      </c>
      <c r="BG18" s="134" t="s">
        <v>515</v>
      </c>
      <c r="BH18" s="133" t="s">
        <v>516</v>
      </c>
      <c r="BI18" s="132" t="s">
        <v>514</v>
      </c>
      <c r="BJ18" s="134" t="s">
        <v>515</v>
      </c>
      <c r="BK18" s="137" t="s">
        <v>580</v>
      </c>
      <c r="BL18" s="138" t="s">
        <v>581</v>
      </c>
      <c r="BN18" s="205" t="s">
        <v>700</v>
      </c>
      <c r="BO18" s="205" t="s">
        <v>701</v>
      </c>
    </row>
    <row r="19" spans="1:67" x14ac:dyDescent="0.25">
      <c r="A19" t="s">
        <v>576</v>
      </c>
      <c r="B19" s="42">
        <v>0</v>
      </c>
      <c r="E19" t="s">
        <v>707</v>
      </c>
      <c r="J19" t="s">
        <v>706</v>
      </c>
      <c r="K19" s="211">
        <f>IF(Calculations!B17=2,1,0)</f>
        <v>0</v>
      </c>
      <c r="M19" s="80">
        <v>1</v>
      </c>
      <c r="N19" s="128">
        <f>10^(1+(M19/100))</f>
        <v>10.232929922807543</v>
      </c>
      <c r="O19" s="139" t="str">
        <f>COMPLEX(adc,0)</f>
        <v>25</v>
      </c>
      <c r="P19" s="81" t="str">
        <f>IMSUM(COMPLEX(1,0),IMDIV(COMPLEX(0,2*PI()*N19),COMPLEX(wp_lf,0)))</f>
        <v>1+0.176769472489426i</v>
      </c>
      <c r="Q19" s="81">
        <f>IMABS(P19)</f>
        <v>1.0155035432750541</v>
      </c>
      <c r="R19" s="81">
        <f>IMARGUMENT(P19)</f>
        <v>0.17496204172275209</v>
      </c>
      <c r="S19" s="81" t="str">
        <f>IMSUM(COMPLEX(1,0),IMDIV(COMPLEX(0,2*PI()*N19),COMPLEX(wz_esr,0)))</f>
        <v>1+0.00331442760917674i</v>
      </c>
      <c r="T19" s="81">
        <f>IMABS(S19)</f>
        <v>1.0000054927001034</v>
      </c>
      <c r="U19" s="81">
        <f>IMARGUMENT(S19)</f>
        <v>3.3144154724521566E-3</v>
      </c>
      <c r="V19" t="str">
        <f>IMSUB(COMPLEX(1,0),IMDIV(COMPLEX(0,2*PI()*N19),COMPLEX(wz_rhp,0)))</f>
        <v>1-0.000482215462052872i</v>
      </c>
      <c r="W19" s="81">
        <f>IMABS(V19)</f>
        <v>1.0000001162658692</v>
      </c>
      <c r="X19" s="81">
        <f>IMARGUMENT(V19)</f>
        <v>-4.8221542467607515E-4</v>
      </c>
      <c r="Y19" t="str">
        <f>IMSUM(COMPLEX(1,0),IMDIV(COMPLEX(0,2*PI()*N19),COMPLEX(Q*(wsl/2),0)),IMDIV(IMPOWER(COMPLEX(0,2*PI()*N19),2),IMPOWER(COMPLEX(wsl/2,0),2)))</f>
        <v>0.999999993298377+0.000803692436754784i</v>
      </c>
      <c r="Z19" s="81">
        <f>IMABS(Y19)</f>
        <v>1.0000003162590934</v>
      </c>
      <c r="AA19" s="81">
        <f>IMARGUMENT(Y19)</f>
        <v>8.036922691001411E-4</v>
      </c>
      <c r="AB19" s="110" t="str">
        <f>(IMDIV(IMPRODUCT(O19,S19,V19),IMPRODUCT(P19,Y19)))</f>
        <v>24.2512555707115-4.23616872634596i</v>
      </c>
      <c r="AC19" s="77">
        <f>20*LOG(IMABS(AB19))</f>
        <v>27.825217283672714</v>
      </c>
      <c r="AD19" s="73">
        <f>(180/PI())*IMARGUMENT(AB19)</f>
        <v>-9.9083616312779128</v>
      </c>
      <c r="AE19" s="21" t="str">
        <f>COMPLEX($B$67,0)</f>
        <v>45.6424053986289</v>
      </c>
      <c r="AF19" s="21" t="str">
        <f>IMSUM(COMPLEX(1,0),IMDIV(COMPLEX(0,2*PI()*N19),COMPLEX(wp_lf_DCM,0)))</f>
        <v>1+0.11784631499295i</v>
      </c>
      <c r="AG19" s="21">
        <f>IMABS(AF19)</f>
        <v>1.0069199342338087</v>
      </c>
      <c r="AH19" s="21">
        <f>IMARGUMENT(AF19)</f>
        <v>0.11730527596883678</v>
      </c>
      <c r="AI19" s="21" t="str">
        <f t="shared" ref="AI19:AI82" si="48">IMSUM(COMPLEX(1,0),IMDIV(COMPLEX(0,2*PI()*N19),COMPLEX(wz1_dcm,0)))</f>
        <v>1+0.00331442760917674i</v>
      </c>
      <c r="AJ19" s="21">
        <f>IMABS(AI19)</f>
        <v>1.0000054927001034</v>
      </c>
      <c r="AK19" s="21">
        <f>IMARGUMENT(AI19)</f>
        <v>3.3144154724521566E-3</v>
      </c>
      <c r="AL19" s="21" t="str">
        <f>IMSUB(COMPLEX(1,0),IMDIV(COMPLEX(0,2*PI()*N19),COMPLEX(wz2_dcm,0)))</f>
        <v>1-0.000176080190762756i</v>
      </c>
      <c r="AM19" s="21">
        <f>IMABS(AL19)</f>
        <v>1.0000000155021167</v>
      </c>
      <c r="AN19" s="21">
        <f>IMARGUMENT(AL19)</f>
        <v>-1.7608018894301223E-4</v>
      </c>
      <c r="AO19" s="71" t="str">
        <f>(IMDIV(IMPRODUCT(AE19,AI19,AL19),IMPRODUCT(AF19)))</f>
        <v>45.0338929206035-5.16383660532723i</v>
      </c>
      <c r="AP19" s="21">
        <f>20*LOG(IMABS(AO19))</f>
        <v>33.127519549758851</v>
      </c>
      <c r="AQ19" s="73">
        <f>(180/PI())*IMARGUMENT(AO19)</f>
        <v>-6.5412838611896804</v>
      </c>
      <c r="AR19" t="str">
        <f>COMPLEX(adc_ea,0)</f>
        <v>-1.36472945891784</v>
      </c>
      <c r="AS19" t="str">
        <f>IMSUM(COMPLEX(1,0), IMDIV(COMPLEX(0,2*PI()*N19), COMPLEX(wp0_ea,0)))</f>
        <v>1+0.00144491041049522i</v>
      </c>
      <c r="AT19">
        <f>IMABS(AS19)</f>
        <v>1.0000010438825024</v>
      </c>
      <c r="AU19">
        <f>IMARGUMENT(AS19)</f>
        <v>1.4449094049514915E-3</v>
      </c>
      <c r="AV19" t="str">
        <f t="shared" ref="AV19:AV82" si="49">IMSUM(COMPLEX(1,0),IMDIV(COMPLEX(0,2*PI()*N19),COMPLEX(wp1_ea,0)))</f>
        <v>1+0.00144491041049522i</v>
      </c>
      <c r="AW19">
        <f>IMABS(AV19)</f>
        <v>1.0000010438825024</v>
      </c>
      <c r="AX19">
        <f>IMARGUMENT(AV19)</f>
        <v>1.4449094049514915E-3</v>
      </c>
      <c r="AY19" t="str">
        <f>IMSUM(COMPLEX(1,0),IMDIV(COMPLEX(wz_ea,0),COMPLEX(0,2*PI()*N19)))</f>
        <v>1-10.3812664723337i</v>
      </c>
      <c r="AZ19">
        <f>IMABS(AY19)</f>
        <v>10.429318940832129</v>
      </c>
      <c r="BA19">
        <f>IMARGUMENT(AY19)</f>
        <v>-1.4747652575261228</v>
      </c>
      <c r="BB19" s="71" t="str">
        <f>IMDIV(IMPRODUCT(AR19,AY19), AS19)</f>
        <v>-1.34425571054258+14.1695625047404i</v>
      </c>
      <c r="BC19" s="21">
        <f>20*LOG(IMABS(BB19))</f>
        <v>23.066041236679048</v>
      </c>
      <c r="BD19" s="73">
        <f>(180/PI())*IMARGUMENT(BB19)</f>
        <v>95.419387760546726</v>
      </c>
      <c r="BE19" s="71" t="str">
        <f>IMPRODUCT(AB19,BB19)</f>
        <v>27.4247687598291+349.324175628843i</v>
      </c>
      <c r="BF19" s="77">
        <f>20*LOG(IMABS(BE19))</f>
        <v>50.891258520351769</v>
      </c>
      <c r="BG19" s="73">
        <f>(180/PI())*IMARGUMENT(BE19)</f>
        <v>85.511026129268828</v>
      </c>
      <c r="BH19" s="71" t="str">
        <f>IMPRODUCT(AO19,BB19)</f>
        <v>12.6322378169663+645.052077415297i</v>
      </c>
      <c r="BI19" s="77">
        <f>20*LOG(IMABS(BH19))</f>
        <v>56.193560786437899</v>
      </c>
      <c r="BJ19" s="73">
        <f>(180/PI())*IMARGUMENT(BH19)</f>
        <v>88.878103899357058</v>
      </c>
      <c r="BK19" s="21">
        <f>IF($B$19=0,BF19,BI19)</f>
        <v>50.891258520351769</v>
      </c>
      <c r="BL19" s="73">
        <f>IF($B$19=0,BG19,BJ19)</f>
        <v>85.511026129268828</v>
      </c>
      <c r="BN19">
        <f>SUM((BK20&lt;0)*(BK19&gt;0))*N19</f>
        <v>0</v>
      </c>
      <c r="BO19">
        <f>IF(BN19&gt;0,BL19,0)</f>
        <v>0</v>
      </c>
    </row>
    <row r="20" spans="1:67" x14ac:dyDescent="0.25">
      <c r="A20" t="s">
        <v>455</v>
      </c>
      <c r="M20" s="80">
        <v>2</v>
      </c>
      <c r="N20" s="128">
        <f t="shared" ref="N20:N83" si="50">10^(1+(M20/100))</f>
        <v>10.471285480509</v>
      </c>
      <c r="O20" s="139" t="str">
        <f t="shared" ref="O20:O82" si="51">COMPLEX(adc,0)</f>
        <v>25</v>
      </c>
      <c r="P20" s="81" t="str">
        <f t="shared" ref="P20:P82" si="52">IMSUM(COMPLEX(1,0),IMDIV(COMPLEX(0,2*PI()*N20),COMPLEX(wp_lf,0)))</f>
        <v>1+0.180886962447595i</v>
      </c>
      <c r="Q20" s="81">
        <f t="shared" ref="Q20:Q83" si="53">IMABS(P20)</f>
        <v>1.0162283666497003</v>
      </c>
      <c r="R20" s="81">
        <f t="shared" ref="R20:R83" si="54">IMARGUMENT(P20)</f>
        <v>0.17895193192386896</v>
      </c>
      <c r="S20" s="81" t="str">
        <f t="shared" ref="S20:S82" si="55">IMSUM(COMPLEX(1,0),IMDIV(COMPLEX(0,2*PI()*N20),COMPLEX(wz_esr,0)))</f>
        <v>1+0.00339163054589241i</v>
      </c>
      <c r="T20" s="81">
        <f t="shared" ref="T20:T83" si="56">IMABS(S20)</f>
        <v>1.0000057515623397</v>
      </c>
      <c r="U20" s="81">
        <f t="shared" ref="U20:U83" si="57">IMARGUMENT(S20)</f>
        <v>3.3916175411617564E-3</v>
      </c>
      <c r="V20" t="str">
        <f t="shared" ref="V20:V82" si="58">IMSUB(COMPLEX(1,0),IMDIV(COMPLEX(0,2*PI()*N20),COMPLEX(wz_rhp,0)))</f>
        <v>1-0.000493447703088129i</v>
      </c>
      <c r="W20" s="81">
        <f t="shared" ref="W20:W83" si="59">IMABS(V20)</f>
        <v>1.0000001217453105</v>
      </c>
      <c r="X20" s="81">
        <f t="shared" ref="X20:X83" si="60">IMARGUMENT(V20)</f>
        <v>-4.9344766303816988E-4</v>
      </c>
      <c r="Y20" t="str">
        <f t="shared" ref="Y20:Y82" si="61">IMSUM(COMPLEX(1,0),IMDIV(COMPLEX(0,2*PI()*N20),COMPLEX(Q*(wsl/2),0)),IMDIV(IMPOWER(COMPLEX(0,2*PI()*N20),2),IMPOWER(COMPLEX(wsl/2,0),2)))</f>
        <v>0.999999992982539+0.000822412838480214i</v>
      </c>
      <c r="Z20" s="81">
        <f t="shared" ref="Z20:Z83" si="62">IMABS(Y20)</f>
        <v>1.0000003311639227</v>
      </c>
      <c r="AA20" s="81">
        <f t="shared" ref="AA20:AA83" si="63">IMARGUMENT(Y20)</f>
        <v>8.2241265883503081E-4</v>
      </c>
      <c r="AB20" s="110" t="str">
        <f t="shared" ref="AB20:AB83" si="64">(IMDIV(IMPRODUCT(O20,S20,V20),IMPRODUCT(P20,Y20)))</f>
        <v>24.2170863523405-4.32866100878688i</v>
      </c>
      <c r="AC20" s="77">
        <f t="shared" ref="AC20:AC83" si="65">20*LOG(IMABS(AB20))</f>
        <v>27.819022041935778</v>
      </c>
      <c r="AD20" s="73">
        <f t="shared" ref="AD20:AD83" si="66">(180/PI())*IMARGUMENT(AB20)</f>
        <v>-10.134258306991049</v>
      </c>
      <c r="AE20" s="21" t="str">
        <f t="shared" ref="AE20:AE83" si="67">COMPLEX($B$67,0)</f>
        <v>45.6424053986289</v>
      </c>
      <c r="AF20" s="21" t="str">
        <f t="shared" ref="AF20:AF82" si="68">IMSUM(COMPLEX(1,0),IMDIV(COMPLEX(0,2*PI()*N20),COMPLEX(wp_lf_DCM,0)))</f>
        <v>1+0.120591308298397i</v>
      </c>
      <c r="AG20" s="21">
        <f t="shared" ref="AG20:AG83" si="69">IMABS(AF20)</f>
        <v>1.0072448876202444</v>
      </c>
      <c r="AH20" s="21">
        <f t="shared" ref="AH20:AH83" si="70">IMARGUMENT(AF20)</f>
        <v>0.1200117995125034</v>
      </c>
      <c r="AI20" s="21" t="str">
        <f t="shared" si="48"/>
        <v>1+0.00339163054589241i</v>
      </c>
      <c r="AJ20" s="21">
        <f t="shared" ref="AJ20:AJ83" si="71">IMABS(AI20)</f>
        <v>1.0000057515623397</v>
      </c>
      <c r="AK20" s="21">
        <f t="shared" ref="AK20:AK83" si="72">IMARGUMENT(AI20)</f>
        <v>3.3916175411617564E-3</v>
      </c>
      <c r="AL20" s="21" t="str">
        <f t="shared" ref="AL20:AL82" si="73">IMSUB(COMPLEX(1,0),IMDIV(COMPLEX(0,2*PI()*N20),COMPLEX(wz2_dcm,0)))</f>
        <v>1-0.000180181625286986i</v>
      </c>
      <c r="AM20" s="21">
        <f t="shared" ref="AM20:AM83" si="74">IMABS(AL20)</f>
        <v>1.000000016232709</v>
      </c>
      <c r="AN20" s="21">
        <f t="shared" ref="AN20:AN83" si="75">IMARGUMENT(AL20)</f>
        <v>-1.8018162333709544E-4</v>
      </c>
      <c r="AO20" s="71" t="str">
        <f t="shared" ref="AO20:AO83" si="76">(IMDIV(IMPRODUCT(AE20,AI20,AL20),IMPRODUCT(AF20)))</f>
        <v>45.0056256806982-5.28070902807207i</v>
      </c>
      <c r="AP20" s="21">
        <f t="shared" ref="AP20:AP83" si="77">20*LOG(IMABS(AO20))</f>
        <v>33.124719144851873</v>
      </c>
      <c r="AQ20" s="73">
        <f t="shared" ref="AQ20:AQ83" si="78">(180/PI())*IMARGUMENT(AO20)</f>
        <v>-6.6921678795685624</v>
      </c>
      <c r="AR20" t="str">
        <f t="shared" ref="AR20:AR82" si="79">COMPLEX(adc_ea,0)</f>
        <v>-1.36472945891784</v>
      </c>
      <c r="AS20" t="str">
        <f>IMSUM(COMPLEX(1,0), IMDIV(COMPLEX(0,2*PI()*N20), COMPLEX(wp0_ea,0)))</f>
        <v>1+0.00147856669753327i</v>
      </c>
      <c r="AT20">
        <f t="shared" ref="AT20:AT83" si="80">IMABS(AS20)</f>
        <v>1.0000010930791421</v>
      </c>
      <c r="AU20">
        <f t="shared" ref="AU20:AU83" si="81">IMARGUMENT(AS20)</f>
        <v>1.4785656200738163E-3</v>
      </c>
      <c r="AV20" t="str">
        <f t="shared" si="49"/>
        <v>1+0.00147856669753327i</v>
      </c>
      <c r="AW20">
        <f t="shared" ref="AW20:AW83" si="82">IMABS(AV20)</f>
        <v>1.0000010930791421</v>
      </c>
      <c r="AX20">
        <f t="shared" ref="AX20:AX83" si="83">IMARGUMENT(AV20)</f>
        <v>1.4785656200738163E-3</v>
      </c>
      <c r="AY20" t="str">
        <f>IMSUM(COMPLEX(1,0),IMDIV(COMPLEX(wz_ea,0),COMPLEX(0,2*PI()*N20)))</f>
        <v>1-10.1449599974251i</v>
      </c>
      <c r="AZ20">
        <f t="shared" ref="AZ20:AZ83" si="84">IMABS(AY20)</f>
        <v>10.194126414232633</v>
      </c>
      <c r="BA20">
        <f t="shared" ref="BA20:BA83" si="85">IMARGUMENT(AY20)</f>
        <v>-1.4725426129733086</v>
      </c>
      <c r="BB20" s="71" t="str">
        <f t="shared" ref="BB20:BB83" si="86">IMDIV(IMPRODUCT(AR20,AY20), AS20)</f>
        <v>-1.344255578277+13.8471133395601i</v>
      </c>
      <c r="BC20" s="21">
        <f t="shared" ref="BC20:BC83" si="87">20*LOG(IMABS(BB20))</f>
        <v>22.867922128201279</v>
      </c>
      <c r="BD20" s="73">
        <f t="shared" ref="BD20:BD83" si="88">(180/PI())*IMARGUMENT(BB20)</f>
        <v>95.544807553699826</v>
      </c>
      <c r="BE20" s="71" t="str">
        <f t="shared" ref="BE20:BE83" si="89">IMPRODUCT(AB20,BB20)</f>
        <v>27.385506178457+341.155566182305i</v>
      </c>
      <c r="BF20" s="77">
        <f t="shared" ref="BF20:BF83" si="90">20*LOG(IMABS(BE20))</f>
        <v>50.68694417013706</v>
      </c>
      <c r="BG20" s="73">
        <f t="shared" ref="BG20:BG83" si="91">(180/PI())*IMARGUMENT(BE20)</f>
        <v>85.410549246708783</v>
      </c>
      <c r="BH20" s="71" t="str">
        <f t="shared" ref="BH20:BH83" si="92">IMPRODUCT(AO20,BB20)</f>
        <v>12.623513049827+630.296622286688i</v>
      </c>
      <c r="BI20" s="77">
        <f t="shared" ref="BI20:BI83" si="93">20*LOG(IMABS(BH20))</f>
        <v>55.992641273053145</v>
      </c>
      <c r="BJ20" s="73">
        <f t="shared" ref="BJ20:BJ83" si="94">(180/PI())*IMARGUMENT(BH20)</f>
        <v>88.852639674131268</v>
      </c>
      <c r="BK20" s="21">
        <f t="shared" ref="BK20:BK83" si="95">IF($B$19=0,BF20,BI20)</f>
        <v>50.68694417013706</v>
      </c>
      <c r="BL20" s="73">
        <f t="shared" ref="BL20:BL83" si="96">IF($B$19=0,BG20,BJ20)</f>
        <v>85.410549246708783</v>
      </c>
      <c r="BN20">
        <f>SUM((BK21&lt;0)*(BK20&gt;0))*N20</f>
        <v>0</v>
      </c>
      <c r="BO20">
        <f>IF(BN20&gt;0,BL20,0)</f>
        <v>0</v>
      </c>
    </row>
    <row r="21" spans="1:67" x14ac:dyDescent="0.25">
      <c r="A21" t="s">
        <v>456</v>
      </c>
      <c r="B21" s="37">
        <f>Lm</f>
        <v>1.0000000000000001E-5</v>
      </c>
      <c r="C21" t="s">
        <v>246</v>
      </c>
      <c r="E21" t="s">
        <v>457</v>
      </c>
      <c r="M21" s="80">
        <v>3</v>
      </c>
      <c r="N21" s="128">
        <f t="shared" si="50"/>
        <v>10.715193052376069</v>
      </c>
      <c r="O21" s="139" t="str">
        <f t="shared" si="51"/>
        <v>25</v>
      </c>
      <c r="P21" s="81" t="str">
        <f t="shared" si="52"/>
        <v>1+0.185100361067576i</v>
      </c>
      <c r="Q21" s="81">
        <f t="shared" si="53"/>
        <v>1.0169867962109178</v>
      </c>
      <c r="R21" s="81">
        <f t="shared" si="54"/>
        <v>0.18302880437024396</v>
      </c>
      <c r="S21" s="81" t="str">
        <f t="shared" si="55"/>
        <v>1+0.00347063177001705i</v>
      </c>
      <c r="T21" s="81">
        <f t="shared" si="56"/>
        <v>1.0000060226243055</v>
      </c>
      <c r="U21" s="81">
        <f t="shared" si="57"/>
        <v>3.470617835201628E-3</v>
      </c>
      <c r="V21" t="str">
        <f t="shared" si="58"/>
        <v>1-0.000504941576627117i</v>
      </c>
      <c r="W21" s="81">
        <f t="shared" si="59"/>
        <v>1.0000001274829897</v>
      </c>
      <c r="X21" s="81">
        <f t="shared" si="60"/>
        <v>-5.0494153371281295E-4</v>
      </c>
      <c r="Y21" t="str">
        <f t="shared" si="61"/>
        <v>0.999999992651817+0.000841569294378526i</v>
      </c>
      <c r="Z21" s="81">
        <f t="shared" si="62"/>
        <v>1.0000003467711955</v>
      </c>
      <c r="AA21" s="81">
        <f t="shared" si="63"/>
        <v>8.4156910188524722E-4</v>
      </c>
      <c r="AB21" s="110" t="str">
        <f t="shared" si="64"/>
        <v>24.1814110795764-4.4228849737223i</v>
      </c>
      <c r="AC21" s="77">
        <f t="shared" si="65"/>
        <v>27.812544292269749</v>
      </c>
      <c r="AD21" s="73">
        <f t="shared" si="66"/>
        <v>-10.365075641969947</v>
      </c>
      <c r="AE21" s="21" t="str">
        <f t="shared" si="67"/>
        <v>45.6424053986289</v>
      </c>
      <c r="AF21" s="21" t="str">
        <f t="shared" si="68"/>
        <v>1+0.123400240711717i</v>
      </c>
      <c r="AG21" s="21">
        <f t="shared" si="69"/>
        <v>1.0075850432632025</v>
      </c>
      <c r="AH21" s="21">
        <f t="shared" si="70"/>
        <v>0.12277953804597502</v>
      </c>
      <c r="AI21" s="21" t="str">
        <f t="shared" si="48"/>
        <v>1+0.00347063177001705i</v>
      </c>
      <c r="AJ21" s="21">
        <f t="shared" si="71"/>
        <v>1.0000060226243055</v>
      </c>
      <c r="AK21" s="21">
        <f t="shared" si="72"/>
        <v>3.470617835201628E-3</v>
      </c>
      <c r="AL21" s="21" t="str">
        <f t="shared" si="73"/>
        <v>1-0.00018437859449393i</v>
      </c>
      <c r="AM21" s="21">
        <f t="shared" si="74"/>
        <v>1.0000000169977328</v>
      </c>
      <c r="AN21" s="21">
        <f t="shared" si="75"/>
        <v>-1.8437859240458463E-4</v>
      </c>
      <c r="AO21" s="71" t="str">
        <f t="shared" si="76"/>
        <v>44.9760653112199-5.40006478599068i</v>
      </c>
      <c r="AP21" s="21">
        <f t="shared" si="77"/>
        <v>33.121788698162689</v>
      </c>
      <c r="AQ21" s="73">
        <f t="shared" si="78"/>
        <v>-6.8464617015177458</v>
      </c>
      <c r="AR21" t="str">
        <f t="shared" si="79"/>
        <v>-1.36472945891784</v>
      </c>
      <c r="AS21" t="str">
        <f>IMSUM(COMPLEX(1,0), IMDIV(COMPLEX(0,2*PI()*N21), COMPLEX(wp0_ea,0)))</f>
        <v>1+0.00151300694020549i</v>
      </c>
      <c r="AT21">
        <f t="shared" si="80"/>
        <v>1.0000011445943455</v>
      </c>
      <c r="AU21">
        <f t="shared" si="81"/>
        <v>1.513005785686956E-3</v>
      </c>
      <c r="AV21" t="str">
        <f t="shared" si="49"/>
        <v>1+0.00151300694020549i</v>
      </c>
      <c r="AW21">
        <f t="shared" si="82"/>
        <v>1.0000011445943455</v>
      </c>
      <c r="AX21">
        <f t="shared" si="83"/>
        <v>1.513005785686956E-3</v>
      </c>
      <c r="AY21" t="str">
        <f>IMSUM(COMPLEX(1,0),IMDIV(COMPLEX(wz_ea,0),COMPLEX(0,2*PI()*N21)))</f>
        <v>1-9.91403251459162i</v>
      </c>
      <c r="AZ21">
        <f t="shared" si="84"/>
        <v>9.9643384477033816</v>
      </c>
      <c r="BA21">
        <f t="shared" si="85"/>
        <v>-1.4702692043101071</v>
      </c>
      <c r="BB21" s="71" t="str">
        <f t="shared" si="86"/>
        <v>-1.34425543977796+13.5320060971423i</v>
      </c>
      <c r="BC21" s="21">
        <f t="shared" si="87"/>
        <v>22.669890790314845</v>
      </c>
      <c r="BD21" s="73">
        <f t="shared" si="88"/>
        <v>95.673090999074375</v>
      </c>
      <c r="BE21" s="71" t="str">
        <f t="shared" si="89"/>
        <v>27.3445130461416+333.168489351771i</v>
      </c>
      <c r="BF21" s="77">
        <f t="shared" si="90"/>
        <v>50.482435082584601</v>
      </c>
      <c r="BG21" s="73">
        <f t="shared" si="91"/>
        <v>85.308015357104438</v>
      </c>
      <c r="BH21" s="71" t="str">
        <f t="shared" si="92"/>
        <v>12.6143891545732+615.875456480619i</v>
      </c>
      <c r="BI21" s="77">
        <f t="shared" si="93"/>
        <v>55.791679488477534</v>
      </c>
      <c r="BJ21" s="73">
        <f t="shared" si="94"/>
        <v>88.826629297556622</v>
      </c>
      <c r="BK21" s="21">
        <f t="shared" si="95"/>
        <v>50.482435082584601</v>
      </c>
      <c r="BL21" s="73">
        <f t="shared" si="96"/>
        <v>85.308015357104438</v>
      </c>
      <c r="BN21">
        <f t="shared" ref="BN21:BN84" si="97">SUM((BK22&lt;0)*(BK21&gt;0))*N21</f>
        <v>0</v>
      </c>
      <c r="BO21">
        <f t="shared" ref="BO21:BO84" si="98">IF(BN21&gt;0,BL21,0)</f>
        <v>0</v>
      </c>
    </row>
    <row r="22" spans="1:67" x14ac:dyDescent="0.25">
      <c r="M22" s="80">
        <v>4</v>
      </c>
      <c r="N22" s="128">
        <f t="shared" si="50"/>
        <v>10.964781961431854</v>
      </c>
      <c r="O22" s="139" t="str">
        <f t="shared" si="51"/>
        <v>25</v>
      </c>
      <c r="P22" s="81" t="str">
        <f t="shared" si="52"/>
        <v>1+0.189411902349088i</v>
      </c>
      <c r="Q22" s="81">
        <f t="shared" si="53"/>
        <v>1.0177803637089391</v>
      </c>
      <c r="R22" s="81">
        <f t="shared" si="54"/>
        <v>0.18719427831731481</v>
      </c>
      <c r="S22" s="81" t="str">
        <f t="shared" si="55"/>
        <v>1+0.0035514731690454i</v>
      </c>
      <c r="T22" s="81">
        <f t="shared" si="56"/>
        <v>1.0000063064609495</v>
      </c>
      <c r="U22" s="81">
        <f t="shared" si="57"/>
        <v>3.5514582376267459E-3</v>
      </c>
      <c r="V22" t="str">
        <f t="shared" si="58"/>
        <v>1-0.000516703176873724i</v>
      </c>
      <c r="W22" s="81">
        <f t="shared" si="59"/>
        <v>1.0000001334910775</v>
      </c>
      <c r="X22" s="81">
        <f t="shared" si="60"/>
        <v>-5.1670313089021899E-4</v>
      </c>
      <c r="Y22" t="str">
        <f t="shared" si="61"/>
        <v>0.999999992305508+0.000861171961456205i</v>
      </c>
      <c r="Z22" s="81">
        <f t="shared" si="62"/>
        <v>1.0000003631140157</v>
      </c>
      <c r="AA22" s="81">
        <f t="shared" si="63"/>
        <v>8.6117175519594461E-4</v>
      </c>
      <c r="AB22" s="110" t="str">
        <f t="shared" si="64"/>
        <v>24.1441683250415-4.51885298186924i</v>
      </c>
      <c r="AC22" s="77">
        <f t="shared" si="65"/>
        <v>27.805771602691522</v>
      </c>
      <c r="AD22" s="73">
        <f t="shared" si="66"/>
        <v>-10.600904944116264</v>
      </c>
      <c r="AE22" s="21" t="str">
        <f t="shared" si="67"/>
        <v>45.6424053986289</v>
      </c>
      <c r="AF22" s="21" t="str">
        <f t="shared" si="68"/>
        <v>1+0.126274601566058i</v>
      </c>
      <c r="AG22" s="21">
        <f t="shared" si="69"/>
        <v>1.0079411069108486</v>
      </c>
      <c r="AH22" s="21">
        <f t="shared" si="70"/>
        <v>0.12560978935456146</v>
      </c>
      <c r="AI22" s="21" t="str">
        <f t="shared" si="48"/>
        <v>1+0.0035514731690454i</v>
      </c>
      <c r="AJ22" s="21">
        <f t="shared" si="71"/>
        <v>1.0000063064609495</v>
      </c>
      <c r="AK22" s="21">
        <f t="shared" si="72"/>
        <v>3.5514582376267459E-3</v>
      </c>
      <c r="AL22" s="21" t="str">
        <f t="shared" si="73"/>
        <v>1-0.000188673323672213i</v>
      </c>
      <c r="AM22" s="21">
        <f t="shared" si="74"/>
        <v>1.0000000177988113</v>
      </c>
      <c r="AN22" s="21">
        <f t="shared" si="75"/>
        <v>-1.8867332143343907E-4</v>
      </c>
      <c r="AO22" s="71" t="str">
        <f t="shared" si="76"/>
        <v>44.945154550965-5.52194520943103i</v>
      </c>
      <c r="AP22" s="21">
        <f t="shared" si="77"/>
        <v>33.118722265042926</v>
      </c>
      <c r="AQ22" s="73">
        <f t="shared" si="78"/>
        <v>-7.0042374124355327</v>
      </c>
      <c r="AR22" t="str">
        <f t="shared" si="79"/>
        <v>-1.36472945891784</v>
      </c>
      <c r="AS22" t="str">
        <f>IMSUM(COMPLEX(1,0), IMDIV(COMPLEX(0,2*PI()*N22), COMPLEX(wp0_ea,0)))</f>
        <v>1+0.00154824939918443i</v>
      </c>
      <c r="AT22">
        <f t="shared" si="80"/>
        <v>1.0000011985373827</v>
      </c>
      <c r="AU22">
        <f t="shared" si="81"/>
        <v>1.5482481620956129E-3</v>
      </c>
      <c r="AV22" t="str">
        <f t="shared" si="49"/>
        <v>1+0.00154824939918443i</v>
      </c>
      <c r="AW22">
        <f t="shared" si="82"/>
        <v>1.0000011985373827</v>
      </c>
      <c r="AX22">
        <f t="shared" si="83"/>
        <v>1.5482481620956129E-3</v>
      </c>
      <c r="AY22" t="str">
        <f>IMSUM(COMPLEX(1,0),IMDIV(COMPLEX(wz_ea,0),COMPLEX(0,2*PI()*N22)))</f>
        <v>1-9.68836158302506i</v>
      </c>
      <c r="AZ22">
        <f t="shared" si="84"/>
        <v>9.7398331691788158</v>
      </c>
      <c r="BA22">
        <f t="shared" si="85"/>
        <v>-1.4679439201955682</v>
      </c>
      <c r="BB22" s="71" t="str">
        <f t="shared" si="86"/>
        <v>-1.3442552947517+13.2240737034547i</v>
      </c>
      <c r="BC22" s="21">
        <f t="shared" si="87"/>
        <v>22.471951276153881</v>
      </c>
      <c r="BD22" s="73">
        <f t="shared" si="88"/>
        <v>95.804300725578031</v>
      </c>
      <c r="BE22" s="71" t="str">
        <f t="shared" si="89"/>
        <v>27.3017187790016+325.358753486047i</v>
      </c>
      <c r="BF22" s="77">
        <f t="shared" si="90"/>
        <v>50.277722878845388</v>
      </c>
      <c r="BG22" s="73">
        <f t="shared" si="91"/>
        <v>85.203395781461765</v>
      </c>
      <c r="BH22" s="71" t="str">
        <f t="shared" si="92"/>
        <v>12.6048484573864+601.78094048023i</v>
      </c>
      <c r="BI22" s="77">
        <f t="shared" si="93"/>
        <v>55.590673541196807</v>
      </c>
      <c r="BJ22" s="73">
        <f t="shared" si="94"/>
        <v>88.800063313142502</v>
      </c>
      <c r="BK22" s="21">
        <f t="shared" si="95"/>
        <v>50.277722878845388</v>
      </c>
      <c r="BL22" s="73">
        <f t="shared" si="96"/>
        <v>85.203395781461765</v>
      </c>
      <c r="BN22">
        <f t="shared" si="97"/>
        <v>0</v>
      </c>
      <c r="BO22">
        <f t="shared" si="98"/>
        <v>0</v>
      </c>
    </row>
    <row r="23" spans="1:67" x14ac:dyDescent="0.25">
      <c r="A23" t="s">
        <v>458</v>
      </c>
      <c r="B23" s="37">
        <f>Rcs</f>
        <v>4.0000000000000001E-3</v>
      </c>
      <c r="C23" s="84" t="s">
        <v>459</v>
      </c>
      <c r="E23" t="s">
        <v>693</v>
      </c>
      <c r="M23" s="80">
        <v>5</v>
      </c>
      <c r="N23" s="128">
        <f t="shared" si="50"/>
        <v>11.220184543019636</v>
      </c>
      <c r="O23" s="139" t="str">
        <f t="shared" si="51"/>
        <v>25</v>
      </c>
      <c r="P23" s="81" t="str">
        <f t="shared" si="52"/>
        <v>1+0.193823872328388i</v>
      </c>
      <c r="Q23" s="81">
        <f t="shared" si="53"/>
        <v>1.0186106682557232</v>
      </c>
      <c r="R23" s="81">
        <f t="shared" si="54"/>
        <v>0.19144998386564879</v>
      </c>
      <c r="S23" s="81" t="str">
        <f t="shared" si="55"/>
        <v>1+0.00363419760615728i</v>
      </c>
      <c r="T23" s="81">
        <f t="shared" si="56"/>
        <v>1.000006603674316</v>
      </c>
      <c r="U23" s="81">
        <f t="shared" si="57"/>
        <v>3.6341816068596435E-3</v>
      </c>
      <c r="V23" t="str">
        <f t="shared" si="58"/>
        <v>1-0.000528738739984085i</v>
      </c>
      <c r="W23" s="81">
        <f t="shared" si="59"/>
        <v>1.0000001397823179</v>
      </c>
      <c r="X23" s="81">
        <f t="shared" si="60"/>
        <v>-5.2873869071187209E-4</v>
      </c>
      <c r="Y23" t="str">
        <f t="shared" si="61"/>
        <v>0.999999991942877+0.000881231233306806i</v>
      </c>
      <c r="Z23" s="81">
        <f t="shared" si="62"/>
        <v>1.0000003802270481</v>
      </c>
      <c r="AA23" s="81">
        <f t="shared" si="63"/>
        <v>8.812310122949602E-4</v>
      </c>
      <c r="AB23" s="110" t="str">
        <f t="shared" si="64"/>
        <v>24.1052946156759-4.61657594044937i</v>
      </c>
      <c r="AC23" s="77">
        <f t="shared" si="65"/>
        <v>27.798691036008027</v>
      </c>
      <c r="AD23" s="73">
        <f t="shared" si="66"/>
        <v>-10.841838108515836</v>
      </c>
      <c r="AE23" s="21" t="str">
        <f t="shared" si="67"/>
        <v>45.6424053986289</v>
      </c>
      <c r="AF23" s="21" t="str">
        <f t="shared" si="68"/>
        <v>1+0.129215914885592i</v>
      </c>
      <c r="AG23" s="21">
        <f t="shared" si="69"/>
        <v>1.0083138165569887</v>
      </c>
      <c r="AH23" s="21">
        <f t="shared" si="70"/>
        <v>0.12850387260823773</v>
      </c>
      <c r="AI23" s="21" t="str">
        <f t="shared" si="48"/>
        <v>1+0.00363419760615728i</v>
      </c>
      <c r="AJ23" s="21">
        <f t="shared" si="71"/>
        <v>1.000006603674316</v>
      </c>
      <c r="AK23" s="21">
        <f t="shared" si="72"/>
        <v>3.6341816068596435E-3</v>
      </c>
      <c r="AL23" s="21" t="str">
        <f t="shared" si="73"/>
        <v>1-0.000193068089944094i</v>
      </c>
      <c r="AM23" s="21">
        <f t="shared" si="74"/>
        <v>1.0000000186376434</v>
      </c>
      <c r="AN23" s="21">
        <f t="shared" si="75"/>
        <v>-1.9306808754520453E-4</v>
      </c>
      <c r="AO23" s="71" t="str">
        <f t="shared" si="76"/>
        <v>44.9128337827598-5.64639147893564i</v>
      </c>
      <c r="AP23" s="21">
        <f t="shared" si="77"/>
        <v>33.115513638018463</v>
      </c>
      <c r="AQ23" s="73">
        <f t="shared" si="78"/>
        <v>-7.1655682700566805</v>
      </c>
      <c r="AR23" t="str">
        <f t="shared" si="79"/>
        <v>-1.36472945891784</v>
      </c>
      <c r="AS23" t="str">
        <f>IMSUM(COMPLEX(1,0), IMDIV(COMPLEX(0,2*PI()*N23), COMPLEX(wp0_ea,0)))</f>
        <v>1+0.00158431276048831i</v>
      </c>
      <c r="AT23">
        <f t="shared" si="80"/>
        <v>1.000001255022674</v>
      </c>
      <c r="AU23">
        <f t="shared" si="81"/>
        <v>1.5843114349238497E-3</v>
      </c>
      <c r="AV23" t="str">
        <f t="shared" si="49"/>
        <v>1+0.00158431276048831i</v>
      </c>
      <c r="AW23">
        <f t="shared" si="82"/>
        <v>1.000001255022674</v>
      </c>
      <c r="AX23">
        <f t="shared" si="83"/>
        <v>1.5843114349238497E-3</v>
      </c>
      <c r="AY23" t="str">
        <f>IMSUM(COMPLEX(1,0),IMDIV(COMPLEX(wz_ea,0),COMPLEX(0,2*PI()*N23)))</f>
        <v>1-9.46782754901045i</v>
      </c>
      <c r="AZ23">
        <f t="shared" si="84"/>
        <v>9.5204915050537817</v>
      </c>
      <c r="BA23">
        <f t="shared" si="85"/>
        <v>-1.4655656283698277</v>
      </c>
      <c r="BB23" s="71" t="str">
        <f t="shared" si="86"/>
        <v>-1.34425514289059+12.9231528886646i</v>
      </c>
      <c r="BC23" s="21">
        <f t="shared" si="87"/>
        <v>22.274107821955006</v>
      </c>
      <c r="BD23" s="73">
        <f t="shared" si="88"/>
        <v>95.938500536315004</v>
      </c>
      <c r="BE23" s="71" t="str">
        <f t="shared" si="89"/>
        <v>27.2570504425426+317.722263695177i</v>
      </c>
      <c r="BF23" s="77">
        <f t="shared" si="90"/>
        <v>50.072798857963022</v>
      </c>
      <c r="BG23" s="73">
        <f t="shared" si="91"/>
        <v>85.09666242779916</v>
      </c>
      <c r="BH23" s="71" t="str">
        <f t="shared" si="92"/>
        <v>12.5948725572732+588.005608422118i</v>
      </c>
      <c r="BI23" s="77">
        <f t="shared" si="93"/>
        <v>55.389621459973462</v>
      </c>
      <c r="BJ23" s="73">
        <f t="shared" si="94"/>
        <v>88.772932266258323</v>
      </c>
      <c r="BK23" s="21">
        <f t="shared" si="95"/>
        <v>50.072798857963022</v>
      </c>
      <c r="BL23" s="73">
        <f t="shared" si="96"/>
        <v>85.09666242779916</v>
      </c>
      <c r="BN23">
        <f t="shared" si="97"/>
        <v>0</v>
      </c>
      <c r="BO23">
        <f t="shared" si="98"/>
        <v>0</v>
      </c>
    </row>
    <row r="24" spans="1:67" x14ac:dyDescent="0.25">
      <c r="A24" t="s">
        <v>460</v>
      </c>
      <c r="B24" s="37">
        <f>Rslope</f>
        <v>100000</v>
      </c>
      <c r="C24" s="84" t="s">
        <v>459</v>
      </c>
      <c r="E24" t="s">
        <v>475</v>
      </c>
      <c r="M24" s="80">
        <v>6</v>
      </c>
      <c r="N24" s="128">
        <f t="shared" si="50"/>
        <v>11.481536214968834</v>
      </c>
      <c r="O24" s="139" t="str">
        <f t="shared" si="51"/>
        <v>25</v>
      </c>
      <c r="P24" s="81" t="str">
        <f t="shared" si="52"/>
        <v>1+0.198338610290359i</v>
      </c>
      <c r="Q24" s="81">
        <f t="shared" si="53"/>
        <v>1.0194793790616419</v>
      </c>
      <c r="R24" s="81">
        <f t="shared" si="54"/>
        <v>0.19579756054662639</v>
      </c>
      <c r="S24" s="81" t="str">
        <f t="shared" si="55"/>
        <v>1+0.00371884894294424i</v>
      </c>
      <c r="T24" s="81">
        <f t="shared" si="56"/>
        <v>1.0000069148948223</v>
      </c>
      <c r="U24" s="81">
        <f t="shared" si="57"/>
        <v>3.7188317993943551E-3</v>
      </c>
      <c r="V24" t="str">
        <f t="shared" si="58"/>
        <v>1-0.00054105464737307i</v>
      </c>
      <c r="W24" s="81">
        <f t="shared" si="59"/>
        <v>1.000000146370055</v>
      </c>
      <c r="X24" s="81">
        <f t="shared" si="60"/>
        <v>-5.4105459457694303E-4</v>
      </c>
      <c r="Y24" t="str">
        <f t="shared" si="61"/>
        <v>0.999999991563157+0.000901757745621781i</v>
      </c>
      <c r="Z24" s="81">
        <f t="shared" si="62"/>
        <v>1.0000003981465937</v>
      </c>
      <c r="AA24" s="81">
        <f t="shared" si="63"/>
        <v>9.0175750880332618E-4</v>
      </c>
      <c r="AB24" s="110" t="str">
        <f t="shared" si="64"/>
        <v>24.064724408269-4.71606317374852i</v>
      </c>
      <c r="AC24" s="77">
        <f t="shared" si="65"/>
        <v>27.791289133168192</v>
      </c>
      <c r="AD24" s="73">
        <f t="shared" si="66"/>
        <v>-11.087967535608657</v>
      </c>
      <c r="AE24" s="21" t="str">
        <f t="shared" si="67"/>
        <v>45.6424053986289</v>
      </c>
      <c r="AF24" s="21" t="str">
        <f t="shared" si="68"/>
        <v>1+0.132225740193573i</v>
      </c>
      <c r="AG24" s="21">
        <f t="shared" si="69"/>
        <v>1.0087039438654626</v>
      </c>
      <c r="AH24" s="21">
        <f t="shared" si="70"/>
        <v>0.13146312826477363</v>
      </c>
      <c r="AI24" s="21" t="str">
        <f t="shared" si="48"/>
        <v>1+0.00371884894294424i</v>
      </c>
      <c r="AJ24" s="21">
        <f t="shared" si="71"/>
        <v>1.0000069148948223</v>
      </c>
      <c r="AK24" s="21">
        <f t="shared" si="72"/>
        <v>3.7188317993943551E-3</v>
      </c>
      <c r="AL24" s="21" t="str">
        <f t="shared" si="73"/>
        <v>1-0.000197565223472822i</v>
      </c>
      <c r="AM24" s="21">
        <f t="shared" si="74"/>
        <v>1.0000000195160086</v>
      </c>
      <c r="AN24" s="21">
        <f t="shared" si="75"/>
        <v>-1.9756522090236565E-4</v>
      </c>
      <c r="AO24" s="71" t="str">
        <f t="shared" si="76"/>
        <v>44.8790409536782-5.77344455023007i</v>
      </c>
      <c r="AP24" s="21">
        <f t="shared" si="77"/>
        <v>33.112156336014863</v>
      </c>
      <c r="AQ24" s="73">
        <f t="shared" si="78"/>
        <v>-7.3305286976704673</v>
      </c>
      <c r="AR24" t="str">
        <f t="shared" si="79"/>
        <v>-1.36472945891784</v>
      </c>
      <c r="AS24" t="str">
        <f>IMSUM(COMPLEX(1,0), IMDIV(COMPLEX(0,2*PI()*N24), COMPLEX(wp0_ea,0)))</f>
        <v>1+0.00162121614538867i</v>
      </c>
      <c r="AT24">
        <f t="shared" si="80"/>
        <v>1.0000013141700315</v>
      </c>
      <c r="AU24">
        <f t="shared" si="81"/>
        <v>1.6212147250208614E-3</v>
      </c>
      <c r="AV24" t="str">
        <f t="shared" si="49"/>
        <v>1+0.00162121614538867i</v>
      </c>
      <c r="AW24">
        <f t="shared" si="82"/>
        <v>1.0000013141700315</v>
      </c>
      <c r="AX24">
        <f t="shared" si="83"/>
        <v>1.6212147250208614E-3</v>
      </c>
      <c r="AY24" t="str">
        <f>IMSUM(COMPLEX(1,0),IMDIV(COMPLEX(wz_ea,0),COMPLEX(0,2*PI()*N24)))</f>
        <v>1-9.25231348248384i</v>
      </c>
      <c r="AZ24">
        <f t="shared" si="84"/>
        <v>9.3061971168760564</v>
      </c>
      <c r="BA24">
        <f t="shared" si="85"/>
        <v>-1.4631331755079842</v>
      </c>
      <c r="BB24" s="71" t="str">
        <f t="shared" si="86"/>
        <v>-1.34425498387252+12.6290841005718i</v>
      </c>
      <c r="BC24" s="21">
        <f t="shared" si="87"/>
        <v>22.076364854942074</v>
      </c>
      <c r="BD24" s="73">
        <f t="shared" si="88"/>
        <v>96.075755416390379</v>
      </c>
      <c r="BE24" s="71" t="str">
        <f t="shared" si="89"/>
        <v>27.2104327235453+310.255019834681i</v>
      </c>
      <c r="BF24" s="77">
        <f t="shared" si="90"/>
        <v>49.867653988110263</v>
      </c>
      <c r="BG24" s="73">
        <f t="shared" si="91"/>
        <v>84.987787880781738</v>
      </c>
      <c r="BH24" s="71" t="str">
        <f t="shared" si="92"/>
        <v>12.5844423014426+574.542164167766i</v>
      </c>
      <c r="BI24" s="77">
        <f t="shared" si="93"/>
        <v>55.188521190956934</v>
      </c>
      <c r="BJ24" s="73">
        <f t="shared" si="94"/>
        <v>88.745226718719934</v>
      </c>
      <c r="BK24" s="21">
        <f t="shared" si="95"/>
        <v>49.867653988110263</v>
      </c>
      <c r="BL24" s="73">
        <f t="shared" si="96"/>
        <v>84.987787880781738</v>
      </c>
      <c r="BN24">
        <f t="shared" si="97"/>
        <v>0</v>
      </c>
      <c r="BO24">
        <f t="shared" si="98"/>
        <v>0</v>
      </c>
    </row>
    <row r="25" spans="1:67" x14ac:dyDescent="0.25">
      <c r="A25" t="s">
        <v>461</v>
      </c>
      <c r="B25" s="42">
        <v>1000</v>
      </c>
      <c r="C25" s="84" t="s">
        <v>459</v>
      </c>
      <c r="D25" s="16"/>
      <c r="E25" s="16" t="s">
        <v>694</v>
      </c>
      <c r="F25" s="16"/>
      <c r="G25" s="16"/>
      <c r="H25" s="16"/>
      <c r="I25" s="16"/>
      <c r="J25" s="16"/>
      <c r="M25" s="80">
        <v>7</v>
      </c>
      <c r="N25" s="128">
        <f t="shared" si="50"/>
        <v>11.748975549395301</v>
      </c>
      <c r="O25" s="139" t="str">
        <f t="shared" si="51"/>
        <v>25</v>
      </c>
      <c r="P25" s="81" t="str">
        <f t="shared" si="52"/>
        <v>1+0.202958510008828i</v>
      </c>
      <c r="Q25" s="81">
        <f t="shared" si="53"/>
        <v>1.020388238262772</v>
      </c>
      <c r="R25" s="81">
        <f t="shared" si="54"/>
        <v>0.2002386557843655</v>
      </c>
      <c r="S25" s="81" t="str">
        <f t="shared" si="55"/>
        <v>1+0.00380547206266553i</v>
      </c>
      <c r="T25" s="81">
        <f t="shared" si="56"/>
        <v>1.0000072407825955</v>
      </c>
      <c r="U25" s="81">
        <f t="shared" si="57"/>
        <v>3.8054536930280519E-3</v>
      </c>
      <c r="V25" t="str">
        <f t="shared" si="58"/>
        <v>1-0.000553657429097797i</v>
      </c>
      <c r="W25" s="81">
        <f t="shared" si="59"/>
        <v>1.0000001532682627</v>
      </c>
      <c r="X25" s="81">
        <f t="shared" si="60"/>
        <v>-5.536573725257283E-4</v>
      </c>
      <c r="Y25" t="str">
        <f t="shared" si="61"/>
        <v>0.999999991165541+0.00092276238182966i</v>
      </c>
      <c r="Z25" s="81">
        <f t="shared" si="62"/>
        <v>1.0000004169106609</v>
      </c>
      <c r="AA25" s="81">
        <f t="shared" si="63"/>
        <v>9.2276212807411949E-4</v>
      </c>
      <c r="AB25" s="110" t="str">
        <f t="shared" si="64"/>
        <v>24.0223900694282-4.81732228692187i</v>
      </c>
      <c r="AC25" s="77">
        <f t="shared" si="65"/>
        <v>27.783551896434865</v>
      </c>
      <c r="AD25" s="73">
        <f t="shared" si="66"/>
        <v>-11.339386042249192</v>
      </c>
      <c r="AE25" s="21" t="str">
        <f t="shared" si="67"/>
        <v>45.6424053986289</v>
      </c>
      <c r="AF25" s="21" t="str">
        <f t="shared" si="68"/>
        <v>1+0.135305673339219i</v>
      </c>
      <c r="AG25" s="21">
        <f t="shared" si="69"/>
        <v>1.0091122956528571</v>
      </c>
      <c r="AH25" s="21">
        <f t="shared" si="70"/>
        <v>0.13448891793246154</v>
      </c>
      <c r="AI25" s="21" t="str">
        <f t="shared" si="48"/>
        <v>1+0.00380547206266553i</v>
      </c>
      <c r="AJ25" s="21">
        <f t="shared" si="71"/>
        <v>1.0000072407825955</v>
      </c>
      <c r="AK25" s="21">
        <f t="shared" si="72"/>
        <v>3.8054536930280519E-3</v>
      </c>
      <c r="AL25" s="21" t="str">
        <f t="shared" si="73"/>
        <v>1-0.00020216710869812i</v>
      </c>
      <c r="AM25" s="21">
        <f t="shared" si="74"/>
        <v>1.0000000204357697</v>
      </c>
      <c r="AN25" s="21">
        <f t="shared" si="75"/>
        <v>-2.0216710594382639E-4</v>
      </c>
      <c r="AO25" s="71" t="str">
        <f t="shared" si="76"/>
        <v>44.843711494257-5.90314507327625i</v>
      </c>
      <c r="AP25" s="21">
        <f t="shared" si="77"/>
        <v>33.1086435932218</v>
      </c>
      <c r="AQ25" s="73">
        <f t="shared" si="78"/>
        <v>-7.4991942749953147</v>
      </c>
      <c r="AR25" t="str">
        <f t="shared" si="79"/>
        <v>-1.36472945891784</v>
      </c>
      <c r="AS25" t="str">
        <f>IMSUM(COMPLEX(1,0), IMDIV(COMPLEX(0,2*PI()*N25), COMPLEX(wp0_ea,0)))</f>
        <v>1+0.00165897912054864i</v>
      </c>
      <c r="AT25">
        <f t="shared" si="80"/>
        <v>1.0000013761049145</v>
      </c>
      <c r="AU25">
        <f t="shared" si="81"/>
        <v>1.6589775985972257E-3</v>
      </c>
      <c r="AV25" t="str">
        <f t="shared" si="49"/>
        <v>1+0.00165897912054864i</v>
      </c>
      <c r="AW25">
        <f t="shared" si="82"/>
        <v>1.0000013761049145</v>
      </c>
      <c r="AX25">
        <f t="shared" si="83"/>
        <v>1.6589775985972257E-3</v>
      </c>
      <c r="AY25" t="str">
        <f>IMSUM(COMPLEX(1,0),IMDIV(COMPLEX(wz_ea,0),COMPLEX(0,2*PI()*N25)))</f>
        <v>1-9.04170511503448i</v>
      </c>
      <c r="AZ25">
        <f t="shared" si="84"/>
        <v>9.0968363394776262</v>
      </c>
      <c r="BA25">
        <f t="shared" si="85"/>
        <v>-1.4606453870932914</v>
      </c>
      <c r="BB25" s="71" t="str">
        <f t="shared" si="86"/>
        <v>-1.34425481736021+12.3417114200104i</v>
      </c>
      <c r="BC25" s="21">
        <f t="shared" si="87"/>
        <v>21.878727001511781</v>
      </c>
      <c r="BD25" s="73">
        <f t="shared" si="88"/>
        <v>96.216131539595636</v>
      </c>
      <c r="BE25" s="71" t="str">
        <f t="shared" si="89"/>
        <v>27.1617879070393+302.953114546778i</v>
      </c>
      <c r="BF25" s="77">
        <f t="shared" si="90"/>
        <v>49.662278897946656</v>
      </c>
      <c r="BG25" s="73">
        <f t="shared" si="91"/>
        <v>84.876745497346462</v>
      </c>
      <c r="BH25" s="71" t="str">
        <f t="shared" si="92"/>
        <v>12.5735377603652+561.383477466651i</v>
      </c>
      <c r="BI25" s="77">
        <f t="shared" si="93"/>
        <v>54.987370594733576</v>
      </c>
      <c r="BJ25" s="73">
        <f t="shared" si="94"/>
        <v>88.716937264600332</v>
      </c>
      <c r="BK25" s="21">
        <f t="shared" si="95"/>
        <v>49.662278897946656</v>
      </c>
      <c r="BL25" s="73">
        <f t="shared" si="96"/>
        <v>84.876745497346462</v>
      </c>
      <c r="BN25">
        <f t="shared" si="97"/>
        <v>0</v>
      </c>
      <c r="BO25">
        <f t="shared" si="98"/>
        <v>0</v>
      </c>
    </row>
    <row r="26" spans="1:67" x14ac:dyDescent="0.25">
      <c r="A26" t="s">
        <v>462</v>
      </c>
      <c r="B26" s="35">
        <f>Vsl/(R_sl+Rsl_int)</f>
        <v>1.1881188118811881E-5</v>
      </c>
      <c r="C26" s="84" t="s">
        <v>33</v>
      </c>
      <c r="D26" s="16"/>
      <c r="E26" s="16" t="s">
        <v>695</v>
      </c>
      <c r="F26" s="16"/>
      <c r="G26" s="16"/>
      <c r="H26" s="16"/>
      <c r="I26" s="16"/>
      <c r="J26" s="16"/>
      <c r="M26" s="80">
        <v>8</v>
      </c>
      <c r="N26" s="128">
        <f t="shared" si="50"/>
        <v>12.022644346174133</v>
      </c>
      <c r="O26" s="139" t="str">
        <f t="shared" si="51"/>
        <v>25</v>
      </c>
      <c r="P26" s="81" t="str">
        <f t="shared" si="52"/>
        <v>1+0.207686021015776i</v>
      </c>
      <c r="Q26" s="81">
        <f t="shared" si="53"/>
        <v>1.0213390638399009</v>
      </c>
      <c r="R26" s="81">
        <f t="shared" si="54"/>
        <v>0.20477492322754171</v>
      </c>
      <c r="S26" s="81" t="str">
        <f t="shared" si="55"/>
        <v>1+0.00389411289404582i</v>
      </c>
      <c r="T26" s="81">
        <f t="shared" si="56"/>
        <v>1.0000075820288721</v>
      </c>
      <c r="U26" s="81">
        <f t="shared" si="57"/>
        <v>3.8940932106326918E-3</v>
      </c>
      <c r="V26" t="str">
        <f t="shared" si="58"/>
        <v>1-0.000566553767319954i</v>
      </c>
      <c r="W26" s="81">
        <f t="shared" si="59"/>
        <v>1.0000001604915727</v>
      </c>
      <c r="X26" s="81">
        <f t="shared" si="60"/>
        <v>-5.6655370670189071E-4</v>
      </c>
      <c r="Y26" t="str">
        <f t="shared" si="61"/>
        <v>0.999999990749185+0.000944256278866587i</v>
      </c>
      <c r="Z26" s="81">
        <f t="shared" si="62"/>
        <v>1.0000004365590498</v>
      </c>
      <c r="AA26" s="81">
        <f t="shared" si="63"/>
        <v>9.4425600696263357E-4</v>
      </c>
      <c r="AB26" s="110" t="str">
        <f t="shared" si="64"/>
        <v>23.9782218605564-4.92035902292912i</v>
      </c>
      <c r="AC26" s="77">
        <f t="shared" si="65"/>
        <v>27.775464772414452</v>
      </c>
      <c r="AD26" s="73">
        <f t="shared" si="66"/>
        <v>-11.596186765294158</v>
      </c>
      <c r="AE26" s="21" t="str">
        <f t="shared" si="67"/>
        <v>45.6424053986289</v>
      </c>
      <c r="AF26" s="21" t="str">
        <f t="shared" si="68"/>
        <v>1+0.138457347343851i</v>
      </c>
      <c r="AG26" s="21">
        <f t="shared" si="69"/>
        <v>1.0095397154314909</v>
      </c>
      <c r="AH26" s="21">
        <f t="shared" si="70"/>
        <v>0.13758262418927419</v>
      </c>
      <c r="AI26" s="21" t="str">
        <f t="shared" si="48"/>
        <v>1+0.00389411289404582i</v>
      </c>
      <c r="AJ26" s="21">
        <f t="shared" si="71"/>
        <v>1.0000075820288721</v>
      </c>
      <c r="AK26" s="21">
        <f t="shared" si="72"/>
        <v>3.8940932106326918E-3</v>
      </c>
      <c r="AL26" s="21" t="str">
        <f t="shared" si="73"/>
        <v>1-0.000206876185600447i</v>
      </c>
      <c r="AM26" s="21">
        <f t="shared" si="74"/>
        <v>1.0000000213988778</v>
      </c>
      <c r="AN26" s="21">
        <f t="shared" si="75"/>
        <v>-2.0687618264916824E-4</v>
      </c>
      <c r="AO26" s="71" t="str">
        <f t="shared" si="76"/>
        <v>44.8067782368916-6.03553330505663i</v>
      </c>
      <c r="AP26" s="21">
        <f t="shared" si="77"/>
        <v>33.104968347592411</v>
      </c>
      <c r="AQ26" s="73">
        <f t="shared" si="78"/>
        <v>-7.6716417265276879</v>
      </c>
      <c r="AR26" t="str">
        <f t="shared" si="79"/>
        <v>-1.36472945891784</v>
      </c>
      <c r="AS26" t="str">
        <f>IMSUM(COMPLEX(1,0), IMDIV(COMPLEX(0,2*PI()*N26), COMPLEX(wp0_ea,0)))</f>
        <v>1+0.00169762170839751i</v>
      </c>
      <c r="AT26">
        <f t="shared" si="80"/>
        <v>1.0000014409586941</v>
      </c>
      <c r="AU26">
        <f t="shared" si="81"/>
        <v>1.6976200775973148E-3</v>
      </c>
      <c r="AV26" t="str">
        <f t="shared" si="49"/>
        <v>1+0.00169762170839751i</v>
      </c>
      <c r="AW26">
        <f t="shared" si="82"/>
        <v>1.0000014409586941</v>
      </c>
      <c r="AX26">
        <f t="shared" si="83"/>
        <v>1.6976200775973148E-3</v>
      </c>
      <c r="AY26" t="str">
        <f>IMSUM(COMPLEX(1,0),IMDIV(COMPLEX(wz_ea,0),COMPLEX(0,2*PI()*N26)))</f>
        <v>1-8.83589077931824i</v>
      </c>
      <c r="AZ26">
        <f t="shared" si="84"/>
        <v>8.8922981205108655</v>
      </c>
      <c r="BA26">
        <f t="shared" si="85"/>
        <v>-1.4581010673115478</v>
      </c>
      <c r="BB26" s="71" t="str">
        <f t="shared" si="86"/>
        <v>-1.34425464300045+12.0608824781797i</v>
      </c>
      <c r="BC26" s="21">
        <f t="shared" si="87"/>
        <v>21.681199095731486</v>
      </c>
      <c r="BD26" s="73">
        <f t="shared" si="88"/>
        <v>96.359696273864543</v>
      </c>
      <c r="BE26" s="71" t="str">
        <f t="shared" si="89"/>
        <v>27.1110358590514+295.812731357692i</v>
      </c>
      <c r="BF26" s="77">
        <f t="shared" si="90"/>
        <v>49.456663868145945</v>
      </c>
      <c r="BG26" s="73">
        <f t="shared" si="91"/>
        <v>84.763509508570394</v>
      </c>
      <c r="BH26" s="71" t="str">
        <f t="shared" si="92"/>
        <v>12.5621382025945+548.522580209316i</v>
      </c>
      <c r="BI26" s="77">
        <f t="shared" si="93"/>
        <v>54.786167443323912</v>
      </c>
      <c r="BJ26" s="73">
        <f t="shared" si="94"/>
        <v>88.688054547336847</v>
      </c>
      <c r="BK26" s="21">
        <f t="shared" si="95"/>
        <v>49.456663868145945</v>
      </c>
      <c r="BL26" s="73">
        <f t="shared" si="96"/>
        <v>84.763509508570394</v>
      </c>
      <c r="BN26">
        <f t="shared" si="97"/>
        <v>0</v>
      </c>
      <c r="BO26">
        <f t="shared" si="98"/>
        <v>0</v>
      </c>
    </row>
    <row r="27" spans="1:67" x14ac:dyDescent="0.25">
      <c r="A27" t="s">
        <v>463</v>
      </c>
      <c r="B27" s="42">
        <v>1.2</v>
      </c>
      <c r="C27" s="84" t="s">
        <v>34</v>
      </c>
      <c r="D27" s="16"/>
      <c r="E27" s="16" t="s">
        <v>702</v>
      </c>
      <c r="F27" s="16"/>
      <c r="G27" s="16"/>
      <c r="H27" s="16"/>
      <c r="I27" s="16"/>
      <c r="J27" s="16"/>
      <c r="K27" s="16"/>
      <c r="L27" s="16"/>
      <c r="M27" s="80">
        <v>9</v>
      </c>
      <c r="N27" s="128">
        <f t="shared" si="50"/>
        <v>12.302687708123818</v>
      </c>
      <c r="O27" s="139" t="str">
        <f t="shared" si="51"/>
        <v>25</v>
      </c>
      <c r="P27" s="81" t="str">
        <f t="shared" si="52"/>
        <v>1+0.212523649900118i</v>
      </c>
      <c r="Q27" s="81">
        <f t="shared" si="53"/>
        <v>1.0223337526301615</v>
      </c>
      <c r="R27" s="81">
        <f t="shared" si="54"/>
        <v>0.20940802094466393</v>
      </c>
      <c r="S27" s="81" t="str">
        <f t="shared" si="55"/>
        <v>1+0.00398481843562721i</v>
      </c>
      <c r="T27" s="81">
        <f t="shared" si="56"/>
        <v>1.0000079393574657</v>
      </c>
      <c r="U27" s="81">
        <f t="shared" si="57"/>
        <v>3.9847973444790937E-3</v>
      </c>
      <c r="V27" t="str">
        <f t="shared" si="58"/>
        <v>1-0.00057975049984877i</v>
      </c>
      <c r="W27" s="81">
        <f t="shared" si="59"/>
        <v>1.0000001680553068</v>
      </c>
      <c r="X27" s="81">
        <f t="shared" si="60"/>
        <v>-5.7975043489534551E-4</v>
      </c>
      <c r="Y27" t="str">
        <f t="shared" si="61"/>
        <v>0.999999990313208+0.000966250833081281i</v>
      </c>
      <c r="Z27" s="81">
        <f t="shared" si="62"/>
        <v>1.0000004571334398</v>
      </c>
      <c r="AA27" s="81">
        <f t="shared" si="63"/>
        <v>9.6625054173095251E-4</v>
      </c>
      <c r="AB27" s="110" t="str">
        <f t="shared" si="64"/>
        <v>23.9321479284554-5.02517711251104i</v>
      </c>
      <c r="AC27" s="77">
        <f t="shared" si="65"/>
        <v>27.767012634988465</v>
      </c>
      <c r="AD27" s="73">
        <f t="shared" si="66"/>
        <v>-11.858463057346576</v>
      </c>
      <c r="AE27" s="21" t="str">
        <f t="shared" si="67"/>
        <v>45.6424053986289</v>
      </c>
      <c r="AF27" s="21" t="str">
        <f t="shared" si="68"/>
        <v>1+0.141682433266745i</v>
      </c>
      <c r="AG27" s="21">
        <f t="shared" si="69"/>
        <v>1.009987085014648</v>
      </c>
      <c r="AH27" s="21">
        <f t="shared" si="70"/>
        <v>0.1407456503551224</v>
      </c>
      <c r="AI27" s="21" t="str">
        <f t="shared" si="48"/>
        <v>1+0.00398481843562721i</v>
      </c>
      <c r="AJ27" s="21">
        <f t="shared" si="71"/>
        <v>1.0000079393574657</v>
      </c>
      <c r="AK27" s="21">
        <f t="shared" si="72"/>
        <v>3.9847973444790937E-3</v>
      </c>
      <c r="AL27" s="21" t="str">
        <f t="shared" si="73"/>
        <v>1-0.000211694950994711i</v>
      </c>
      <c r="AM27" s="21">
        <f t="shared" si="74"/>
        <v>1.000000022407376</v>
      </c>
      <c r="AN27" s="21">
        <f t="shared" si="75"/>
        <v>-2.1169494783235881E-4</v>
      </c>
      <c r="AO27" s="71" t="str">
        <f t="shared" si="76"/>
        <v>44.7681713336219-6.1706490157454i</v>
      </c>
      <c r="AP27" s="21">
        <f t="shared" si="77"/>
        <v>33.101123228974565</v>
      </c>
      <c r="AQ27" s="73">
        <f t="shared" si="78"/>
        <v>-7.8479489071739081</v>
      </c>
      <c r="AR27" t="str">
        <f t="shared" si="79"/>
        <v>-1.36472945891784</v>
      </c>
      <c r="AS27" t="str">
        <f>IMSUM(COMPLEX(1,0), IMDIV(COMPLEX(0,2*PI()*N27), COMPLEX(wp0_ea,0)))</f>
        <v>1+0.00173716439774685i</v>
      </c>
      <c r="AT27">
        <f t="shared" si="80"/>
        <v>1.000001508868934</v>
      </c>
      <c r="AU27">
        <f t="shared" si="81"/>
        <v>1.7371626503131002E-3</v>
      </c>
      <c r="AV27" t="str">
        <f t="shared" si="49"/>
        <v>1+0.00173716439774685i</v>
      </c>
      <c r="AW27">
        <f t="shared" si="82"/>
        <v>1.000001508868934</v>
      </c>
      <c r="AX27">
        <f t="shared" si="83"/>
        <v>1.7371626503131002E-3</v>
      </c>
      <c r="AY27" t="str">
        <f>IMSUM(COMPLEX(1,0),IMDIV(COMPLEX(wz_ea,0),COMPLEX(0,2*PI()*N27)))</f>
        <v>1-8.63476134985003i</v>
      </c>
      <c r="AZ27">
        <f t="shared" si="84"/>
        <v>8.6924739613566828</v>
      </c>
      <c r="BA27">
        <f t="shared" si="85"/>
        <v>-1.4554989989686768</v>
      </c>
      <c r="BB27" s="71" t="str">
        <f t="shared" si="86"/>
        <v>-1.34425446042342+11.7864483758557i</v>
      </c>
      <c r="BC27" s="21">
        <f t="shared" si="87"/>
        <v>21.483786188153971</v>
      </c>
      <c r="BD27" s="73">
        <f t="shared" si="88"/>
        <v>96.506518185387932</v>
      </c>
      <c r="BE27" s="71" t="str">
        <f t="shared" si="89"/>
        <v>27.0580940158037+288.830142829992i</v>
      </c>
      <c r="BF27" s="77">
        <f t="shared" si="90"/>
        <v>49.250798823142432</v>
      </c>
      <c r="BG27" s="73">
        <f t="shared" si="91"/>
        <v>84.648055128041349</v>
      </c>
      <c r="BH27" s="71" t="str">
        <f t="shared" si="92"/>
        <v>12.5502220693868+535.952662768321i</v>
      </c>
      <c r="BI27" s="77">
        <f t="shared" si="93"/>
        <v>54.584909417128543</v>
      </c>
      <c r="BJ27" s="73">
        <f t="shared" si="94"/>
        <v>88.658569278214031</v>
      </c>
      <c r="BK27" s="21">
        <f t="shared" si="95"/>
        <v>49.250798823142432</v>
      </c>
      <c r="BL27" s="73">
        <f t="shared" si="96"/>
        <v>84.648055128041349</v>
      </c>
      <c r="BN27">
        <f t="shared" si="97"/>
        <v>0</v>
      </c>
      <c r="BO27">
        <f t="shared" si="98"/>
        <v>0</v>
      </c>
    </row>
    <row r="28" spans="1:67" x14ac:dyDescent="0.25">
      <c r="A28" t="s">
        <v>464</v>
      </c>
      <c r="B28" s="42">
        <v>0.75</v>
      </c>
      <c r="C28" s="84" t="s">
        <v>118</v>
      </c>
      <c r="D28" s="16"/>
      <c r="E28" s="16" t="s">
        <v>703</v>
      </c>
      <c r="F28" s="16"/>
      <c r="G28" s="16"/>
      <c r="H28" s="16"/>
      <c r="I28" s="16"/>
      <c r="J28" s="16"/>
      <c r="M28" s="80">
        <v>10</v>
      </c>
      <c r="N28" s="128">
        <f t="shared" si="50"/>
        <v>12.58925411794168</v>
      </c>
      <c r="O28" s="139" t="str">
        <f t="shared" si="51"/>
        <v>25</v>
      </c>
      <c r="P28" s="81" t="str">
        <f t="shared" si="52"/>
        <v>1+0.217473961636719i</v>
      </c>
      <c r="Q28" s="81">
        <f t="shared" si="53"/>
        <v>1.0233742834320048</v>
      </c>
      <c r="R28" s="81">
        <f t="shared" si="54"/>
        <v>0.21413960947626975</v>
      </c>
      <c r="S28" s="81" t="str">
        <f t="shared" si="55"/>
        <v>1+0.00407763678068849i</v>
      </c>
      <c r="T28" s="81">
        <f t="shared" si="56"/>
        <v>1.0000083135263003</v>
      </c>
      <c r="U28" s="81">
        <f t="shared" si="57"/>
        <v>4.0776141811262618E-3</v>
      </c>
      <c r="V28" t="str">
        <f t="shared" si="58"/>
        <v>1-0.000593254623766511i</v>
      </c>
      <c r="W28" s="81">
        <f t="shared" si="59"/>
        <v>1.0000001759755088</v>
      </c>
      <c r="X28" s="81">
        <f t="shared" si="60"/>
        <v>-5.9325455416766335E-4</v>
      </c>
      <c r="Y28" t="str">
        <f t="shared" si="61"/>
        <v>0.999999989856684+0.000988757706277516i</v>
      </c>
      <c r="Z28" s="81">
        <f t="shared" si="62"/>
        <v>1.0000004786774703</v>
      </c>
      <c r="AA28" s="81">
        <f t="shared" si="63"/>
        <v>9.8875739409002173E-4</v>
      </c>
      <c r="AB28" s="110" t="str">
        <f t="shared" si="64"/>
        <v>23.8840943022074-5.13177811715036i</v>
      </c>
      <c r="AC28" s="77">
        <f t="shared" si="65"/>
        <v>27.758179768194307</v>
      </c>
      <c r="AD28" s="73">
        <f t="shared" si="66"/>
        <v>-12.126308374283065</v>
      </c>
      <c r="AE28" s="21" t="str">
        <f t="shared" si="67"/>
        <v>45.6424053986289</v>
      </c>
      <c r="AF28" s="21" t="str">
        <f t="shared" si="68"/>
        <v>1+0.144982641091146i</v>
      </c>
      <c r="AG28" s="21">
        <f t="shared" si="69"/>
        <v>1.0104553261860536</v>
      </c>
      <c r="AH28" s="21">
        <f t="shared" si="70"/>
        <v>0.14397942021368301</v>
      </c>
      <c r="AI28" s="21" t="str">
        <f t="shared" si="48"/>
        <v>1+0.00407763678068849i</v>
      </c>
      <c r="AJ28" s="21">
        <f t="shared" si="71"/>
        <v>1.0000083135263003</v>
      </c>
      <c r="AK28" s="21">
        <f t="shared" si="72"/>
        <v>4.0776141811262618E-3</v>
      </c>
      <c r="AL28" s="21" t="str">
        <f t="shared" si="73"/>
        <v>1-0.000216625959854105i</v>
      </c>
      <c r="AM28" s="21">
        <f t="shared" si="74"/>
        <v>1.000000023463403</v>
      </c>
      <c r="AN28" s="21">
        <f t="shared" si="75"/>
        <v>-2.1662595646558359E-4</v>
      </c>
      <c r="AO28" s="71" t="str">
        <f t="shared" si="76"/>
        <v>44.727818173543-6.30853138791181i</v>
      </c>
      <c r="AP28" s="21">
        <f t="shared" si="77"/>
        <v>33.097100546871367</v>
      </c>
      <c r="AQ28" s="73">
        <f t="shared" si="78"/>
        <v>-8.0281947849618494</v>
      </c>
      <c r="AR28" t="str">
        <f t="shared" si="79"/>
        <v>-1.36472945891784</v>
      </c>
      <c r="AS28" t="str">
        <f>IMSUM(COMPLEX(1,0), IMDIV(COMPLEX(0,2*PI()*N28), COMPLEX(wp0_ea,0)))</f>
        <v>1+0.00177762815465397i</v>
      </c>
      <c r="AT28">
        <f t="shared" si="80"/>
        <v>1.00000157997968</v>
      </c>
      <c r="AU28">
        <f t="shared" si="81"/>
        <v>1.7776262822451322E-3</v>
      </c>
      <c r="AV28" t="str">
        <f t="shared" si="49"/>
        <v>1+0.00177762815465397i</v>
      </c>
      <c r="AW28">
        <f t="shared" si="82"/>
        <v>1.00000157997968</v>
      </c>
      <c r="AX28">
        <f t="shared" si="83"/>
        <v>1.7776262822451322E-3</v>
      </c>
      <c r="AY28" t="str">
        <f>IMSUM(COMPLEX(1,0),IMDIV(COMPLEX(wz_ea,0),COMPLEX(0,2*PI()*N28)))</f>
        <v>1-8.43821018514408i</v>
      </c>
      <c r="AZ28">
        <f t="shared" si="84"/>
        <v>8.497257859372592</v>
      </c>
      <c r="BA28">
        <f t="shared" si="85"/>
        <v>-1.452837943433632</v>
      </c>
      <c r="BB28" s="71" t="str">
        <f t="shared" si="86"/>
        <v>-1.34425426924186+11.5182636044427i</v>
      </c>
      <c r="BC28" s="21">
        <f t="shared" si="87"/>
        <v>21.286493554958156</v>
      </c>
      <c r="BD28" s="73">
        <f t="shared" si="88"/>
        <v>96.656667041262494</v>
      </c>
      <c r="BE28" s="71" t="str">
        <f t="shared" si="89"/>
        <v>27.002877380131+282.001708768974i</v>
      </c>
      <c r="BF28" s="77">
        <f t="shared" si="90"/>
        <v>49.044673323152466</v>
      </c>
      <c r="BG28" s="73">
        <f t="shared" si="91"/>
        <v>84.530358666979424</v>
      </c>
      <c r="BH28" s="71" t="str">
        <f t="shared" si="92"/>
        <v>12.5377669492102+523.667070425298i</v>
      </c>
      <c r="BI28" s="77">
        <f t="shared" si="93"/>
        <v>54.38359410182953</v>
      </c>
      <c r="BJ28" s="73">
        <f t="shared" si="94"/>
        <v>88.62847225630064</v>
      </c>
      <c r="BK28" s="21">
        <f t="shared" si="95"/>
        <v>49.044673323152466</v>
      </c>
      <c r="BL28" s="73">
        <f t="shared" si="96"/>
        <v>84.530358666979424</v>
      </c>
      <c r="BN28">
        <f t="shared" si="97"/>
        <v>0</v>
      </c>
      <c r="BO28">
        <f t="shared" si="98"/>
        <v>0</v>
      </c>
    </row>
    <row r="29" spans="1:67" x14ac:dyDescent="0.25">
      <c r="A29" t="s">
        <v>336</v>
      </c>
      <c r="B29" s="42">
        <v>10</v>
      </c>
      <c r="C29" s="84" t="s">
        <v>118</v>
      </c>
      <c r="D29" s="16"/>
      <c r="E29" t="s">
        <v>692</v>
      </c>
      <c r="M29" s="80">
        <v>11</v>
      </c>
      <c r="N29" s="128">
        <f t="shared" si="50"/>
        <v>12.882495516931346</v>
      </c>
      <c r="O29" s="139" t="str">
        <f t="shared" si="51"/>
        <v>25</v>
      </c>
      <c r="P29" s="81" t="str">
        <f t="shared" si="52"/>
        <v>1+0.222539580946388i</v>
      </c>
      <c r="Q29" s="81">
        <f t="shared" si="53"/>
        <v>1.0244627202040073</v>
      </c>
      <c r="R29" s="81">
        <f t="shared" si="54"/>
        <v>0.21897134973752738</v>
      </c>
      <c r="S29" s="81" t="str">
        <f t="shared" si="55"/>
        <v>1+0.00417261714274478i</v>
      </c>
      <c r="T29" s="81">
        <f t="shared" si="56"/>
        <v>1.0000087053290185</v>
      </c>
      <c r="U29" s="81">
        <f t="shared" si="57"/>
        <v>4.1725929268889477E-3</v>
      </c>
      <c r="V29" t="str">
        <f t="shared" si="58"/>
        <v>1-0.000607073299138426i</v>
      </c>
      <c r="W29" s="81">
        <f t="shared" si="59"/>
        <v>1.0000001842689783</v>
      </c>
      <c r="X29" s="81">
        <f t="shared" si="60"/>
        <v>-6.0707322456191796E-4</v>
      </c>
      <c r="Y29" t="str">
        <f t="shared" si="61"/>
        <v>0.999999989378644+0.00101178883189737i</v>
      </c>
      <c r="Z29" s="81">
        <f t="shared" si="62"/>
        <v>1.0000005012368387</v>
      </c>
      <c r="AA29" s="81">
        <f t="shared" si="63"/>
        <v>1.0117884973824525E-3</v>
      </c>
      <c r="AB29" s="110" t="str">
        <f t="shared" si="64"/>
        <v>23.8339848970321-5.24016126499746i</v>
      </c>
      <c r="AC29" s="77">
        <f t="shared" si="65"/>
        <v>27.748949849109003</v>
      </c>
      <c r="AD29" s="73">
        <f t="shared" si="66"/>
        <v>-12.399816154189207</v>
      </c>
      <c r="AE29" s="21" t="str">
        <f t="shared" si="67"/>
        <v>45.6424053986289</v>
      </c>
      <c r="AF29" s="21" t="str">
        <f t="shared" si="68"/>
        <v>1+0.148359720630925i</v>
      </c>
      <c r="AG29" s="21">
        <f t="shared" si="69"/>
        <v>1.0109454024356044</v>
      </c>
      <c r="AH29" s="21">
        <f t="shared" si="70"/>
        <v>0.14728537768010333</v>
      </c>
      <c r="AI29" s="21" t="str">
        <f t="shared" si="48"/>
        <v>1+0.00417261714274478i</v>
      </c>
      <c r="AJ29" s="21">
        <f t="shared" si="71"/>
        <v>1.0000087053290185</v>
      </c>
      <c r="AK29" s="21">
        <f t="shared" si="72"/>
        <v>4.1725929268889477E-3</v>
      </c>
      <c r="AL29" s="21" t="str">
        <f t="shared" si="73"/>
        <v>1-0.000221671826664797i</v>
      </c>
      <c r="AM29" s="21">
        <f t="shared" si="74"/>
        <v>1.0000000245691991</v>
      </c>
      <c r="AN29" s="21">
        <f t="shared" si="75"/>
        <v>-2.2167182303393091E-4</v>
      </c>
      <c r="AO29" s="71" t="str">
        <f t="shared" si="76"/>
        <v>44.6856433001108-6.44921890839327i</v>
      </c>
      <c r="AP29" s="21">
        <f t="shared" si="77"/>
        <v>33.092892277830487</v>
      </c>
      <c r="AQ29" s="73">
        <f t="shared" si="78"/>
        <v>-8.2124594206201991</v>
      </c>
      <c r="AR29" t="str">
        <f t="shared" si="79"/>
        <v>-1.36472945891784</v>
      </c>
      <c r="AS29" t="str">
        <f>IMSUM(COMPLEX(1,0), IMDIV(COMPLEX(0,2*PI()*N29), COMPLEX(wp0_ea,0)))</f>
        <v>1+0.00181903443353838i</v>
      </c>
      <c r="AT29">
        <f t="shared" si="80"/>
        <v>1.0000016544417665</v>
      </c>
      <c r="AU29">
        <f t="shared" si="81"/>
        <v>1.8190324272163425E-3</v>
      </c>
      <c r="AV29" t="str">
        <f t="shared" si="49"/>
        <v>1+0.00181903443353838i</v>
      </c>
      <c r="AW29">
        <f t="shared" si="82"/>
        <v>1.0000016544417665</v>
      </c>
      <c r="AX29">
        <f t="shared" si="83"/>
        <v>1.8190324272163425E-3</v>
      </c>
      <c r="AY29" t="str">
        <f>IMSUM(COMPLEX(1,0),IMDIV(COMPLEX(wz_ea,0),COMPLEX(0,2*PI()*N29)))</f>
        <v>1-8.24613307117123i</v>
      </c>
      <c r="AZ29">
        <f t="shared" si="84"/>
        <v>8.306546251449145</v>
      </c>
      <c r="BA29">
        <f t="shared" si="85"/>
        <v>-1.4501166406088932</v>
      </c>
      <c r="BB29" s="71" t="str">
        <f t="shared" si="86"/>
        <v>-1.34425406905024+11.256185968823i</v>
      </c>
      <c r="BC29" s="21">
        <f t="shared" si="87"/>
        <v>21.089326707423083</v>
      </c>
      <c r="BD29" s="73">
        <f t="shared" si="88"/>
        <v>96.810213810544312</v>
      </c>
      <c r="BE29" s="71" t="str">
        <f t="shared" si="89"/>
        <v>26.9452985259168+275.323874482064i</v>
      </c>
      <c r="BF29" s="77">
        <f t="shared" si="90"/>
        <v>48.838276556532072</v>
      </c>
      <c r="BG29" s="73">
        <f t="shared" si="91"/>
        <v>84.410397656355102</v>
      </c>
      <c r="BH29" s="71" t="str">
        <f t="shared" si="92"/>
        <v>12.5247495522228+511.65929988234i</v>
      </c>
      <c r="BI29" s="77">
        <f t="shared" si="93"/>
        <v>54.182218985253563</v>
      </c>
      <c r="BJ29" s="73">
        <f t="shared" si="94"/>
        <v>88.597754389924106</v>
      </c>
      <c r="BK29" s="21">
        <f t="shared" si="95"/>
        <v>48.838276556532072</v>
      </c>
      <c r="BL29" s="73">
        <f t="shared" si="96"/>
        <v>84.410397656355102</v>
      </c>
      <c r="BN29">
        <f t="shared" si="97"/>
        <v>0</v>
      </c>
      <c r="BO29">
        <f t="shared" si="98"/>
        <v>0</v>
      </c>
    </row>
    <row r="30" spans="1:67" x14ac:dyDescent="0.25">
      <c r="A30" s="16"/>
      <c r="B30" s="16"/>
      <c r="C30" s="203"/>
      <c r="D30" s="16"/>
      <c r="E30" s="16"/>
      <c r="M30" s="80">
        <v>12</v>
      </c>
      <c r="N30" s="128">
        <f t="shared" si="50"/>
        <v>13.182567385564075</v>
      </c>
      <c r="O30" s="139" t="str">
        <f t="shared" si="51"/>
        <v>25</v>
      </c>
      <c r="P30" s="81" t="str">
        <f t="shared" si="52"/>
        <v>1+0.227723193687534i</v>
      </c>
      <c r="Q30" s="81">
        <f t="shared" si="53"/>
        <v>1.0256012153577287</v>
      </c>
      <c r="R30" s="81">
        <f t="shared" si="54"/>
        <v>0.22390490076465913</v>
      </c>
      <c r="S30" s="81" t="str">
        <f t="shared" si="55"/>
        <v>1+0.00426980988164128i</v>
      </c>
      <c r="T30" s="81">
        <f t="shared" si="56"/>
        <v>1.0000091155966657</v>
      </c>
      <c r="U30" s="81">
        <f t="shared" si="57"/>
        <v>4.269783933897037E-3</v>
      </c>
      <c r="V30" t="str">
        <f t="shared" si="58"/>
        <v>1-0.000621213852809109i</v>
      </c>
      <c r="W30" s="81">
        <f t="shared" si="59"/>
        <v>1.0000001929533069</v>
      </c>
      <c r="X30" s="81">
        <f t="shared" si="60"/>
        <v>-6.212137728989417E-4</v>
      </c>
      <c r="Y30" t="str">
        <f t="shared" si="61"/>
        <v>0.999999988878075+0.00103535642134851i</v>
      </c>
      <c r="Z30" s="81">
        <f t="shared" si="62"/>
        <v>1.0000005248593971</v>
      </c>
      <c r="AA30" s="81">
        <f t="shared" si="63"/>
        <v>1.0353560629093282E-3</v>
      </c>
      <c r="AB30" s="110" t="str">
        <f t="shared" si="64"/>
        <v>23.78174152586-5.35032327978287i</v>
      </c>
      <c r="AC30" s="77">
        <f t="shared" si="65"/>
        <v>27.739305930795901</v>
      </c>
      <c r="AD30" s="73">
        <f t="shared" si="66"/>
        <v>-12.679079687325871</v>
      </c>
      <c r="AE30" s="21" t="str">
        <f t="shared" si="67"/>
        <v>45.6424053986289</v>
      </c>
      <c r="AF30" s="21" t="str">
        <f t="shared" si="68"/>
        <v>1+0.151815462458356i</v>
      </c>
      <c r="AG30" s="21">
        <f t="shared" si="69"/>
        <v>1.0114583207633643</v>
      </c>
      <c r="AH30" s="21">
        <f t="shared" si="70"/>
        <v>0.15066498641068315</v>
      </c>
      <c r="AI30" s="21" t="str">
        <f t="shared" si="48"/>
        <v>1+0.00426980988164128i</v>
      </c>
      <c r="AJ30" s="21">
        <f t="shared" si="71"/>
        <v>1.0000091155966657</v>
      </c>
      <c r="AK30" s="21">
        <f t="shared" si="72"/>
        <v>4.269783933897037E-3</v>
      </c>
      <c r="AL30" s="21" t="str">
        <f t="shared" si="73"/>
        <v>1-0.000226835226812161i</v>
      </c>
      <c r="AM30" s="21">
        <f t="shared" si="74"/>
        <v>1.0000000257271098</v>
      </c>
      <c r="AN30" s="21">
        <f t="shared" si="75"/>
        <v>-2.268352229216179E-4</v>
      </c>
      <c r="AO30" s="71" t="str">
        <f t="shared" si="76"/>
        <v>44.6415683286393-6.59274925246658i</v>
      </c>
      <c r="AP30" s="21">
        <f t="shared" si="77"/>
        <v>33.088490052461829</v>
      </c>
      <c r="AQ30" s="73">
        <f t="shared" si="78"/>
        <v>-8.4008239438012957</v>
      </c>
      <c r="AR30" t="str">
        <f t="shared" si="79"/>
        <v>-1.36472945891784</v>
      </c>
      <c r="AS30" t="str">
        <f>IMSUM(COMPLEX(1,0), IMDIV(COMPLEX(0,2*PI()*N30), COMPLEX(wp0_ea,0)))</f>
        <v>1+0.00186140518855721i</v>
      </c>
      <c r="AT30">
        <f t="shared" si="80"/>
        <v>1.0000017324131374</v>
      </c>
      <c r="AU30">
        <f t="shared" si="81"/>
        <v>1.8614030387446153E-3</v>
      </c>
      <c r="AV30" t="str">
        <f t="shared" si="49"/>
        <v>1+0.00186140518855721i</v>
      </c>
      <c r="AW30">
        <f t="shared" si="82"/>
        <v>1.0000017324131374</v>
      </c>
      <c r="AX30">
        <f t="shared" si="83"/>
        <v>1.8614030387446153E-3</v>
      </c>
      <c r="AY30" t="str">
        <f>IMSUM(COMPLEX(1,0),IMDIV(COMPLEX(wz_ea,0),COMPLEX(0,2*PI()*N30)))</f>
        <v>1-8.05842816610317i</v>
      </c>
      <c r="AZ30">
        <f t="shared" si="84"/>
        <v>8.1202379588436244</v>
      </c>
      <c r="BA30">
        <f t="shared" si="85"/>
        <v>-1.4473338089309546</v>
      </c>
      <c r="BB30" s="71" t="str">
        <f t="shared" si="86"/>
        <v>-1.34425385942395+11.000076511963i</v>
      </c>
      <c r="BC30" s="21">
        <f t="shared" si="87"/>
        <v>20.892291401741396</v>
      </c>
      <c r="BD30" s="73">
        <f t="shared" si="88"/>
        <v>96.967230663569481</v>
      </c>
      <c r="BE30" s="71" t="str">
        <f t="shared" si="89"/>
        <v>26.8852676113883+268.793169090202i</v>
      </c>
      <c r="BF30" s="77">
        <f t="shared" si="90"/>
        <v>48.631597332537304</v>
      </c>
      <c r="BG30" s="73">
        <f t="shared" si="91"/>
        <v>84.288150976243628</v>
      </c>
      <c r="BH30" s="71" t="str">
        <f t="shared" si="92"/>
        <v>12.5111456848079+499.922995855899i</v>
      </c>
      <c r="BI30" s="77">
        <f t="shared" si="93"/>
        <v>53.980781454203218</v>
      </c>
      <c r="BJ30" s="73">
        <f t="shared" si="94"/>
        <v>88.566406719768182</v>
      </c>
      <c r="BK30" s="21">
        <f t="shared" si="95"/>
        <v>48.631597332537304</v>
      </c>
      <c r="BL30" s="73">
        <f t="shared" si="96"/>
        <v>84.288150976243628</v>
      </c>
      <c r="BN30">
        <f t="shared" si="97"/>
        <v>0</v>
      </c>
      <c r="BO30">
        <f t="shared" si="98"/>
        <v>0</v>
      </c>
    </row>
    <row r="31" spans="1:67" x14ac:dyDescent="0.25">
      <c r="A31" s="16" t="s">
        <v>469</v>
      </c>
      <c r="B31" s="16">
        <f>(Rcs*ACS/(2*Lm*fsw))*(1-(B14/VOUT))*(B14/VOUT)</f>
        <v>2E-3</v>
      </c>
      <c r="C31" s="16"/>
      <c r="D31" s="16"/>
      <c r="E31" s="16" t="s">
        <v>474</v>
      </c>
      <c r="F31" s="16"/>
      <c r="G31" s="16"/>
      <c r="H31" s="16"/>
      <c r="I31" s="16"/>
      <c r="J31" s="16"/>
      <c r="K31" s="16"/>
      <c r="M31" s="80">
        <v>13</v>
      </c>
      <c r="N31" s="128">
        <f t="shared" si="50"/>
        <v>13.489628825916535</v>
      </c>
      <c r="O31" s="139" t="str">
        <f t="shared" si="51"/>
        <v>25</v>
      </c>
      <c r="P31" s="81" t="str">
        <f t="shared" si="52"/>
        <v>1+0.233027548280247i</v>
      </c>
      <c r="Q31" s="81">
        <f t="shared" si="53"/>
        <v>1.0267920131445818</v>
      </c>
      <c r="R31" s="81">
        <f t="shared" si="54"/>
        <v>0.22894191729870483</v>
      </c>
      <c r="S31" s="81" t="str">
        <f t="shared" si="55"/>
        <v>1+0.00436926653025463i</v>
      </c>
      <c r="T31" s="81">
        <f t="shared" si="56"/>
        <v>1.0000095451994508</v>
      </c>
      <c r="U31" s="81">
        <f t="shared" si="57"/>
        <v>4.3692387267600802E-3</v>
      </c>
      <c r="V31" t="str">
        <f t="shared" si="58"/>
        <v>1-0.000635683782287289i</v>
      </c>
      <c r="W31" s="81">
        <f t="shared" si="59"/>
        <v>1.0000002020469152</v>
      </c>
      <c r="X31" s="81">
        <f t="shared" si="60"/>
        <v>-6.3568369666200299E-4</v>
      </c>
      <c r="Y31" t="str">
        <f t="shared" si="61"/>
        <v>0.999999988353914+0.00105947297047881i</v>
      </c>
      <c r="Z31" s="81">
        <f t="shared" si="62"/>
        <v>1.0000005495952506</v>
      </c>
      <c r="AA31" s="81">
        <f t="shared" si="63"/>
        <v>1.0594725864043193E-3</v>
      </c>
      <c r="AB31" s="110" t="str">
        <f t="shared" si="64"/>
        <v>23.7272839194002-5.46225820278716i</v>
      </c>
      <c r="AC31" s="77">
        <f t="shared" si="65"/>
        <v>27.729230425379075</v>
      </c>
      <c r="AD31" s="73">
        <f t="shared" si="66"/>
        <v>-12.964191976755252</v>
      </c>
      <c r="AE31" s="21" t="str">
        <f t="shared" si="67"/>
        <v>45.6424053986289</v>
      </c>
      <c r="AF31" s="21" t="str">
        <f t="shared" si="68"/>
        <v>1+0.155351698853498i</v>
      </c>
      <c r="AG31" s="21">
        <f t="shared" si="69"/>
        <v>1.0119951335538466</v>
      </c>
      <c r="AH31" s="21">
        <f t="shared" si="70"/>
        <v>0.15411972935043775</v>
      </c>
      <c r="AI31" s="21" t="str">
        <f t="shared" si="48"/>
        <v>1+0.00436926653025463i</v>
      </c>
      <c r="AJ31" s="21">
        <f t="shared" si="71"/>
        <v>1.0000095451994508</v>
      </c>
      <c r="AK31" s="21">
        <f t="shared" si="72"/>
        <v>4.3692387267600802E-3</v>
      </c>
      <c r="AL31" s="21" t="str">
        <f t="shared" si="73"/>
        <v>1-0.0002321188979993i</v>
      </c>
      <c r="AM31" s="21">
        <f t="shared" si="74"/>
        <v>1.000000026939591</v>
      </c>
      <c r="AN31" s="21">
        <f t="shared" si="75"/>
        <v>-2.3211889383050794E-4</v>
      </c>
      <c r="AO31" s="71" t="str">
        <f t="shared" si="76"/>
        <v>44.5955118643288-6.73915915993943i</v>
      </c>
      <c r="AP31" s="21">
        <f t="shared" si="77"/>
        <v>33.083885142085784</v>
      </c>
      <c r="AQ31" s="73">
        <f t="shared" si="78"/>
        <v>-8.5933705257118724</v>
      </c>
      <c r="AR31" t="str">
        <f t="shared" si="79"/>
        <v>-1.36472945891784</v>
      </c>
      <c r="AS31" t="str">
        <f>IMSUM(COMPLEX(1,0), IMDIV(COMPLEX(0,2*PI()*N31), COMPLEX(wp0_ea,0)))</f>
        <v>1+0.00190476288524563i</v>
      </c>
      <c r="AT31">
        <f t="shared" si="80"/>
        <v>1.0000018140591791</v>
      </c>
      <c r="AU31">
        <f t="shared" si="81"/>
        <v>1.9047605816801577E-3</v>
      </c>
      <c r="AV31" t="str">
        <f t="shared" si="49"/>
        <v>1+0.00190476288524563i</v>
      </c>
      <c r="AW31">
        <f t="shared" si="82"/>
        <v>1.0000018140591791</v>
      </c>
      <c r="AX31">
        <f t="shared" si="83"/>
        <v>1.9047605816801577E-3</v>
      </c>
      <c r="AY31" t="str">
        <f>IMSUM(COMPLEX(1,0),IMDIV(COMPLEX(wz_ea,0),COMPLEX(0,2*PI()*N31)))</f>
        <v>1-7.8749959463147i</v>
      </c>
      <c r="AZ31">
        <f t="shared" si="84"/>
        <v>7.9382341332611848</v>
      </c>
      <c r="BA31">
        <f t="shared" si="85"/>
        <v>-1.4444881454033671</v>
      </c>
      <c r="BB31" s="71" t="str">
        <f t="shared" si="86"/>
        <v>-1.34425363991834+10.7497994412359i</v>
      </c>
      <c r="BC31" s="21">
        <f t="shared" si="87"/>
        <v>20.695393649179014</v>
      </c>
      <c r="BD31" s="73">
        <f t="shared" si="88"/>
        <v>97.127790969394326</v>
      </c>
      <c r="BE31" s="71" t="str">
        <f t="shared" si="89"/>
        <v>26.822692402178+262.406203890084i</v>
      </c>
      <c r="BF31" s="77">
        <f t="shared" si="90"/>
        <v>48.424624074558082</v>
      </c>
      <c r="BG31" s="73">
        <f t="shared" si="91"/>
        <v>84.163598992639095</v>
      </c>
      <c r="BH31" s="71" t="str">
        <f t="shared" si="92"/>
        <v>12.4969302242712+488.451947751528i</v>
      </c>
      <c r="BI31" s="77">
        <f t="shared" si="93"/>
        <v>53.779278791264787</v>
      </c>
      <c r="BJ31" s="73">
        <f t="shared" si="94"/>
        <v>88.534420443682464</v>
      </c>
      <c r="BK31" s="21">
        <f t="shared" si="95"/>
        <v>48.424624074558082</v>
      </c>
      <c r="BL31" s="73">
        <f t="shared" si="96"/>
        <v>84.163598992639095</v>
      </c>
      <c r="BN31">
        <f t="shared" si="97"/>
        <v>0</v>
      </c>
      <c r="BO31">
        <f t="shared" si="98"/>
        <v>0</v>
      </c>
    </row>
    <row r="32" spans="1:67" x14ac:dyDescent="0.25">
      <c r="A32" s="16" t="s">
        <v>470</v>
      </c>
      <c r="B32" s="16">
        <f>1/((0.5-(1-(Vin_vari/VOUT)))*(Rcs*ACS/(Lm*fsw))+(Vslo*ACS/VOUT))</f>
        <v>2</v>
      </c>
      <c r="C32" s="16"/>
      <c r="D32" s="16"/>
      <c r="E32" s="16" t="s">
        <v>474</v>
      </c>
      <c r="F32" s="16"/>
      <c r="G32" s="16"/>
      <c r="H32" s="16"/>
      <c r="I32" s="16"/>
      <c r="J32" s="16"/>
      <c r="K32" s="16"/>
      <c r="M32" s="80">
        <v>14</v>
      </c>
      <c r="N32" s="128">
        <f t="shared" si="50"/>
        <v>13.803842646028857</v>
      </c>
      <c r="O32" s="139" t="str">
        <f t="shared" si="51"/>
        <v>25</v>
      </c>
      <c r="P32" s="81" t="str">
        <f t="shared" si="52"/>
        <v>1+0.238455457163542i</v>
      </c>
      <c r="Q32" s="81">
        <f t="shared" si="53"/>
        <v>1.0280374531363503</v>
      </c>
      <c r="R32" s="81">
        <f t="shared" si="54"/>
        <v>0.23408404720019224</v>
      </c>
      <c r="S32" s="81" t="str">
        <f t="shared" si="55"/>
        <v>1+0.00447103982181641i</v>
      </c>
      <c r="T32" s="81">
        <f t="shared" si="56"/>
        <v>1.0000099950485937</v>
      </c>
      <c r="U32" s="81">
        <f t="shared" si="57"/>
        <v>4.4710100298513281E-3</v>
      </c>
      <c r="V32" t="str">
        <f t="shared" si="58"/>
        <v>1-0.000650490759721108i</v>
      </c>
      <c r="W32" s="81">
        <f t="shared" si="59"/>
        <v>1.0000002115690918</v>
      </c>
      <c r="X32" s="81">
        <f t="shared" si="60"/>
        <v>-6.5049066797196202E-4</v>
      </c>
      <c r="Y32" t="str">
        <f t="shared" si="61"/>
        <v>0.999999987805051+0.00108415126620184i</v>
      </c>
      <c r="Z32" s="81">
        <f t="shared" si="62"/>
        <v>1.0000005754968695</v>
      </c>
      <c r="AA32" s="81">
        <f t="shared" si="63"/>
        <v>1.0841508546586213E-3</v>
      </c>
      <c r="AB32" s="110" t="str">
        <f t="shared" si="64"/>
        <v>23.670529755528-5.5759572079922i</v>
      </c>
      <c r="AC32" s="77">
        <f t="shared" si="65"/>
        <v>27.718705087318508</v>
      </c>
      <c r="AD32" s="73">
        <f t="shared" si="66"/>
        <v>-13.255245589255937</v>
      </c>
      <c r="AE32" s="21" t="str">
        <f t="shared" si="67"/>
        <v>45.6424053986289</v>
      </c>
      <c r="AF32" s="21" t="str">
        <f t="shared" si="68"/>
        <v>1+0.158970304775694i</v>
      </c>
      <c r="AG32" s="21">
        <f t="shared" si="69"/>
        <v>1.0125569405225945</v>
      </c>
      <c r="AH32" s="21">
        <f t="shared" si="70"/>
        <v>0.15765110821426342</v>
      </c>
      <c r="AI32" s="21" t="str">
        <f t="shared" si="48"/>
        <v>1+0.00447103982181641i</v>
      </c>
      <c r="AJ32" s="21">
        <f t="shared" si="71"/>
        <v>1.0000099950485937</v>
      </c>
      <c r="AK32" s="21">
        <f t="shared" si="72"/>
        <v>4.4710100298513281E-3</v>
      </c>
      <c r="AL32" s="21" t="str">
        <f t="shared" si="73"/>
        <v>1-0.000237525641698615i</v>
      </c>
      <c r="AM32" s="21">
        <f t="shared" si="74"/>
        <v>1.0000000282092147</v>
      </c>
      <c r="AN32" s="21">
        <f t="shared" si="75"/>
        <v>-2.3752563723167385E-4</v>
      </c>
      <c r="AO32" s="71" t="str">
        <f t="shared" si="76"/>
        <v>44.5473894211966-6.88848430277937i</v>
      </c>
      <c r="AP32" s="21">
        <f t="shared" si="77"/>
        <v>33.079068445014961</v>
      </c>
      <c r="AQ32" s="73">
        <f t="shared" si="78"/>
        <v>-8.7901823479059082</v>
      </c>
      <c r="AR32" t="str">
        <f t="shared" si="79"/>
        <v>-1.36472945891784</v>
      </c>
      <c r="AS32" t="str">
        <f>IMSUM(COMPLEX(1,0), IMDIV(COMPLEX(0,2*PI()*N32), COMPLEX(wp0_ea,0)))</f>
        <v>1+0.00194913051242833i</v>
      </c>
      <c r="AT32">
        <f t="shared" si="80"/>
        <v>1.0000018995530731</v>
      </c>
      <c r="AU32">
        <f t="shared" si="81"/>
        <v>1.9491280441137088E-3</v>
      </c>
      <c r="AV32" t="str">
        <f t="shared" si="49"/>
        <v>1+0.00194913051242833i</v>
      </c>
      <c r="AW32">
        <f t="shared" si="82"/>
        <v>1.0000018995530731</v>
      </c>
      <c r="AX32">
        <f t="shared" si="83"/>
        <v>1.9491280441137088E-3</v>
      </c>
      <c r="AY32" t="str">
        <f>IMSUM(COMPLEX(1,0),IMDIV(COMPLEX(wz_ea,0),COMPLEX(0,2*PI()*N32)))</f>
        <v>1-7.69573915361484i</v>
      </c>
      <c r="AZ32">
        <f t="shared" si="84"/>
        <v>7.7604382041531936</v>
      </c>
      <c r="BA32">
        <f t="shared" si="85"/>
        <v>-1.4415783256650325</v>
      </c>
      <c r="BB32" s="71" t="str">
        <f t="shared" si="86"/>
        <v>-1.34425341006783+10.5052220564236i</v>
      </c>
      <c r="BC32" s="21">
        <f t="shared" si="87"/>
        <v>20.498639726588195</v>
      </c>
      <c r="BD32" s="73">
        <f t="shared" si="88"/>
        <v>97.291969291199621</v>
      </c>
      <c r="BE32" s="71" t="str">
        <f t="shared" si="89"/>
        <v>26.7574783050933+256.15967076624i</v>
      </c>
      <c r="BF32" s="77">
        <f t="shared" si="90"/>
        <v>48.217344813906713</v>
      </c>
      <c r="BG32" s="73">
        <f t="shared" si="91"/>
        <v>84.0367237019437</v>
      </c>
      <c r="BH32" s="71" t="str">
        <f t="shared" si="92"/>
        <v>12.4820770938225+477.240086417856i</v>
      </c>
      <c r="BI32" s="77">
        <f t="shared" si="93"/>
        <v>53.577708171603156</v>
      </c>
      <c r="BJ32" s="73">
        <f t="shared" si="94"/>
        <v>88.501786943293723</v>
      </c>
      <c r="BK32" s="21">
        <f t="shared" si="95"/>
        <v>48.217344813906713</v>
      </c>
      <c r="BL32" s="73">
        <f t="shared" si="96"/>
        <v>84.0367237019437</v>
      </c>
      <c r="BN32">
        <f t="shared" si="97"/>
        <v>0</v>
      </c>
      <c r="BO32">
        <f t="shared" si="98"/>
        <v>0</v>
      </c>
    </row>
    <row r="33" spans="1:67" x14ac:dyDescent="0.25">
      <c r="A33" s="16" t="s">
        <v>471</v>
      </c>
      <c r="B33" s="16">
        <f>2+((VOUT*((Vin_vari/VOUT)^2))/(IOUT_vari*Rcs*ACS))*((1/km)+(kex/(Vin_vari/VOUT)))</f>
        <v>18.799999999999997</v>
      </c>
      <c r="C33" s="16"/>
      <c r="D33" s="16"/>
      <c r="E33" s="16" t="s">
        <v>474</v>
      </c>
      <c r="F33" s="16"/>
      <c r="G33" s="16"/>
      <c r="H33" s="16"/>
      <c r="I33" s="16"/>
      <c r="J33" s="16"/>
      <c r="K33" s="16"/>
      <c r="M33" s="80">
        <v>15</v>
      </c>
      <c r="N33" s="128">
        <f t="shared" si="50"/>
        <v>14.125375446227544</v>
      </c>
      <c r="O33" s="139" t="str">
        <f t="shared" si="51"/>
        <v>25</v>
      </c>
      <c r="P33" s="81" t="str">
        <f t="shared" si="52"/>
        <v>1+0.244009798286556i</v>
      </c>
      <c r="Q33" s="81">
        <f t="shared" si="53"/>
        <v>1.0293399737986695</v>
      </c>
      <c r="R33" s="81">
        <f t="shared" si="54"/>
        <v>0.23933292868845921</v>
      </c>
      <c r="S33" s="81" t="str">
        <f t="shared" si="55"/>
        <v>1+0.00457518371787293i</v>
      </c>
      <c r="T33" s="81">
        <f t="shared" si="56"/>
        <v>1.0000104660982565</v>
      </c>
      <c r="U33" s="81">
        <f t="shared" si="57"/>
        <v>4.5751517952252489E-3</v>
      </c>
      <c r="V33" t="str">
        <f t="shared" si="58"/>
        <v>1-0.000665642635965993i</v>
      </c>
      <c r="W33" s="81">
        <f t="shared" si="59"/>
        <v>1.0000002215400348</v>
      </c>
      <c r="X33" s="81">
        <f t="shared" si="60"/>
        <v>-6.656425376550131E-4</v>
      </c>
      <c r="Y33" t="str">
        <f t="shared" si="61"/>
        <v>0.999999987230321+0.00110940439327665i</v>
      </c>
      <c r="Z33" s="81">
        <f t="shared" si="62"/>
        <v>1.0000006026191934</v>
      </c>
      <c r="AA33" s="81">
        <f t="shared" si="63"/>
        <v>1.1094039523001601E-3</v>
      </c>
      <c r="AB33" s="110" t="str">
        <f t="shared" si="64"/>
        <v>23.6113946988508-5.69140841059935i</v>
      </c>
      <c r="AC33" s="77">
        <f t="shared" si="65"/>
        <v>27.707710996963755</v>
      </c>
      <c r="AD33" s="73">
        <f t="shared" si="66"/>
        <v>-13.552332496170072</v>
      </c>
      <c r="AE33" s="21" t="str">
        <f t="shared" si="67"/>
        <v>45.6424053986289</v>
      </c>
      <c r="AF33" s="21" t="str">
        <f t="shared" si="68"/>
        <v>1+0.162673198857704i</v>
      </c>
      <c r="AG33" s="21">
        <f t="shared" si="69"/>
        <v>1.0131448907370546</v>
      </c>
      <c r="AH33" s="21">
        <f t="shared" si="70"/>
        <v>0.16126064289722161</v>
      </c>
      <c r="AI33" s="21" t="str">
        <f t="shared" si="48"/>
        <v>1+0.00457518371787293i</v>
      </c>
      <c r="AJ33" s="21">
        <f t="shared" si="71"/>
        <v>1.0000104660982565</v>
      </c>
      <c r="AK33" s="21">
        <f t="shared" si="72"/>
        <v>4.5751517952252489E-3</v>
      </c>
      <c r="AL33" s="21" t="str">
        <f t="shared" si="73"/>
        <v>1-0.000243058324637182i</v>
      </c>
      <c r="AM33" s="21">
        <f t="shared" si="74"/>
        <v>1.0000000295386742</v>
      </c>
      <c r="AN33" s="21">
        <f t="shared" si="75"/>
        <v>-2.4305831985076834E-4</v>
      </c>
      <c r="AO33" s="71" t="str">
        <f t="shared" si="76"/>
        <v>44.4971133423253-7.04075914389412i</v>
      </c>
      <c r="AP33" s="21">
        <f t="shared" si="77"/>
        <v>33.074030472474391</v>
      </c>
      <c r="AQ33" s="73">
        <f t="shared" si="78"/>
        <v>-8.9913435669820014</v>
      </c>
      <c r="AR33" t="str">
        <f t="shared" si="79"/>
        <v>-1.36472945891784</v>
      </c>
      <c r="AS33" t="str">
        <f>IMSUM(COMPLEX(1,0), IMDIV(COMPLEX(0,2*PI()*N33), COMPLEX(wp0_ea,0)))</f>
        <v>1+0.0019945315944085i</v>
      </c>
      <c r="AT33">
        <f t="shared" si="80"/>
        <v>1.0000019890761622</v>
      </c>
      <c r="AU33">
        <f t="shared" si="81"/>
        <v>1.9945289495620164E-3</v>
      </c>
      <c r="AV33" t="str">
        <f t="shared" si="49"/>
        <v>1+0.0019945315944085i</v>
      </c>
      <c r="AW33">
        <f t="shared" si="82"/>
        <v>1.0000019890761622</v>
      </c>
      <c r="AX33">
        <f t="shared" si="83"/>
        <v>1.9945289495620164E-3</v>
      </c>
      <c r="AY33" t="str">
        <f>IMSUM(COMPLEX(1,0),IMDIV(COMPLEX(wz_ea,0),COMPLEX(0,2*PI()*N33)))</f>
        <v>1-7.5205627436794i</v>
      </c>
      <c r="AZ33">
        <f t="shared" si="84"/>
        <v>7.5867558272043141</v>
      </c>
      <c r="BA33">
        <f t="shared" si="85"/>
        <v>-1.4386030040966284</v>
      </c>
      <c r="BB33" s="71" t="str">
        <f t="shared" si="86"/>
        <v>-1.34425316938488+10.2662146793565i</v>
      </c>
      <c r="BC33" s="21">
        <f t="shared" si="87"/>
        <v>20.302036187276975</v>
      </c>
      <c r="BD33" s="73">
        <f t="shared" si="88"/>
        <v>97.459841379495103</v>
      </c>
      <c r="BE33" s="71" t="str">
        <f t="shared" si="89"/>
        <v>26.6895284135806+250.050340651634i</v>
      </c>
      <c r="BF33" s="77">
        <f t="shared" si="90"/>
        <v>48.009747184240723</v>
      </c>
      <c r="BG33" s="73">
        <f t="shared" si="91"/>
        <v>83.907508883325022</v>
      </c>
      <c r="BH33" s="71" t="str">
        <f t="shared" si="92"/>
        <v>12.4665592379603+466.281480978025i</v>
      </c>
      <c r="BI33" s="77">
        <f t="shared" si="93"/>
        <v>53.376066659751366</v>
      </c>
      <c r="BJ33" s="73">
        <f t="shared" si="94"/>
        <v>88.468497812513121</v>
      </c>
      <c r="BK33" s="21">
        <f t="shared" si="95"/>
        <v>48.009747184240723</v>
      </c>
      <c r="BL33" s="73">
        <f t="shared" si="96"/>
        <v>83.907508883325022</v>
      </c>
      <c r="BN33">
        <f t="shared" si="97"/>
        <v>0</v>
      </c>
      <c r="BO33">
        <f t="shared" si="98"/>
        <v>0</v>
      </c>
    </row>
    <row r="34" spans="1:67" x14ac:dyDescent="0.25">
      <c r="M34" s="80">
        <v>16</v>
      </c>
      <c r="N34" s="128">
        <f t="shared" si="50"/>
        <v>14.454397707459275</v>
      </c>
      <c r="O34" s="139" t="str">
        <f t="shared" si="51"/>
        <v>25</v>
      </c>
      <c r="P34" s="81" t="str">
        <f t="shared" si="52"/>
        <v>1+0.249693516634473i</v>
      </c>
      <c r="Q34" s="81">
        <f t="shared" si="53"/>
        <v>1.0307021161564043</v>
      </c>
      <c r="R34" s="81">
        <f t="shared" si="54"/>
        <v>0.24469018739954343</v>
      </c>
      <c r="S34" s="81" t="str">
        <f t="shared" si="55"/>
        <v>1+0.00468175343689637i</v>
      </c>
      <c r="T34" s="81">
        <f t="shared" si="56"/>
        <v>1.0000109593475683</v>
      </c>
      <c r="U34" s="81">
        <f t="shared" si="57"/>
        <v>4.6817192311833511E-3</v>
      </c>
      <c r="V34" t="str">
        <f t="shared" si="58"/>
        <v>1-0.00068114744474729i</v>
      </c>
      <c r="W34" s="81">
        <f t="shared" si="59"/>
        <v>1.0000002319808938</v>
      </c>
      <c r="X34" s="81">
        <f t="shared" si="60"/>
        <v>-6.8114733940517844E-4</v>
      </c>
      <c r="Y34" t="str">
        <f t="shared" si="61"/>
        <v>0.999999986628505+0.00113524574124548i</v>
      </c>
      <c r="Z34" s="81">
        <f t="shared" si="62"/>
        <v>1.0000006310197525</v>
      </c>
      <c r="AA34" s="81">
        <f t="shared" si="63"/>
        <v>1.1352452687306736E-3</v>
      </c>
      <c r="AB34" s="110" t="str">
        <f t="shared" si="64"/>
        <v>23.5497924513573-5.80859666916734i</v>
      </c>
      <c r="AC34" s="77">
        <f t="shared" si="65"/>
        <v>27.696228544473783</v>
      </c>
      <c r="AD34" s="73">
        <f t="shared" si="66"/>
        <v>-13.855543903831956</v>
      </c>
      <c r="AE34" s="21" t="str">
        <f t="shared" si="67"/>
        <v>45.6424053986289</v>
      </c>
      <c r="AF34" s="21" t="str">
        <f t="shared" si="68"/>
        <v>1+0.166462344422982i</v>
      </c>
      <c r="AG34" s="21">
        <f t="shared" si="69"/>
        <v>1.0137601847137199</v>
      </c>
      <c r="AH34" s="21">
        <f t="shared" si="70"/>
        <v>0.16494987080923737</v>
      </c>
      <c r="AI34" s="21" t="str">
        <f t="shared" si="48"/>
        <v>1+0.00468175343689637i</v>
      </c>
      <c r="AJ34" s="21">
        <f t="shared" si="71"/>
        <v>1.0000109593475683</v>
      </c>
      <c r="AK34" s="21">
        <f t="shared" si="72"/>
        <v>4.6817192311833511E-3</v>
      </c>
      <c r="AL34" s="21" t="str">
        <f t="shared" si="73"/>
        <v>1-0.000248719880316729i</v>
      </c>
      <c r="AM34" s="21">
        <f t="shared" si="74"/>
        <v>1.000000030930789</v>
      </c>
      <c r="AN34" s="21">
        <f t="shared" si="75"/>
        <v>-2.487198751879944E-4</v>
      </c>
      <c r="AO34" s="71" t="str">
        <f t="shared" si="76"/>
        <v>44.4445927218896-7.19601678667521i</v>
      </c>
      <c r="AP34" s="21">
        <f t="shared" si="77"/>
        <v>33.068761334167611</v>
      </c>
      <c r="AQ34" s="73">
        <f t="shared" si="78"/>
        <v>-9.1969392749147296</v>
      </c>
      <c r="AR34" t="str">
        <f t="shared" si="79"/>
        <v>-1.36472945891784</v>
      </c>
      <c r="AS34" t="str">
        <f>IMSUM(COMPLEX(1,0), IMDIV(COMPLEX(0,2*PI()*N34), COMPLEX(wp0_ea,0)))</f>
        <v>1+0.00204099020344078i</v>
      </c>
      <c r="AT34">
        <f t="shared" si="80"/>
        <v>1.0000020828183362</v>
      </c>
      <c r="AU34">
        <f t="shared" si="81"/>
        <v>2.0409873694370324E-3</v>
      </c>
      <c r="AV34" t="str">
        <f t="shared" si="49"/>
        <v>1+0.00204099020344078i</v>
      </c>
      <c r="AW34">
        <f t="shared" si="82"/>
        <v>1.0000020828183362</v>
      </c>
      <c r="AX34">
        <f t="shared" si="83"/>
        <v>2.0409873694370324E-3</v>
      </c>
      <c r="AY34" t="str">
        <f>IMSUM(COMPLEX(1,0),IMDIV(COMPLEX(wz_ea,0),COMPLEX(0,2*PI()*N34)))</f>
        <v>1-7.34937383565706i</v>
      </c>
      <c r="AZ34">
        <f t="shared" si="84"/>
        <v>7.4170948339791751</v>
      </c>
      <c r="BA34">
        <f t="shared" si="85"/>
        <v>-1.4355608139681841</v>
      </c>
      <c r="BB34" s="71" t="str">
        <f t="shared" si="86"/>
        <v>-1.34425291735899+10.0326505851565i</v>
      </c>
      <c r="BC34" s="21">
        <f t="shared" si="87"/>
        <v>20.105589872241737</v>
      </c>
      <c r="BD34" s="73">
        <f t="shared" si="88"/>
        <v>97.631484162949647</v>
      </c>
      <c r="BE34" s="71" t="str">
        <f t="shared" si="89"/>
        <v>26.618743565924+244.075062035714i</v>
      </c>
      <c r="BF34" s="77">
        <f t="shared" si="90"/>
        <v>47.801818416715527</v>
      </c>
      <c r="BG34" s="73">
        <f t="shared" si="91"/>
        <v>83.775940259117704</v>
      </c>
      <c r="BH34" s="71" t="str">
        <f t="shared" si="92"/>
        <v>12.4503485984008+455.57033573716i</v>
      </c>
      <c r="BI34" s="77">
        <f t="shared" si="93"/>
        <v>53.174351206409341</v>
      </c>
      <c r="BJ34" s="73">
        <f t="shared" si="94"/>
        <v>88.434544888034921</v>
      </c>
      <c r="BK34" s="21">
        <f t="shared" si="95"/>
        <v>47.801818416715527</v>
      </c>
      <c r="BL34" s="73">
        <f t="shared" si="96"/>
        <v>83.775940259117704</v>
      </c>
      <c r="BN34">
        <f t="shared" si="97"/>
        <v>0</v>
      </c>
      <c r="BO34">
        <f t="shared" si="98"/>
        <v>0</v>
      </c>
    </row>
    <row r="35" spans="1:67" x14ac:dyDescent="0.25">
      <c r="A35" t="s">
        <v>367</v>
      </c>
      <c r="B35" s="35">
        <f>Gcomp*((B14/VOUT)*(VOUT/IOUT_vari))/(2*Rcs*ACS)</f>
        <v>25</v>
      </c>
      <c r="C35" t="s">
        <v>118</v>
      </c>
      <c r="E35" t="s">
        <v>473</v>
      </c>
      <c r="M35" s="80">
        <v>17</v>
      </c>
      <c r="N35" s="128">
        <f t="shared" si="50"/>
        <v>14.791083881682074</v>
      </c>
      <c r="O35" s="139" t="str">
        <f t="shared" si="51"/>
        <v>25</v>
      </c>
      <c r="P35" s="81" t="str">
        <f t="shared" si="52"/>
        <v>1+0.255509625789994i</v>
      </c>
      <c r="Q35" s="81">
        <f t="shared" si="53"/>
        <v>1.0321265275494778</v>
      </c>
      <c r="R35" s="81">
        <f t="shared" si="54"/>
        <v>0.25015743325684864</v>
      </c>
      <c r="S35" s="81" t="str">
        <f t="shared" si="55"/>
        <v>1+0.00479080548356239i</v>
      </c>
      <c r="T35" s="81">
        <f t="shared" si="56"/>
        <v>1.0000114758427432</v>
      </c>
      <c r="U35" s="81">
        <f t="shared" si="57"/>
        <v>4.7907688315032577E-3</v>
      </c>
      <c r="V35" t="str">
        <f t="shared" si="58"/>
        <v>1-0.000697013406919844i</v>
      </c>
      <c r="W35" s="81">
        <f t="shared" si="59"/>
        <v>1.0000002429138153</v>
      </c>
      <c r="X35" s="81">
        <f t="shared" si="60"/>
        <v>-6.9701329404373924E-4</v>
      </c>
      <c r="Y35" t="str">
        <f t="shared" si="61"/>
        <v>0.999999985998326+0.00116168901153307i</v>
      </c>
      <c r="Z35" s="81">
        <f t="shared" si="62"/>
        <v>1.0000006607587875</v>
      </c>
      <c r="AA35" s="81">
        <f t="shared" si="63"/>
        <v>1.1616885052243508E-3</v>
      </c>
      <c r="AB35" s="110" t="str">
        <f t="shared" si="64"/>
        <v>23.4856348150802-5.9275033816967i</v>
      </c>
      <c r="AC35" s="77">
        <f t="shared" si="65"/>
        <v>27.684237414194506</v>
      </c>
      <c r="AD35" s="73">
        <f t="shared" si="66"/>
        <v>-14.164970073246504</v>
      </c>
      <c r="AE35" s="21" t="str">
        <f t="shared" si="67"/>
        <v>45.6424053986289</v>
      </c>
      <c r="AF35" s="21" t="str">
        <f t="shared" si="68"/>
        <v>1+0.170339750526663i</v>
      </c>
      <c r="AG35" s="21">
        <f t="shared" si="69"/>
        <v>1.0144040765934874</v>
      </c>
      <c r="AH35" s="21">
        <f t="shared" si="70"/>
        <v>0.1687203461293515</v>
      </c>
      <c r="AI35" s="21" t="str">
        <f t="shared" si="48"/>
        <v>1+0.00479080548356239i</v>
      </c>
      <c r="AJ35" s="21">
        <f t="shared" si="71"/>
        <v>1.0000114758427432</v>
      </c>
      <c r="AK35" s="21">
        <f t="shared" si="72"/>
        <v>4.7907688315032577E-3</v>
      </c>
      <c r="AL35" s="21" t="str">
        <f t="shared" si="73"/>
        <v>1-0.000254513310569016i</v>
      </c>
      <c r="AM35" s="21">
        <f t="shared" si="74"/>
        <v>1.0000000323885121</v>
      </c>
      <c r="AN35" s="21">
        <f t="shared" si="75"/>
        <v>-2.5451330507347781E-4</v>
      </c>
      <c r="AO35" s="71" t="str">
        <f t="shared" si="76"/>
        <v>44.389733329464-7.3542888149196i</v>
      </c>
      <c r="AP35" s="21">
        <f t="shared" si="77"/>
        <v>33.063250723497163</v>
      </c>
      <c r="AQ35" s="73">
        <f t="shared" si="78"/>
        <v>-9.4070554547409273</v>
      </c>
      <c r="AR35" t="str">
        <f t="shared" si="79"/>
        <v>-1.36472945891784</v>
      </c>
      <c r="AS35" t="str">
        <f>IMSUM(COMPLEX(1,0), IMDIV(COMPLEX(0,2*PI()*N35), COMPLEX(wp0_ea,0)))</f>
        <v>1+0.00208853097249462i</v>
      </c>
      <c r="AT35">
        <f t="shared" si="80"/>
        <v>1.0000021809784332</v>
      </c>
      <c r="AU35">
        <f t="shared" si="81"/>
        <v>2.0885279358052507E-3</v>
      </c>
      <c r="AV35" t="str">
        <f t="shared" si="49"/>
        <v>1+0.00208853097249462i</v>
      </c>
      <c r="AW35">
        <f t="shared" si="82"/>
        <v>1.0000021809784332</v>
      </c>
      <c r="AX35">
        <f t="shared" si="83"/>
        <v>2.0885279358052507E-3</v>
      </c>
      <c r="AY35" t="str">
        <f>IMSUM(COMPLEX(1,0),IMDIV(COMPLEX(wz_ea,0),COMPLEX(0,2*PI()*N35)))</f>
        <v>1-7.18208166292285i</v>
      </c>
      <c r="AZ35">
        <f t="shared" si="84"/>
        <v>7.2513651827012993</v>
      </c>
      <c r="BA35">
        <f t="shared" si="85"/>
        <v>-1.4324503676310247</v>
      </c>
      <c r="BB35" s="71" t="str">
        <f t="shared" si="86"/>
        <v>-1.34425265345559+9.80440593504604i</v>
      </c>
      <c r="BC35" s="21">
        <f t="shared" si="87"/>
        <v>19.909307921766182</v>
      </c>
      <c r="BD35" s="73">
        <f t="shared" si="88"/>
        <v>97.806975736662309</v>
      </c>
      <c r="BE35" s="71" t="str">
        <f t="shared" si="89"/>
        <v>26.545022417252+238.230759518509i</v>
      </c>
      <c r="BF35" s="77">
        <f t="shared" si="90"/>
        <v>47.593545335960684</v>
      </c>
      <c r="BG35" s="73">
        <f t="shared" si="91"/>
        <v>83.642005663415816</v>
      </c>
      <c r="BH35" s="71" t="str">
        <f t="shared" si="92"/>
        <v>12.4334160907224+445.100987164242i</v>
      </c>
      <c r="BI35" s="77">
        <f t="shared" si="93"/>
        <v>52.972558645263341</v>
      </c>
      <c r="BJ35" s="73">
        <f t="shared" si="94"/>
        <v>88.399920281921382</v>
      </c>
      <c r="BK35" s="21">
        <f t="shared" si="95"/>
        <v>47.593545335960684</v>
      </c>
      <c r="BL35" s="73">
        <f t="shared" si="96"/>
        <v>83.642005663415816</v>
      </c>
      <c r="BN35">
        <f t="shared" si="97"/>
        <v>0</v>
      </c>
      <c r="BO35">
        <f t="shared" si="98"/>
        <v>0</v>
      </c>
    </row>
    <row r="36" spans="1:67" x14ac:dyDescent="0.25">
      <c r="A36" t="s">
        <v>476</v>
      </c>
      <c r="B36" s="35">
        <f>w_p_low</f>
        <v>363.72453928225025</v>
      </c>
      <c r="C36" t="s">
        <v>483</v>
      </c>
      <c r="E36" s="16" t="s">
        <v>484</v>
      </c>
      <c r="K36" s="16"/>
      <c r="M36" s="80">
        <v>18</v>
      </c>
      <c r="N36" s="128">
        <f t="shared" si="50"/>
        <v>15.135612484362087</v>
      </c>
      <c r="O36" s="139" t="str">
        <f t="shared" si="51"/>
        <v>25</v>
      </c>
      <c r="P36" s="81" t="str">
        <f t="shared" si="52"/>
        <v>1+0.261461209531179i</v>
      </c>
      <c r="Q36" s="81">
        <f t="shared" si="53"/>
        <v>1.033615965477269</v>
      </c>
      <c r="R36" s="81">
        <f t="shared" si="54"/>
        <v>0.25573625714913006</v>
      </c>
      <c r="S36" s="81" t="str">
        <f t="shared" si="55"/>
        <v>1+0.00490239767870961i</v>
      </c>
      <c r="T36" s="81">
        <f t="shared" si="56"/>
        <v>1.0000120166792998</v>
      </c>
      <c r="U36" s="81">
        <f t="shared" si="57"/>
        <v>4.9023584053461619E-3</v>
      </c>
      <c r="V36" t="str">
        <f t="shared" si="58"/>
        <v>1-0.00071324893482681i</v>
      </c>
      <c r="W36" s="81">
        <f t="shared" si="59"/>
        <v>1.0000002543619892</v>
      </c>
      <c r="X36" s="81">
        <f t="shared" si="60"/>
        <v>-7.1324881387788629E-4</v>
      </c>
      <c r="Y36" t="str">
        <f t="shared" si="61"/>
        <v>0.999999985338447+0.00118874822471135i</v>
      </c>
      <c r="Z36" s="81">
        <f t="shared" si="62"/>
        <v>1.0000006918993787</v>
      </c>
      <c r="AA36" s="81">
        <f t="shared" si="63"/>
        <v>1.1887476821918037E-3</v>
      </c>
      <c r="AB36" s="110" t="str">
        <f t="shared" si="64"/>
        <v>23.4188317677456-6.048106276072i</v>
      </c>
      <c r="AC36" s="77">
        <f t="shared" si="65"/>
        <v>27.671716569597073</v>
      </c>
      <c r="AD36" s="73">
        <f t="shared" si="66"/>
        <v>-14.480700128704148</v>
      </c>
      <c r="AE36" s="21" t="str">
        <f t="shared" si="67"/>
        <v>45.6424053986289</v>
      </c>
      <c r="AF36" s="21" t="str">
        <f t="shared" si="68"/>
        <v>1+0.174307473020786i</v>
      </c>
      <c r="AG36" s="21">
        <f t="shared" si="69"/>
        <v>1.0150778763971227</v>
      </c>
      <c r="AH36" s="21">
        <f t="shared" si="70"/>
        <v>0.17257363897441358</v>
      </c>
      <c r="AI36" s="21" t="str">
        <f t="shared" si="48"/>
        <v>1+0.00490239767870961i</v>
      </c>
      <c r="AJ36" s="21">
        <f t="shared" si="71"/>
        <v>1.0000120166792998</v>
      </c>
      <c r="AK36" s="21">
        <f t="shared" si="72"/>
        <v>4.9023584053461619E-3</v>
      </c>
      <c r="AL36" s="21" t="str">
        <f t="shared" si="73"/>
        <v>1-0.00026044168714745i</v>
      </c>
      <c r="AM36" s="21">
        <f t="shared" si="74"/>
        <v>1.0000000339149355</v>
      </c>
      <c r="AN36" s="21">
        <f t="shared" si="75"/>
        <v>-2.6044168125887476E-4</v>
      </c>
      <c r="AO36" s="71" t="str">
        <f t="shared" si="76"/>
        <v>44.3324375371694-7.51560512274636i</v>
      </c>
      <c r="AP36" s="21">
        <f t="shared" si="77"/>
        <v>33.057487902451527</v>
      </c>
      <c r="AQ36" s="73">
        <f t="shared" si="78"/>
        <v>-9.6217789313068725</v>
      </c>
      <c r="AR36" t="str">
        <f t="shared" si="79"/>
        <v>-1.36472945891784</v>
      </c>
      <c r="AS36" t="str">
        <f>IMSUM(COMPLEX(1,0), IMDIV(COMPLEX(0,2*PI()*N36), COMPLEX(wp0_ea,0)))</f>
        <v>1+0.00213717910831505i</v>
      </c>
      <c r="AT36">
        <f t="shared" si="80"/>
        <v>1.0000022837646627</v>
      </c>
      <c r="AU36">
        <f t="shared" si="81"/>
        <v>2.137175854444168E-3</v>
      </c>
      <c r="AV36" t="str">
        <f t="shared" si="49"/>
        <v>1+0.00213717910831505i</v>
      </c>
      <c r="AW36">
        <f t="shared" si="82"/>
        <v>1.0000022837646627</v>
      </c>
      <c r="AX36">
        <f t="shared" si="83"/>
        <v>2.137175854444168E-3</v>
      </c>
      <c r="AY36" t="str">
        <f>IMSUM(COMPLEX(1,0),IMDIV(COMPLEX(wz_ea,0),COMPLEX(0,2*PI()*N36)))</f>
        <v>1-7.01859752495241i</v>
      </c>
      <c r="AZ36">
        <f t="shared" si="84"/>
        <v>7.08947891013635</v>
      </c>
      <c r="BA36">
        <f t="shared" si="85"/>
        <v>-1.429270256757454</v>
      </c>
      <c r="BB36" s="71" t="str">
        <f t="shared" si="86"/>
        <v>-1.34425237711491+9.58135971068706i</v>
      </c>
      <c r="BC36" s="21">
        <f t="shared" si="87"/>
        <v>19.713197787389429</v>
      </c>
      <c r="BD36" s="73">
        <f t="shared" si="88"/>
        <v>97.986395347681452</v>
      </c>
      <c r="BE36" s="71" t="str">
        <f t="shared" si="89"/>
        <v>26.4682615264636+232.514432409489i</v>
      </c>
      <c r="BF36" s="77">
        <f t="shared" si="90"/>
        <v>47.384914356986492</v>
      </c>
      <c r="BG36" s="73">
        <f t="shared" si="91"/>
        <v>83.505695218977309</v>
      </c>
      <c r="BH36" s="71" t="str">
        <f t="shared" si="92"/>
        <v>12.415731581877+434.867900946894i</v>
      </c>
      <c r="BI36" s="77">
        <f t="shared" si="93"/>
        <v>52.770685689840946</v>
      </c>
      <c r="BJ36" s="73">
        <f t="shared" si="94"/>
        <v>88.364616416374588</v>
      </c>
      <c r="BK36" s="21">
        <f t="shared" si="95"/>
        <v>47.384914356986492</v>
      </c>
      <c r="BL36" s="73">
        <f t="shared" si="96"/>
        <v>83.505695218977309</v>
      </c>
      <c r="BN36">
        <f t="shared" si="97"/>
        <v>0</v>
      </c>
      <c r="BO36">
        <f t="shared" si="98"/>
        <v>0</v>
      </c>
    </row>
    <row r="37" spans="1:67" x14ac:dyDescent="0.25">
      <c r="B37" s="35">
        <f>wp_lf/(2*PI())</f>
        <v>57.88855835059239</v>
      </c>
      <c r="C37" t="s">
        <v>70</v>
      </c>
      <c r="E37" t="s">
        <v>485</v>
      </c>
      <c r="M37" s="80">
        <v>19</v>
      </c>
      <c r="N37" s="128">
        <f t="shared" si="50"/>
        <v>15.488166189124817</v>
      </c>
      <c r="O37" s="139" t="str">
        <f t="shared" si="51"/>
        <v>25</v>
      </c>
      <c r="P37" s="81" t="str">
        <f t="shared" si="52"/>
        <v>1+0.267551423466505i</v>
      </c>
      <c r="Q37" s="81">
        <f t="shared" si="53"/>
        <v>1.035173301529243</v>
      </c>
      <c r="R37" s="81">
        <f t="shared" si="54"/>
        <v>0.26142822741076377</v>
      </c>
      <c r="S37" s="81" t="str">
        <f t="shared" si="55"/>
        <v>1+0.00501658918999698i</v>
      </c>
      <c r="T37" s="81">
        <f t="shared" si="56"/>
        <v>1.0000125830043847</v>
      </c>
      <c r="U37" s="81">
        <f t="shared" si="57"/>
        <v>5.0165471078584614E-3</v>
      </c>
      <c r="V37" t="str">
        <f t="shared" si="58"/>
        <v>1-0.000729862636759987i</v>
      </c>
      <c r="W37" s="81">
        <f t="shared" si="59"/>
        <v>1.0000002663496987</v>
      </c>
      <c r="X37" s="81">
        <f t="shared" si="60"/>
        <v>-7.2986250716088226E-4</v>
      </c>
      <c r="Y37" t="str">
        <f t="shared" si="61"/>
        <v>0.999999984647469+0.00121643772793331i</v>
      </c>
      <c r="Z37" s="81">
        <f t="shared" si="62"/>
        <v>1.0000007245075797</v>
      </c>
      <c r="AA37" s="81">
        <f t="shared" si="63"/>
        <v>1.216437146613166E-3</v>
      </c>
      <c r="AB37" s="110" t="str">
        <f t="shared" si="64"/>
        <v>23.3492915524007-6.17037919536133i</v>
      </c>
      <c r="AC37" s="77">
        <f t="shared" si="65"/>
        <v>27.658644238884634</v>
      </c>
      <c r="AD37" s="73">
        <f t="shared" si="66"/>
        <v>-14.802821855043272</v>
      </c>
      <c r="AE37" s="21" t="str">
        <f t="shared" si="67"/>
        <v>45.6424053986289</v>
      </c>
      <c r="AF37" s="21" t="str">
        <f t="shared" si="68"/>
        <v>1+0.178367615644337i</v>
      </c>
      <c r="AG37" s="21">
        <f t="shared" si="69"/>
        <v>1.0157829523626816</v>
      </c>
      <c r="AH37" s="21">
        <f t="shared" si="70"/>
        <v>0.17651133447695219</v>
      </c>
      <c r="AI37" s="21" t="str">
        <f t="shared" si="48"/>
        <v>1+0.00501658918999698i</v>
      </c>
      <c r="AJ37" s="21">
        <f t="shared" si="71"/>
        <v>1.0000125830043847</v>
      </c>
      <c r="AK37" s="21">
        <f t="shared" si="72"/>
        <v>5.0165471078584614E-3</v>
      </c>
      <c r="AL37" s="21" t="str">
        <f t="shared" si="73"/>
        <v>1-0.000266508153355762i</v>
      </c>
      <c r="AM37" s="21">
        <f t="shared" si="74"/>
        <v>1.0000000355132972</v>
      </c>
      <c r="AN37" s="21">
        <f t="shared" si="75"/>
        <v>-2.6650814704603999E-4</v>
      </c>
      <c r="AO37" s="71" t="str">
        <f t="shared" si="76"/>
        <v>44.2726042502659-7.67999373413455i</v>
      </c>
      <c r="AP37" s="21">
        <f t="shared" si="77"/>
        <v>33.051461686172445</v>
      </c>
      <c r="AQ37" s="73">
        <f t="shared" si="78"/>
        <v>-9.8411973167741191</v>
      </c>
      <c r="AR37" t="str">
        <f t="shared" si="79"/>
        <v>-1.36472945891784</v>
      </c>
      <c r="AS37" t="str">
        <f>IMSUM(COMPLEX(1,0), IMDIV(COMPLEX(0,2*PI()*N37), COMPLEX(wp0_ea,0)))</f>
        <v>1+0.00218696040478762i</v>
      </c>
      <c r="AT37">
        <f t="shared" si="80"/>
        <v>1.0000023913950467</v>
      </c>
      <c r="AU37">
        <f t="shared" si="81"/>
        <v>2.1869569182026037E-3</v>
      </c>
      <c r="AV37" t="str">
        <f t="shared" si="49"/>
        <v>1+0.00218696040478762i</v>
      </c>
      <c r="AW37">
        <f t="shared" si="82"/>
        <v>1.0000023913950467</v>
      </c>
      <c r="AX37">
        <f t="shared" si="83"/>
        <v>2.1869569182026037E-3</v>
      </c>
      <c r="AY37" t="str">
        <f>IMSUM(COMPLEX(1,0),IMDIV(COMPLEX(wz_ea,0),COMPLEX(0,2*PI()*N37)))</f>
        <v>1-6.85883474029183i</v>
      </c>
      <c r="AZ37">
        <f t="shared" si="84"/>
        <v>6.9313500845530882</v>
      </c>
      <c r="BA37">
        <f t="shared" si="85"/>
        <v>-1.4260190526317496</v>
      </c>
      <c r="BB37" s="71" t="str">
        <f t="shared" si="86"/>
        <v>-1.34425208775082+9.36339365001531i</v>
      </c>
      <c r="BC37" s="21">
        <f t="shared" si="87"/>
        <v>19.517267244245247</v>
      </c>
      <c r="BD37" s="73">
        <f t="shared" si="88"/>
        <v>98.169823377566814</v>
      </c>
      <c r="BE37" s="71" t="str">
        <f t="shared" si="89"/>
        <v>26.3883554592156+226.923153369684i</v>
      </c>
      <c r="BF37" s="77">
        <f t="shared" si="90"/>
        <v>47.175911483129902</v>
      </c>
      <c r="BG37" s="73">
        <f t="shared" si="91"/>
        <v>83.36700152252358</v>
      </c>
      <c r="BH37" s="71" t="str">
        <f t="shared" si="92"/>
        <v>12.397263868767+424.865669117604i</v>
      </c>
      <c r="BI37" s="77">
        <f t="shared" si="93"/>
        <v>52.568728930417691</v>
      </c>
      <c r="BJ37" s="73">
        <f t="shared" si="94"/>
        <v>88.328626060792715</v>
      </c>
      <c r="BK37" s="21">
        <f t="shared" si="95"/>
        <v>47.175911483129902</v>
      </c>
      <c r="BL37" s="73">
        <f t="shared" si="96"/>
        <v>83.36700152252358</v>
      </c>
      <c r="BN37">
        <f t="shared" si="97"/>
        <v>0</v>
      </c>
      <c r="BO37">
        <f t="shared" si="98"/>
        <v>0</v>
      </c>
    </row>
    <row r="38" spans="1:67" x14ac:dyDescent="0.25">
      <c r="M38" s="80">
        <v>20</v>
      </c>
      <c r="N38" s="128">
        <f t="shared" si="50"/>
        <v>15.848931924611136</v>
      </c>
      <c r="O38" s="139" t="str">
        <f t="shared" si="51"/>
        <v>25</v>
      </c>
      <c r="P38" s="81" t="str">
        <f t="shared" si="52"/>
        <v>1+0.273783496708015i</v>
      </c>
      <c r="Q38" s="81">
        <f t="shared" si="53"/>
        <v>1.0368015253989877</v>
      </c>
      <c r="R38" s="81">
        <f t="shared" si="54"/>
        <v>0.26723488609978735</v>
      </c>
      <c r="S38" s="81" t="str">
        <f t="shared" si="55"/>
        <v>1+0.00513344056327529i</v>
      </c>
      <c r="T38" s="81">
        <f t="shared" si="56"/>
        <v>1.0000131760192046</v>
      </c>
      <c r="U38" s="81">
        <f t="shared" si="57"/>
        <v>5.133395471483549E-3</v>
      </c>
      <c r="V38" t="str">
        <f t="shared" si="58"/>
        <v>1-0.000746863321524048i</v>
      </c>
      <c r="W38" s="81">
        <f t="shared" si="59"/>
        <v>1.0000002789023716</v>
      </c>
      <c r="X38" s="81">
        <f t="shared" si="60"/>
        <v>-7.4686318265610732E-4</v>
      </c>
      <c r="Y38" t="str">
        <f t="shared" si="61"/>
        <v>0.999999983923927+0.00124477220254008i</v>
      </c>
      <c r="Z38" s="81">
        <f t="shared" si="62"/>
        <v>1.0000007586525572</v>
      </c>
      <c r="AA38" s="81">
        <f t="shared" si="63"/>
        <v>1.2447715796443481E-3</v>
      </c>
      <c r="AB38" s="110" t="str">
        <f t="shared" si="64"/>
        <v>23.2769207820406-6.29429187857258i</v>
      </c>
      <c r="AC38" s="77">
        <f t="shared" si="65"/>
        <v>27.644997901385821</v>
      </c>
      <c r="AD38" s="73">
        <f t="shared" si="66"/>
        <v>-15.131421483300862</v>
      </c>
      <c r="AE38" s="21" t="str">
        <f t="shared" si="67"/>
        <v>45.6424053986289</v>
      </c>
      <c r="AF38" s="21" t="str">
        <f t="shared" si="68"/>
        <v>1+0.182522331138677i</v>
      </c>
      <c r="AG38" s="21">
        <f t="shared" si="69"/>
        <v>1.0165207333666622</v>
      </c>
      <c r="AH38" s="21">
        <f t="shared" si="70"/>
        <v>0.18053503176673519</v>
      </c>
      <c r="AI38" s="21" t="str">
        <f t="shared" si="48"/>
        <v>1+0.00513344056327529i</v>
      </c>
      <c r="AJ38" s="21">
        <f t="shared" si="71"/>
        <v>1.0000131760192046</v>
      </c>
      <c r="AK38" s="21">
        <f t="shared" si="72"/>
        <v>5.133395471483549E-3</v>
      </c>
      <c r="AL38" s="21" t="str">
        <f t="shared" si="73"/>
        <v>1-0.000272715925714636i</v>
      </c>
      <c r="AM38" s="21">
        <f t="shared" si="74"/>
        <v>1.0000000371869873</v>
      </c>
      <c r="AN38" s="21">
        <f t="shared" si="75"/>
        <v>-2.7271591895364704E-4</v>
      </c>
      <c r="AO38" s="71" t="str">
        <f t="shared" si="76"/>
        <v>44.2101288418562-7.84748061171821i</v>
      </c>
      <c r="AP38" s="21">
        <f t="shared" si="77"/>
        <v>33.045160427219798</v>
      </c>
      <c r="AQ38" s="73">
        <f t="shared" si="78"/>
        <v>-10.065398950568676</v>
      </c>
      <c r="AR38" t="str">
        <f t="shared" si="79"/>
        <v>-1.36472945891784</v>
      </c>
      <c r="AS38" t="str">
        <f>IMSUM(COMPLEX(1,0), IMDIV(COMPLEX(0,2*PI()*N38), COMPLEX(wp0_ea,0)))</f>
        <v>1+0.00223790125661466i</v>
      </c>
      <c r="AT38">
        <f t="shared" si="80"/>
        <v>1.0000025040978819</v>
      </c>
      <c r="AU38">
        <f t="shared" si="81"/>
        <v>2.2378975206720111E-3</v>
      </c>
      <c r="AV38" t="str">
        <f t="shared" si="49"/>
        <v>1+0.00223790125661466i</v>
      </c>
      <c r="AW38">
        <f t="shared" si="82"/>
        <v>1.0000025040978819</v>
      </c>
      <c r="AX38">
        <f t="shared" si="83"/>
        <v>2.2378975206720111E-3</v>
      </c>
      <c r="AY38" t="str">
        <f>IMSUM(COMPLEX(1,0),IMDIV(COMPLEX(wz_ea,0),COMPLEX(0,2*PI()*N38)))</f>
        <v>1-6.70270860059795i</v>
      </c>
      <c r="AZ38">
        <f t="shared" si="84"/>
        <v>6.7768947597354448</v>
      </c>
      <c r="BA38">
        <f t="shared" si="85"/>
        <v>-1.4226953064962125</v>
      </c>
      <c r="BB38" s="71" t="str">
        <f t="shared" si="86"/>
        <v>-1.34425178474955+9.15039218453629i</v>
      </c>
      <c r="BC38" s="21">
        <f t="shared" si="87"/>
        <v>19.321524403773545</v>
      </c>
      <c r="BD38" s="73">
        <f t="shared" si="88"/>
        <v>98.357341321778634</v>
      </c>
      <c r="BE38" s="71" t="str">
        <f t="shared" si="89"/>
        <v>26.3051969081488+221.45406709556i</v>
      </c>
      <c r="BF38" s="77">
        <f t="shared" si="90"/>
        <v>46.966522305159344</v>
      </c>
      <c r="BG38" s="73">
        <f t="shared" si="91"/>
        <v>83.225919838477765</v>
      </c>
      <c r="BH38" s="71" t="str">
        <f t="shared" si="92"/>
        <v>12.3779806580936+415.089007249953i</v>
      </c>
      <c r="BI38" s="77">
        <f t="shared" si="93"/>
        <v>52.36668483099335</v>
      </c>
      <c r="BJ38" s="73">
        <f t="shared" si="94"/>
        <v>88.29194237120997</v>
      </c>
      <c r="BK38" s="21">
        <f t="shared" si="95"/>
        <v>46.966522305159344</v>
      </c>
      <c r="BL38" s="73">
        <f t="shared" si="96"/>
        <v>83.225919838477765</v>
      </c>
      <c r="BN38">
        <f t="shared" si="97"/>
        <v>0</v>
      </c>
      <c r="BO38">
        <f t="shared" si="98"/>
        <v>0</v>
      </c>
    </row>
    <row r="39" spans="1:67" x14ac:dyDescent="0.25">
      <c r="A39" t="s">
        <v>477</v>
      </c>
      <c r="B39" s="35">
        <f>((VOUT/IOUT_vari)*((Vin_vari/VOUT)^2))/Lm</f>
        <v>133333.33333333331</v>
      </c>
      <c r="C39" t="s">
        <v>483</v>
      </c>
      <c r="M39" s="80">
        <v>21</v>
      </c>
      <c r="N39" s="128">
        <f t="shared" si="50"/>
        <v>16.218100973589298</v>
      </c>
      <c r="O39" s="139" t="str">
        <f t="shared" si="51"/>
        <v>25</v>
      </c>
      <c r="P39" s="81" t="str">
        <f t="shared" si="52"/>
        <v>1+0.280160733583432i</v>
      </c>
      <c r="Q39" s="81">
        <f t="shared" si="53"/>
        <v>1.0385037489783109</v>
      </c>
      <c r="R39" s="81">
        <f t="shared" si="54"/>
        <v>0.27315774506978491</v>
      </c>
      <c r="S39" s="81" t="str">
        <f t="shared" si="55"/>
        <v>1+0.00525301375468936i</v>
      </c>
      <c r="T39" s="81">
        <f t="shared" si="56"/>
        <v>1.0000137969815752</v>
      </c>
      <c r="U39" s="81">
        <f t="shared" si="57"/>
        <v>5.2529654380000053E-3</v>
      </c>
      <c r="V39" t="str">
        <f t="shared" si="58"/>
        <v>1-0.000764260003107084i</v>
      </c>
      <c r="W39" s="81">
        <f t="shared" si="59"/>
        <v>1.0000002920466335</v>
      </c>
      <c r="X39" s="81">
        <f t="shared" si="60"/>
        <v>-7.6425985430740714E-4</v>
      </c>
      <c r="Y39" t="str">
        <f t="shared" si="61"/>
        <v>0.999999983166285+0.00127376667184514i</v>
      </c>
      <c r="Z39" s="81">
        <f t="shared" si="62"/>
        <v>1.0000007944067368</v>
      </c>
      <c r="AA39" s="81">
        <f t="shared" si="63"/>
        <v>1.2737660044003665E-3</v>
      </c>
      <c r="AB39" s="110" t="str">
        <f t="shared" si="64"/>
        <v>23.2016245602669-6.41980973757115i</v>
      </c>
      <c r="AC39" s="77">
        <f t="shared" si="65"/>
        <v>27.630754274859889</v>
      </c>
      <c r="AD39" s="73">
        <f t="shared" si="66"/>
        <v>-15.466583464526117</v>
      </c>
      <c r="AE39" s="21" t="str">
        <f t="shared" si="67"/>
        <v>45.6424053986289</v>
      </c>
      <c r="AF39" s="21" t="str">
        <f t="shared" si="68"/>
        <v>1+0.186773822388955i</v>
      </c>
      <c r="AG39" s="21">
        <f t="shared" si="69"/>
        <v>1.0172927114305799</v>
      </c>
      <c r="AH39" s="21">
        <f t="shared" si="70"/>
        <v>0.18464634285036927</v>
      </c>
      <c r="AI39" s="21" t="str">
        <f t="shared" si="48"/>
        <v>1+0.00525301375468936i</v>
      </c>
      <c r="AJ39" s="21">
        <f t="shared" si="71"/>
        <v>1.0000137969815752</v>
      </c>
      <c r="AK39" s="21">
        <f t="shared" si="72"/>
        <v>5.2529654380000053E-3</v>
      </c>
      <c r="AL39" s="21" t="str">
        <f t="shared" si="73"/>
        <v>1-0.000279068295667145i</v>
      </c>
      <c r="AM39" s="21">
        <f t="shared" si="74"/>
        <v>1.000000038939556</v>
      </c>
      <c r="AN39" s="21">
        <f t="shared" si="75"/>
        <v>-2.7906828842261483E-4</v>
      </c>
      <c r="AO39" s="71" t="str">
        <f t="shared" si="76"/>
        <v>44.1449030924228-8.01808945449045i</v>
      </c>
      <c r="AP39" s="21">
        <f t="shared" si="77"/>
        <v>33.038571999554073</v>
      </c>
      <c r="AQ39" s="73">
        <f t="shared" si="78"/>
        <v>-10.294472833448832</v>
      </c>
      <c r="AR39" t="str">
        <f t="shared" si="79"/>
        <v>-1.36472945891784</v>
      </c>
      <c r="AS39" t="str">
        <f>IMSUM(COMPLEX(1,0), IMDIV(COMPLEX(0,2*PI()*N39), COMPLEX(wp0_ea,0)))</f>
        <v>1+0.00229002867331006i</v>
      </c>
      <c r="AT39">
        <f t="shared" si="80"/>
        <v>1.0000026221122245</v>
      </c>
      <c r="AU39">
        <f t="shared" si="81"/>
        <v>2.290024670175955E-3</v>
      </c>
      <c r="AV39" t="str">
        <f t="shared" si="49"/>
        <v>1+0.00229002867331006i</v>
      </c>
      <c r="AW39">
        <f t="shared" si="82"/>
        <v>1.0000026221122245</v>
      </c>
      <c r="AX39">
        <f t="shared" si="83"/>
        <v>2.290024670175955E-3</v>
      </c>
      <c r="AY39" t="str">
        <f>IMSUM(COMPLEX(1,0),IMDIV(COMPLEX(wz_ea,0),COMPLEX(0,2*PI()*N39)))</f>
        <v>1-6.55013632572497i</v>
      </c>
      <c r="AZ39">
        <f t="shared" si="84"/>
        <v>6.6260309300200069</v>
      </c>
      <c r="BA39">
        <f t="shared" si="85"/>
        <v>-1.4192975499562226</v>
      </c>
      <c r="BB39" s="71" t="str">
        <f t="shared" si="86"/>
        <v>-1.34425146746842+8.94224237804937i</v>
      </c>
      <c r="BC39" s="21">
        <f t="shared" si="87"/>
        <v>19.125977726803413</v>
      </c>
      <c r="BD39" s="73">
        <f t="shared" si="88"/>
        <v>98.549031765668417</v>
      </c>
      <c r="BE39" s="71" t="str">
        <f t="shared" si="89"/>
        <v>26.2186768315326+216.104389043008i</v>
      </c>
      <c r="BF39" s="77">
        <f t="shared" si="90"/>
        <v>46.756732001663309</v>
      </c>
      <c r="BG39" s="73">
        <f t="shared" si="91"/>
        <v>83.082448301142321</v>
      </c>
      <c r="BH39" s="71" t="str">
        <f t="shared" si="92"/>
        <v>12.3578485476947+405.532751723438i</v>
      </c>
      <c r="BI39" s="77">
        <f t="shared" si="93"/>
        <v>52.164549726357492</v>
      </c>
      <c r="BJ39" s="73">
        <f t="shared" si="94"/>
        <v>88.254558932219581</v>
      </c>
      <c r="BK39" s="21">
        <f t="shared" si="95"/>
        <v>46.756732001663309</v>
      </c>
      <c r="BL39" s="73">
        <f t="shared" si="96"/>
        <v>83.082448301142321</v>
      </c>
      <c r="BN39">
        <f t="shared" si="97"/>
        <v>0</v>
      </c>
      <c r="BO39">
        <f t="shared" si="98"/>
        <v>0</v>
      </c>
    </row>
    <row r="40" spans="1:67" x14ac:dyDescent="0.25">
      <c r="B40" s="35">
        <f>wz_rhp/(2*PI())</f>
        <v>21220.659078919376</v>
      </c>
      <c r="C40" t="s">
        <v>70</v>
      </c>
      <c r="E40" t="s">
        <v>486</v>
      </c>
      <c r="M40" s="80">
        <v>22</v>
      </c>
      <c r="N40" s="128">
        <f t="shared" si="50"/>
        <v>16.595869074375614</v>
      </c>
      <c r="O40" s="139" t="str">
        <f t="shared" si="51"/>
        <v>25</v>
      </c>
      <c r="P40" s="81" t="str">
        <f t="shared" si="52"/>
        <v>1+0.286686515388162i</v>
      </c>
      <c r="Q40" s="81">
        <f t="shared" si="53"/>
        <v>1.0402832105275019</v>
      </c>
      <c r="R40" s="81">
        <f t="shared" si="54"/>
        <v>0.27919828183242784</v>
      </c>
      <c r="S40" s="81" t="str">
        <f t="shared" si="55"/>
        <v>1+0.00537537216352805i</v>
      </c>
      <c r="T40" s="81">
        <f t="shared" si="56"/>
        <v>1.0000144472085872</v>
      </c>
      <c r="U40" s="81">
        <f t="shared" si="57"/>
        <v>5.375320391303038E-3</v>
      </c>
      <c r="V40" t="str">
        <f t="shared" si="58"/>
        <v>1-0.00078206190545995i</v>
      </c>
      <c r="W40" s="81">
        <f t="shared" si="59"/>
        <v>1.0000003058103653</v>
      </c>
      <c r="X40" s="81">
        <f t="shared" si="60"/>
        <v>-7.8206174601822616E-4</v>
      </c>
      <c r="Y40" t="str">
        <f t="shared" si="61"/>
        <v>0.999999982372936+0.00130343650909991i</v>
      </c>
      <c r="Z40" s="81">
        <f t="shared" si="62"/>
        <v>1.000000831845957</v>
      </c>
      <c r="AA40" s="81">
        <f t="shared" si="63"/>
        <v>1.3034357939199831E-3</v>
      </c>
      <c r="AB40" s="110" t="str">
        <f t="shared" si="64"/>
        <v>23.1233066190221-6.5468936309795i</v>
      </c>
      <c r="AC40" s="77">
        <f t="shared" si="65"/>
        <v>27.615889303848071</v>
      </c>
      <c r="AD40" s="73">
        <f t="shared" si="66"/>
        <v>-15.808390231573313</v>
      </c>
      <c r="AE40" s="21" t="str">
        <f t="shared" si="67"/>
        <v>45.6424053986289</v>
      </c>
      <c r="AF40" s="21" t="str">
        <f t="shared" si="68"/>
        <v>1+0.191124343592108i</v>
      </c>
      <c r="AG40" s="21">
        <f t="shared" si="69"/>
        <v>1.0181004443145647</v>
      </c>
      <c r="AH40" s="21">
        <f t="shared" si="70"/>
        <v>0.18884689138310096</v>
      </c>
      <c r="AI40" s="21" t="str">
        <f t="shared" si="48"/>
        <v>1+0.00537537216352805i</v>
      </c>
      <c r="AJ40" s="21">
        <f t="shared" si="71"/>
        <v>1.0000144472085872</v>
      </c>
      <c r="AK40" s="21">
        <f t="shared" si="72"/>
        <v>5.375320391303038E-3</v>
      </c>
      <c r="AL40" s="21" t="str">
        <f t="shared" si="73"/>
        <v>1-0.000285568631323924i</v>
      </c>
      <c r="AM40" s="21">
        <f t="shared" si="74"/>
        <v>1.0000000407747207</v>
      </c>
      <c r="AN40" s="21">
        <f t="shared" si="75"/>
        <v>-2.855686235612701E-4</v>
      </c>
      <c r="AO40" s="71" t="str">
        <f t="shared" si="76"/>
        <v>44.0768151349836-8.19184148408821i</v>
      </c>
      <c r="AP40" s="21">
        <f t="shared" si="77"/>
        <v>33.031683782259954</v>
      </c>
      <c r="AQ40" s="73">
        <f t="shared" si="78"/>
        <v>-10.528508555356321</v>
      </c>
      <c r="AR40" t="str">
        <f t="shared" si="79"/>
        <v>-1.36472945891784</v>
      </c>
      <c r="AS40" t="str">
        <f>IMSUM(COMPLEX(1,0), IMDIV(COMPLEX(0,2*PI()*N40), COMPLEX(wp0_ea,0)))</f>
        <v>1+0.00234337029352019i</v>
      </c>
      <c r="AT40">
        <f t="shared" si="80"/>
        <v>1.0000027456883969</v>
      </c>
      <c r="AU40">
        <f t="shared" si="81"/>
        <v>2.3433660040853514E-3</v>
      </c>
      <c r="AV40" t="str">
        <f t="shared" si="49"/>
        <v>1+0.00234337029352019i</v>
      </c>
      <c r="AW40">
        <f t="shared" si="82"/>
        <v>1.0000027456883969</v>
      </c>
      <c r="AX40">
        <f t="shared" si="83"/>
        <v>2.3433660040853514E-3</v>
      </c>
      <c r="AY40" t="str">
        <f>IMSUM(COMPLEX(1,0),IMDIV(COMPLEX(wz_ea,0),COMPLEX(0,2*PI()*N40)))</f>
        <v>1-6.40103701983316i</v>
      </c>
      <c r="AZ40">
        <f t="shared" si="84"/>
        <v>6.47867848633304</v>
      </c>
      <c r="BA40">
        <f t="shared" si="85"/>
        <v>-1.4158242954484259</v>
      </c>
      <c r="BB40" s="71" t="str">
        <f t="shared" si="86"/>
        <v>-1.34425113523445+8.73883386676731i</v>
      </c>
      <c r="BC40" s="21">
        <f t="shared" si="87"/>
        <v>18.930636037005449</v>
      </c>
      <c r="BD40" s="73">
        <f t="shared" si="88"/>
        <v>98.744978356833343</v>
      </c>
      <c r="BE40" s="71" t="str">
        <f t="shared" si="89"/>
        <v>26.1286846115321+210.871404189658i</v>
      </c>
      <c r="BF40" s="77">
        <f t="shared" si="90"/>
        <v>46.546525340853499</v>
      </c>
      <c r="BG40" s="73">
        <f t="shared" si="91"/>
        <v>82.93658812526003</v>
      </c>
      <c r="BH40" s="71" t="str">
        <f t="shared" si="92"/>
        <v>12.3368330096187+396.191857055483i</v>
      </c>
      <c r="BI40" s="77">
        <f t="shared" si="93"/>
        <v>51.96231981926541</v>
      </c>
      <c r="BJ40" s="73">
        <f t="shared" si="94"/>
        <v>88.216469801477032</v>
      </c>
      <c r="BK40" s="21">
        <f t="shared" si="95"/>
        <v>46.546525340853499</v>
      </c>
      <c r="BL40" s="73">
        <f t="shared" si="96"/>
        <v>82.93658812526003</v>
      </c>
      <c r="BN40">
        <f t="shared" si="97"/>
        <v>0</v>
      </c>
      <c r="BO40">
        <f t="shared" si="98"/>
        <v>0</v>
      </c>
    </row>
    <row r="41" spans="1:67" x14ac:dyDescent="0.25">
      <c r="M41" s="80">
        <v>23</v>
      </c>
      <c r="N41" s="128">
        <f t="shared" si="50"/>
        <v>16.982436524617448</v>
      </c>
      <c r="O41" s="139" t="str">
        <f t="shared" si="51"/>
        <v>25</v>
      </c>
      <c r="P41" s="81" t="str">
        <f t="shared" si="52"/>
        <v>1+0.293364302178094i</v>
      </c>
      <c r="Q41" s="81">
        <f t="shared" si="53"/>
        <v>1.0421432789172707</v>
      </c>
      <c r="R41" s="81">
        <f t="shared" si="54"/>
        <v>0.28535793520826952</v>
      </c>
      <c r="S41" s="81" t="str">
        <f t="shared" si="55"/>
        <v>1+0.00550058066583927i</v>
      </c>
      <c r="T41" s="81">
        <f t="shared" si="56"/>
        <v>1.0000151280794012</v>
      </c>
      <c r="U41" s="81">
        <f t="shared" si="57"/>
        <v>5.5005251909460186E-3</v>
      </c>
      <c r="V41" t="str">
        <f t="shared" si="58"/>
        <v>1-0.000800278467386897i</v>
      </c>
      <c r="W41" s="81">
        <f t="shared" si="59"/>
        <v>1.0000003202227614</v>
      </c>
      <c r="X41" s="81">
        <f t="shared" si="60"/>
        <v>-8.0027829654201476E-4</v>
      </c>
      <c r="Y41" t="str">
        <f t="shared" si="61"/>
        <v>0.999999981542198+0.00133379744564483i</v>
      </c>
      <c r="Z41" s="81">
        <f t="shared" si="62"/>
        <v>1.0000008710496318</v>
      </c>
      <c r="AA41" s="81">
        <f t="shared" si="63"/>
        <v>1.3337966793157674E-3</v>
      </c>
      <c r="AB41" s="110" t="str">
        <f t="shared" si="64"/>
        <v>23.0418694744421-6.67549963600064i</v>
      </c>
      <c r="AC41" s="77">
        <f t="shared" si="65"/>
        <v>27.600378149213284</v>
      </c>
      <c r="AD41" s="73">
        <f t="shared" si="66"/>
        <v>-16.156921948735967</v>
      </c>
      <c r="AE41" s="21" t="str">
        <f t="shared" si="67"/>
        <v>45.6424053986289</v>
      </c>
      <c r="AF41" s="21" t="str">
        <f t="shared" si="68"/>
        <v>1+0.195576201452063i</v>
      </c>
      <c r="AG41" s="21">
        <f t="shared" si="69"/>
        <v>1.0189455581994642</v>
      </c>
      <c r="AH41" s="21">
        <f t="shared" si="70"/>
        <v>0.19313831132681664</v>
      </c>
      <c r="AI41" s="21" t="str">
        <f t="shared" si="48"/>
        <v>1+0.00550058066583927i</v>
      </c>
      <c r="AJ41" s="21">
        <f t="shared" si="71"/>
        <v>1.0000151280794012</v>
      </c>
      <c r="AK41" s="21">
        <f t="shared" si="72"/>
        <v>5.5005251909460186E-3</v>
      </c>
      <c r="AL41" s="21" t="str">
        <f t="shared" si="73"/>
        <v>1-0.000292220379248976i</v>
      </c>
      <c r="AM41" s="21">
        <f t="shared" si="74"/>
        <v>1.000000042696374</v>
      </c>
      <c r="AN41" s="21">
        <f t="shared" si="75"/>
        <v>-2.9222037093114251E-4</v>
      </c>
      <c r="AO41" s="71" t="str">
        <f t="shared" si="76"/>
        <v>44.0057494067158-8.36875521935417i</v>
      </c>
      <c r="AP41" s="21">
        <f t="shared" si="77"/>
        <v>33.024482643038404</v>
      </c>
      <c r="AQ41" s="73">
        <f t="shared" si="78"/>
        <v>-10.767596216705829</v>
      </c>
      <c r="AR41" t="str">
        <f t="shared" si="79"/>
        <v>-1.36472945891784</v>
      </c>
      <c r="AS41" t="str">
        <f>IMSUM(COMPLEX(1,0), IMDIV(COMPLEX(0,2*PI()*N41), COMPLEX(wp0_ea,0)))</f>
        <v>1+0.0023979543996781i</v>
      </c>
      <c r="AT41">
        <f t="shared" si="80"/>
        <v>1.0000028750885184</v>
      </c>
      <c r="AU41">
        <f t="shared" si="81"/>
        <v>2.3979498034665753E-3</v>
      </c>
      <c r="AV41" t="str">
        <f t="shared" si="49"/>
        <v>1+0.0023979543996781i</v>
      </c>
      <c r="AW41">
        <f t="shared" si="82"/>
        <v>1.0000028750885184</v>
      </c>
      <c r="AX41">
        <f t="shared" si="83"/>
        <v>2.3979498034665753E-3</v>
      </c>
      <c r="AY41" t="str">
        <f>IMSUM(COMPLEX(1,0),IMDIV(COMPLEX(wz_ea,0),COMPLEX(0,2*PI()*N41)))</f>
        <v>1-6.25533162849704i</v>
      </c>
      <c r="AZ41">
        <f t="shared" si="84"/>
        <v>6.3347591732026745</v>
      </c>
      <c r="BA41">
        <f t="shared" si="85"/>
        <v>-1.4122740367764046</v>
      </c>
      <c r="BB41" s="71" t="str">
        <f t="shared" si="86"/>
        <v>-1.34425078734295+8.5400588008002i</v>
      </c>
      <c r="BC41" s="21">
        <f t="shared" si="87"/>
        <v>18.735508534710434</v>
      </c>
      <c r="BD41" s="73">
        <f t="shared" si="88"/>
        <v>98.945265773585533</v>
      </c>
      <c r="BE41" s="71" t="str">
        <f t="shared" si="89"/>
        <v>26.0351082332935+205.7524658337i</v>
      </c>
      <c r="BF41" s="77">
        <f t="shared" si="90"/>
        <v>46.335886683923711</v>
      </c>
      <c r="BG41" s="73">
        <f t="shared" si="91"/>
        <v>82.788343824849576</v>
      </c>
      <c r="BH41" s="71" t="str">
        <f t="shared" si="92"/>
        <v>12.3148983751939+387.061393299329i</v>
      </c>
      <c r="BI41" s="77">
        <f t="shared" si="93"/>
        <v>51.759991177748844</v>
      </c>
      <c r="BJ41" s="73">
        <f t="shared" si="94"/>
        <v>88.177669556879707</v>
      </c>
      <c r="BK41" s="21">
        <f t="shared" si="95"/>
        <v>46.335886683923711</v>
      </c>
      <c r="BL41" s="73">
        <f t="shared" si="96"/>
        <v>82.788343824849576</v>
      </c>
      <c r="BN41">
        <f t="shared" si="97"/>
        <v>0</v>
      </c>
      <c r="BO41">
        <f t="shared" si="98"/>
        <v>0</v>
      </c>
    </row>
    <row r="42" spans="1:67" x14ac:dyDescent="0.25">
      <c r="A42" t="s">
        <v>478</v>
      </c>
      <c r="B42" s="35">
        <f>1/(COUT*RESR)</f>
        <v>19398.642095053343</v>
      </c>
      <c r="C42" t="s">
        <v>483</v>
      </c>
      <c r="M42" s="80">
        <v>24</v>
      </c>
      <c r="N42" s="128">
        <f t="shared" si="50"/>
        <v>17.378008287493756</v>
      </c>
      <c r="O42" s="139" t="str">
        <f t="shared" si="51"/>
        <v>25</v>
      </c>
      <c r="P42" s="81" t="str">
        <f t="shared" si="52"/>
        <v>1+0.300197634604178i</v>
      </c>
      <c r="Q42" s="81">
        <f t="shared" si="53"/>
        <v>1.0440874579372859</v>
      </c>
      <c r="R42" s="81">
        <f t="shared" si="54"/>
        <v>0.29163810076437496</v>
      </c>
      <c r="S42" s="81" t="str">
        <f t="shared" si="55"/>
        <v>1+0.00562870564882835i</v>
      </c>
      <c r="T42" s="81">
        <f t="shared" si="56"/>
        <v>1.0000158410381714</v>
      </c>
      <c r="U42" s="81">
        <f t="shared" si="57"/>
        <v>5.6286462064601313E-3</v>
      </c>
      <c r="V42" t="str">
        <f t="shared" si="58"/>
        <v>1-0.000818919347550197i</v>
      </c>
      <c r="W42" s="81">
        <f t="shared" si="59"/>
        <v>1.0000003353143927</v>
      </c>
      <c r="X42" s="81">
        <f t="shared" si="60"/>
        <v>-8.1891916448661095E-4</v>
      </c>
      <c r="Y42" t="str">
        <f t="shared" si="61"/>
        <v>0.999999980672309+0.00136486557925033i</v>
      </c>
      <c r="Z42" s="81">
        <f t="shared" si="62"/>
        <v>1.0000009121009179</v>
      </c>
      <c r="AA42" s="81">
        <f t="shared" si="63"/>
        <v>1.3648647581139854E-3</v>
      </c>
      <c r="AB42" s="110" t="str">
        <f t="shared" si="64"/>
        <v>22.9572146018584-6.80557881923921i</v>
      </c>
      <c r="AC42" s="77">
        <f t="shared" si="65"/>
        <v>27.584195179019137</v>
      </c>
      <c r="AD42" s="73">
        <f t="shared" si="66"/>
        <v>-16.51225624914079</v>
      </c>
      <c r="AE42" s="21" t="str">
        <f t="shared" si="67"/>
        <v>45.6424053986289</v>
      </c>
      <c r="AF42" s="21" t="str">
        <f t="shared" si="68"/>
        <v>1+0.200131756402786i</v>
      </c>
      <c r="AG42" s="21">
        <f t="shared" si="69"/>
        <v>1.0198297504588028</v>
      </c>
      <c r="AH42" s="21">
        <f t="shared" si="70"/>
        <v>0.19752224548810415</v>
      </c>
      <c r="AI42" s="21" t="str">
        <f t="shared" si="48"/>
        <v>1+0.00562870564882835i</v>
      </c>
      <c r="AJ42" s="21">
        <f t="shared" si="71"/>
        <v>1.0000158410381714</v>
      </c>
      <c r="AK42" s="21">
        <f t="shared" si="72"/>
        <v>5.6286462064601313E-3</v>
      </c>
      <c r="AL42" s="21" t="str">
        <f t="shared" si="73"/>
        <v>1-0.000299027066287103i</v>
      </c>
      <c r="AM42" s="21">
        <f t="shared" si="74"/>
        <v>1.0000000447085922</v>
      </c>
      <c r="AN42" s="21">
        <f t="shared" si="75"/>
        <v>-2.9902705737438388E-4</v>
      </c>
      <c r="AO42" s="71" t="str">
        <f t="shared" si="76"/>
        <v>43.931586607965-8.54884623890441i</v>
      </c>
      <c r="AP42" s="21">
        <f t="shared" si="77"/>
        <v>33.016954921498325</v>
      </c>
      <c r="AQ42" s="73">
        <f t="shared" si="78"/>
        <v>-11.011826342760617</v>
      </c>
      <c r="AR42" t="str">
        <f t="shared" si="79"/>
        <v>-1.36472945891784</v>
      </c>
      <c r="AS42" t="str">
        <f>IMSUM(COMPLEX(1,0), IMDIV(COMPLEX(0,2*PI()*N42), COMPLEX(wp0_ea,0)))</f>
        <v>1+0.00245380993299941i</v>
      </c>
      <c r="AT42">
        <f t="shared" si="80"/>
        <v>1.0000030105870619</v>
      </c>
      <c r="AU42">
        <f t="shared" si="81"/>
        <v>2.4538050080708312E-3</v>
      </c>
      <c r="AV42" t="str">
        <f t="shared" si="49"/>
        <v>1+0.00245380993299941i</v>
      </c>
      <c r="AW42">
        <f t="shared" si="82"/>
        <v>1.0000030105870619</v>
      </c>
      <c r="AX42">
        <f t="shared" si="83"/>
        <v>2.4538050080708312E-3</v>
      </c>
      <c r="AY42" t="str">
        <f>IMSUM(COMPLEX(1,0),IMDIV(COMPLEX(wz_ea,0),COMPLEX(0,2*PI()*N42)))</f>
        <v>1-6.11294289678941i</v>
      </c>
      <c r="AZ42">
        <f t="shared" si="84"/>
        <v>6.1941965467208169</v>
      </c>
      <c r="BA42">
        <f t="shared" si="85"/>
        <v>-1.4086452497183442</v>
      </c>
      <c r="BB42" s="71" t="str">
        <f t="shared" si="86"/>
        <v>-1.34425042305603+8.34581178697159i</v>
      </c>
      <c r="BC42" s="21">
        <f t="shared" si="87"/>
        <v>18.540604811087803</v>
      </c>
      <c r="BD42" s="73">
        <f t="shared" si="88"/>
        <v>99.149979689276478</v>
      </c>
      <c r="BE42" s="71" t="str">
        <f t="shared" si="89"/>
        <v>25.9378344860346+200.74499442713i</v>
      </c>
      <c r="BF42" s="77">
        <f t="shared" si="90"/>
        <v>46.124799990106958</v>
      </c>
      <c r="BG42" s="73">
        <f t="shared" si="91"/>
        <v>82.637723440135687</v>
      </c>
      <c r="BH42" s="71" t="str">
        <f t="shared" si="92"/>
        <v>12.2920078223766+378.136543506406i</v>
      </c>
      <c r="BI42" s="77">
        <f t="shared" si="93"/>
        <v>51.557559732586135</v>
      </c>
      <c r="BJ42" s="73">
        <f t="shared" si="94"/>
        <v>88.138153346515864</v>
      </c>
      <c r="BK42" s="21">
        <f t="shared" si="95"/>
        <v>46.124799990106958</v>
      </c>
      <c r="BL42" s="73">
        <f t="shared" si="96"/>
        <v>82.637723440135687</v>
      </c>
      <c r="BN42">
        <f t="shared" si="97"/>
        <v>0</v>
      </c>
      <c r="BO42">
        <f t="shared" si="98"/>
        <v>0</v>
      </c>
    </row>
    <row r="43" spans="1:67" x14ac:dyDescent="0.25">
      <c r="B43" s="35">
        <f>B42/(2*PI())</f>
        <v>3087.3897786982602</v>
      </c>
      <c r="C43" t="s">
        <v>70</v>
      </c>
      <c r="E43" t="s">
        <v>487</v>
      </c>
      <c r="M43" s="80">
        <v>25</v>
      </c>
      <c r="N43" s="128">
        <f t="shared" si="50"/>
        <v>17.782794100389236</v>
      </c>
      <c r="O43" s="139" t="str">
        <f t="shared" si="51"/>
        <v>25</v>
      </c>
      <c r="P43" s="81" t="str">
        <f t="shared" si="52"/>
        <v>1+0.307190135789712i</v>
      </c>
      <c r="Q43" s="81">
        <f t="shared" si="53"/>
        <v>1.046119390665569</v>
      </c>
      <c r="R43" s="81">
        <f t="shared" si="54"/>
        <v>0.29804012603836838</v>
      </c>
      <c r="S43" s="81" t="str">
        <f t="shared" si="55"/>
        <v>1+0.00575981504605712i</v>
      </c>
      <c r="T43" s="81">
        <f t="shared" si="56"/>
        <v>1.0000165875971081</v>
      </c>
      <c r="U43" s="81">
        <f t="shared" si="57"/>
        <v>5.7597513524690848E-3</v>
      </c>
      <c r="V43" t="str">
        <f t="shared" si="58"/>
        <v>1-0.00083799442959124i</v>
      </c>
      <c r="W43" s="81">
        <f t="shared" si="59"/>
        <v>1.0000003511172704</v>
      </c>
      <c r="X43" s="81">
        <f t="shared" si="60"/>
        <v>-8.3799423343507704E-4</v>
      </c>
      <c r="Y43" t="str">
        <f t="shared" si="61"/>
        <v>0.999999979761423+0.00139665738265206i</v>
      </c>
      <c r="Z43" s="81">
        <f t="shared" si="62"/>
        <v>1.0000009550868894</v>
      </c>
      <c r="AA43" s="81">
        <f t="shared" si="63"/>
        <v>1.3966565027886597E-3</v>
      </c>
      <c r="AB43" s="110" t="str">
        <f t="shared" si="64"/>
        <v>22.8692426309616-6.93707700773009i</v>
      </c>
      <c r="AC43" s="77">
        <f t="shared" si="65"/>
        <v>27.567313960907654</v>
      </c>
      <c r="AD43" s="73">
        <f t="shared" si="66"/>
        <v>-16.874467959875808</v>
      </c>
      <c r="AE43" s="21" t="str">
        <f t="shared" si="67"/>
        <v>45.6424053986289</v>
      </c>
      <c r="AF43" s="21" t="str">
        <f t="shared" si="68"/>
        <v>1+0.204793423859808i</v>
      </c>
      <c r="AG43" s="21">
        <f t="shared" si="69"/>
        <v>1.0207547925217999</v>
      </c>
      <c r="AH43" s="21">
        <f t="shared" si="70"/>
        <v>0.20200034393007904</v>
      </c>
      <c r="AI43" s="21" t="str">
        <f t="shared" si="48"/>
        <v>1+0.00575981504605712i</v>
      </c>
      <c r="AJ43" s="21">
        <f t="shared" si="71"/>
        <v>1.0000165875971081</v>
      </c>
      <c r="AK43" s="21">
        <f t="shared" si="72"/>
        <v>5.7597513524690848E-3</v>
      </c>
      <c r="AL43" s="21" t="str">
        <f t="shared" si="73"/>
        <v>1-0.000305992301433863i</v>
      </c>
      <c r="AM43" s="21">
        <f t="shared" si="74"/>
        <v>1.0000000468156431</v>
      </c>
      <c r="AN43" s="21">
        <f t="shared" si="75"/>
        <v>-3.059922918837124E-4</v>
      </c>
      <c r="AO43" s="71" t="str">
        <f t="shared" si="76"/>
        <v>43.8542036696266-8.73212693146583i</v>
      </c>
      <c r="AP43" s="21">
        <f t="shared" si="77"/>
        <v>33.009086412283459</v>
      </c>
      <c r="AQ43" s="73">
        <f t="shared" si="78"/>
        <v>-11.261289790731832</v>
      </c>
      <c r="AR43" t="str">
        <f t="shared" si="79"/>
        <v>-1.36472945891784</v>
      </c>
      <c r="AS43" t="str">
        <f>IMSUM(COMPLEX(1,0), IMDIV(COMPLEX(0,2*PI()*N43), COMPLEX(wp0_ea,0)))</f>
        <v>1+0.00251096650882719i</v>
      </c>
      <c r="AT43">
        <f t="shared" si="80"/>
        <v>1.0000031524714352</v>
      </c>
      <c r="AU43">
        <f t="shared" si="81"/>
        <v>2.5109612316720391E-3</v>
      </c>
      <c r="AV43" t="str">
        <f t="shared" si="49"/>
        <v>1+0.00251096650882719i</v>
      </c>
      <c r="AW43">
        <f t="shared" si="82"/>
        <v>1.0000031524714352</v>
      </c>
      <c r="AX43">
        <f t="shared" si="83"/>
        <v>2.5109612316720391E-3</v>
      </c>
      <c r="AY43" t="str">
        <f>IMSUM(COMPLEX(1,0),IMDIV(COMPLEX(wz_ea,0),COMPLEX(0,2*PI()*N43)))</f>
        <v>1-5.97379532832008i</v>
      </c>
      <c r="AZ43">
        <f t="shared" si="84"/>
        <v>6.0569159334317018</v>
      </c>
      <c r="BA43">
        <f t="shared" si="85"/>
        <v>-1.4049363927114595</v>
      </c>
      <c r="BB43" s="71" t="str">
        <f t="shared" si="86"/>
        <v>-1.344250041601+8.15598983293813i</v>
      </c>
      <c r="BC43" s="21">
        <f t="shared" si="87"/>
        <v>18.345934862677986</v>
      </c>
      <c r="BD43" s="73">
        <f t="shared" si="88"/>
        <v>99.359206732203219</v>
      </c>
      <c r="BE43" s="71" t="str">
        <f t="shared" si="89"/>
        <v>25.836749187302+195.846476441349i</v>
      </c>
      <c r="BF43" s="77">
        <f t="shared" si="90"/>
        <v>45.913248823585661</v>
      </c>
      <c r="BG43" s="73">
        <f t="shared" si="91"/>
        <v>82.484738772327432</v>
      </c>
      <c r="BH43" s="71" t="str">
        <f t="shared" si="92"/>
        <v>12.2681233656863+369.412601251961i</v>
      </c>
      <c r="BI43" s="77">
        <f t="shared" si="93"/>
        <v>51.355021274961452</v>
      </c>
      <c r="BJ43" s="73">
        <f t="shared" si="94"/>
        <v>88.097916941471397</v>
      </c>
      <c r="BK43" s="21">
        <f t="shared" si="95"/>
        <v>45.913248823585661</v>
      </c>
      <c r="BL43" s="73">
        <f t="shared" si="96"/>
        <v>82.484738772327432</v>
      </c>
      <c r="BN43">
        <f t="shared" si="97"/>
        <v>0</v>
      </c>
      <c r="BO43">
        <f t="shared" si="98"/>
        <v>0</v>
      </c>
    </row>
    <row r="44" spans="1:67" x14ac:dyDescent="0.25">
      <c r="M44" s="80">
        <v>26</v>
      </c>
      <c r="N44" s="128">
        <f t="shared" si="50"/>
        <v>18.197008586099841</v>
      </c>
      <c r="O44" s="139" t="str">
        <f t="shared" si="51"/>
        <v>25</v>
      </c>
      <c r="P44" s="81" t="str">
        <f t="shared" si="52"/>
        <v>1+0.314345513251387i</v>
      </c>
      <c r="Q44" s="81">
        <f t="shared" si="53"/>
        <v>1.04824286389237</v>
      </c>
      <c r="R44" s="81">
        <f t="shared" si="54"/>
        <v>0.30456530554975936</v>
      </c>
      <c r="S44" s="81" t="str">
        <f t="shared" si="55"/>
        <v>1+0.00589397837346351i</v>
      </c>
      <c r="T44" s="81">
        <f t="shared" si="56"/>
        <v>1.0000173693396865</v>
      </c>
      <c r="U44" s="81">
        <f t="shared" si="57"/>
        <v>5.8939101246183335E-3</v>
      </c>
      <c r="V44" t="str">
        <f t="shared" si="58"/>
        <v>1-0.000857513827371025i</v>
      </c>
      <c r="W44" s="81">
        <f t="shared" si="59"/>
        <v>1.0000003676649145</v>
      </c>
      <c r="X44" s="81">
        <f t="shared" si="60"/>
        <v>-8.5751361718591366E-4</v>
      </c>
      <c r="Y44" t="str">
        <f t="shared" si="61"/>
        <v>0.999999978807608+0.00142918971228504i</v>
      </c>
      <c r="Z44" s="81">
        <f t="shared" si="62"/>
        <v>1.0000010000987249</v>
      </c>
      <c r="AA44" s="81">
        <f t="shared" si="63"/>
        <v>1.4291887694944719E-3</v>
      </c>
      <c r="AB44" s="110" t="str">
        <f t="shared" si="64"/>
        <v>22.7778535620982-7.06993456153092i</v>
      </c>
      <c r="AC44" s="77">
        <f t="shared" si="65"/>
        <v>27.549707256142192</v>
      </c>
      <c r="AD44" s="73">
        <f t="shared" si="66"/>
        <v>-17.243628814902817</v>
      </c>
      <c r="AE44" s="21" t="str">
        <f t="shared" si="67"/>
        <v>45.6424053986289</v>
      </c>
      <c r="AF44" s="21" t="str">
        <f t="shared" si="68"/>
        <v>1+0.209563675500924i</v>
      </c>
      <c r="AG44" s="21">
        <f t="shared" si="69"/>
        <v>1.021722532828486</v>
      </c>
      <c r="AH44" s="21">
        <f t="shared" si="70"/>
        <v>0.20657426225161582</v>
      </c>
      <c r="AI44" s="21" t="str">
        <f t="shared" si="48"/>
        <v>1+0.00589397837346351i</v>
      </c>
      <c r="AJ44" s="21">
        <f t="shared" si="71"/>
        <v>1.0000173693396865</v>
      </c>
      <c r="AK44" s="21">
        <f t="shared" si="72"/>
        <v>5.8939101246183335E-3</v>
      </c>
      <c r="AL44" s="21" t="str">
        <f t="shared" si="73"/>
        <v>1-0.000313119777749133i</v>
      </c>
      <c r="AM44" s="21">
        <f t="shared" si="74"/>
        <v>1.0000000490219965</v>
      </c>
      <c r="AN44" s="21">
        <f t="shared" si="75"/>
        <v>-3.1311976751596229E-4</v>
      </c>
      <c r="AO44" s="71" t="str">
        <f t="shared" si="76"/>
        <v>43.7734737299561-8.91860623379473i</v>
      </c>
      <c r="AP44" s="21">
        <f t="shared" si="77"/>
        <v>33.000862348074278</v>
      </c>
      <c r="AQ44" s="73">
        <f t="shared" si="78"/>
        <v>-11.516077649236959</v>
      </c>
      <c r="AR44" t="str">
        <f t="shared" si="79"/>
        <v>-1.36472945891784</v>
      </c>
      <c r="AS44" t="str">
        <f>IMSUM(COMPLEX(1,0), IMDIV(COMPLEX(0,2*PI()*N44), COMPLEX(wp0_ea,0)))</f>
        <v>1+0.00256945443233454i</v>
      </c>
      <c r="AT44">
        <f t="shared" si="80"/>
        <v>1.0000033010425915</v>
      </c>
      <c r="AU44">
        <f t="shared" si="81"/>
        <v>2.5694487777619271E-3</v>
      </c>
      <c r="AV44" t="str">
        <f t="shared" si="49"/>
        <v>1+0.00256945443233454i</v>
      </c>
      <c r="AW44">
        <f t="shared" si="82"/>
        <v>1.0000033010425915</v>
      </c>
      <c r="AX44">
        <f t="shared" si="83"/>
        <v>2.5694487777619271E-3</v>
      </c>
      <c r="AY44" t="str">
        <f>IMSUM(COMPLEX(1,0),IMDIV(COMPLEX(wz_ea,0),COMPLEX(0,2*PI()*N44)))</f>
        <v>1-5.83781514520631i</v>
      </c>
      <c r="AZ44">
        <f t="shared" si="84"/>
        <v>5.9228443901220453</v>
      </c>
      <c r="BA44">
        <f t="shared" si="85"/>
        <v>-1.4011459076180826</v>
      </c>
      <c r="BB44" s="71" t="str">
        <f t="shared" si="86"/>
        <v>-1.34424964216878+7.97049229258101i</v>
      </c>
      <c r="BC44" s="21">
        <f t="shared" si="87"/>
        <v>18.151509106266875</v>
      </c>
      <c r="BD44" s="73">
        <f t="shared" si="88"/>
        <v>99.573034440815931</v>
      </c>
      <c r="BE44" s="71" t="str">
        <f t="shared" si="89"/>
        <v>25.7317374315109+191.054463262737i</v>
      </c>
      <c r="BF44" s="77">
        <f t="shared" si="90"/>
        <v>45.701216362409056</v>
      </c>
      <c r="BG44" s="73">
        <f t="shared" si="91"/>
        <v>82.329405625913111</v>
      </c>
      <c r="BH44" s="71" t="str">
        <f t="shared" si="92"/>
        <v>12.2432058490479+360.884968222535i</v>
      </c>
      <c r="BI44" s="77">
        <f t="shared" si="93"/>
        <v>51.152371454341157</v>
      </c>
      <c r="BJ44" s="73">
        <f t="shared" si="94"/>
        <v>88.056956791578969</v>
      </c>
      <c r="BK44" s="21">
        <f t="shared" si="95"/>
        <v>45.701216362409056</v>
      </c>
      <c r="BL44" s="73">
        <f t="shared" si="96"/>
        <v>82.329405625913111</v>
      </c>
      <c r="BN44">
        <f t="shared" si="97"/>
        <v>0</v>
      </c>
      <c r="BO44">
        <f t="shared" si="98"/>
        <v>0</v>
      </c>
    </row>
    <row r="45" spans="1:67" x14ac:dyDescent="0.25">
      <c r="B45" s="16"/>
      <c r="M45" s="80">
        <v>27</v>
      </c>
      <c r="N45" s="128">
        <f t="shared" si="50"/>
        <v>18.62087136662868</v>
      </c>
      <c r="O45" s="139" t="str">
        <f t="shared" si="51"/>
        <v>25</v>
      </c>
      <c r="P45" s="81" t="str">
        <f t="shared" si="52"/>
        <v>1+0.321667560865041i</v>
      </c>
      <c r="Q45" s="81">
        <f t="shared" si="53"/>
        <v>1.0504618125914262</v>
      </c>
      <c r="R45" s="81">
        <f t="shared" si="54"/>
        <v>0.31121487560063382</v>
      </c>
      <c r="S45" s="81" t="str">
        <f t="shared" si="55"/>
        <v>1+0.00603126676621952i</v>
      </c>
      <c r="T45" s="81">
        <f t="shared" si="56"/>
        <v>1.0000181879240024</v>
      </c>
      <c r="U45" s="81">
        <f t="shared" si="57"/>
        <v>6.0311936363361875E-3</v>
      </c>
      <c r="V45" t="str">
        <f t="shared" si="58"/>
        <v>1-0.000877487890332617i</v>
      </c>
      <c r="W45" s="81">
        <f t="shared" si="59"/>
        <v>1.0000003849924248</v>
      </c>
      <c r="X45" s="81">
        <f t="shared" si="60"/>
        <v>-8.7748766511521739E-4</v>
      </c>
      <c r="Y45" t="str">
        <f t="shared" si="61"/>
        <v>0.999999977808842+0.00146247981722103i</v>
      </c>
      <c r="Z45" s="81">
        <f t="shared" si="62"/>
        <v>1.0000010472319016</v>
      </c>
      <c r="AA45" s="81">
        <f t="shared" si="63"/>
        <v>1.4624788070027918E-3</v>
      </c>
      <c r="AB45" s="110" t="str">
        <f t="shared" si="64"/>
        <v>22.6829470046293-7.20408614938362i</v>
      </c>
      <c r="AC45" s="77">
        <f t="shared" si="65"/>
        <v>27.531347015491647</v>
      </c>
      <c r="AD45" s="73">
        <f t="shared" si="66"/>
        <v>-17.61980715587152</v>
      </c>
      <c r="AE45" s="21" t="str">
        <f t="shared" si="67"/>
        <v>45.6424053986289</v>
      </c>
      <c r="AF45" s="21" t="str">
        <f t="shared" si="68"/>
        <v>1+0.214445040576694i</v>
      </c>
      <c r="AG45" s="21">
        <f t="shared" si="69"/>
        <v>1.0227348998777444</v>
      </c>
      <c r="AH45" s="21">
        <f t="shared" si="70"/>
        <v>0.21124565972746157</v>
      </c>
      <c r="AI45" s="21" t="str">
        <f t="shared" si="48"/>
        <v>1+0.00603126676621952i</v>
      </c>
      <c r="AJ45" s="21">
        <f t="shared" si="71"/>
        <v>1.0000181879240024</v>
      </c>
      <c r="AK45" s="21">
        <f t="shared" si="72"/>
        <v>6.0311936363361875E-3</v>
      </c>
      <c r="AL45" s="21" t="str">
        <f t="shared" si="73"/>
        <v>1-0.000320413274315195i</v>
      </c>
      <c r="AM45" s="21">
        <f t="shared" si="74"/>
        <v>1.0000000513323319</v>
      </c>
      <c r="AN45" s="21">
        <f t="shared" si="75"/>
        <v>-3.2041326335015502E-4</v>
      </c>
      <c r="AO45" s="71" t="str">
        <f t="shared" si="76"/>
        <v>43.6892661219435-9.10828935603648i</v>
      </c>
      <c r="AP45" s="21">
        <f t="shared" si="77"/>
        <v>32.992267382510427</v>
      </c>
      <c r="AQ45" s="73">
        <f t="shared" si="78"/>
        <v>-11.776281129742001</v>
      </c>
      <c r="AR45" t="str">
        <f t="shared" si="79"/>
        <v>-1.36472945891784</v>
      </c>
      <c r="AS45" t="str">
        <f>IMSUM(COMPLEX(1,0), IMDIV(COMPLEX(0,2*PI()*N45), COMPLEX(wp0_ea,0)))</f>
        <v>1+0.00262930471459265i</v>
      </c>
      <c r="AT45">
        <f t="shared" si="80"/>
        <v>1.000003456615667</v>
      </c>
      <c r="AU45">
        <f t="shared" si="81"/>
        <v>2.629298655610064E-3</v>
      </c>
      <c r="AV45" t="str">
        <f t="shared" si="49"/>
        <v>1+0.00262930471459265i</v>
      </c>
      <c r="AW45">
        <f t="shared" si="82"/>
        <v>1.000003456615667</v>
      </c>
      <c r="AX45">
        <f t="shared" si="83"/>
        <v>2.629298655610064E-3</v>
      </c>
      <c r="AY45" t="str">
        <f>IMSUM(COMPLEX(1,0),IMDIV(COMPLEX(wz_ea,0),COMPLEX(0,2*PI()*N45)))</f>
        <v>1-5.70493024895516i</v>
      </c>
      <c r="AZ45">
        <f t="shared" si="84"/>
        <v>5.7919106644909135</v>
      </c>
      <c r="BA45">
        <f t="shared" si="85"/>
        <v>-1.3972722205785859</v>
      </c>
      <c r="BB45" s="71" t="str">
        <f t="shared" si="86"/>
        <v>-1.34424922391216+7.78922081264261i</v>
      </c>
      <c r="BC45" s="21">
        <f t="shared" si="87"/>
        <v>17.957338394092723</v>
      </c>
      <c r="BD45" s="73">
        <f t="shared" si="88"/>
        <v>99.791551213928571</v>
      </c>
      <c r="BE45" s="71" t="str">
        <f t="shared" si="89"/>
        <v>25.6226838638357+186.366570115833i</v>
      </c>
      <c r="BF45" s="77">
        <f t="shared" si="90"/>
        <v>45.488685409584363</v>
      </c>
      <c r="BG45" s="73">
        <f t="shared" si="91"/>
        <v>82.171744058057044</v>
      </c>
      <c r="BH45" s="71" t="str">
        <f t="shared" si="92"/>
        <v>12.2172149418961+352.549151864143i</v>
      </c>
      <c r="BI45" s="77">
        <f t="shared" si="93"/>
        <v>50.949605776603136</v>
      </c>
      <c r="BJ45" s="73">
        <f t="shared" si="94"/>
        <v>88.015270084186582</v>
      </c>
      <c r="BK45" s="21">
        <f t="shared" si="95"/>
        <v>45.488685409584363</v>
      </c>
      <c r="BL45" s="73">
        <f t="shared" si="96"/>
        <v>82.171744058057044</v>
      </c>
      <c r="BN45">
        <f t="shared" si="97"/>
        <v>0</v>
      </c>
      <c r="BO45">
        <f t="shared" si="98"/>
        <v>0</v>
      </c>
    </row>
    <row r="46" spans="1:67" x14ac:dyDescent="0.25">
      <c r="A46" t="s">
        <v>480</v>
      </c>
      <c r="B46" s="35">
        <f>(Rcs*Vin_vari*ACS)/Lm</f>
        <v>47999.999999999993</v>
      </c>
      <c r="C46" t="s">
        <v>118</v>
      </c>
      <c r="E46" t="s">
        <v>488</v>
      </c>
      <c r="J46">
        <f>(0.5-(1-(Vin_vari/VOUT)))</f>
        <v>0</v>
      </c>
      <c r="M46" s="80">
        <v>28</v>
      </c>
      <c r="N46" s="128">
        <f t="shared" si="50"/>
        <v>19.054607179632477</v>
      </c>
      <c r="O46" s="139" t="str">
        <f t="shared" si="51"/>
        <v>25</v>
      </c>
      <c r="P46" s="81" t="str">
        <f t="shared" si="52"/>
        <v>1+0.329160160877239i</v>
      </c>
      <c r="Q46" s="81">
        <f t="shared" si="53"/>
        <v>1.052780324430852</v>
      </c>
      <c r="R46" s="81">
        <f t="shared" si="54"/>
        <v>0.31799000886939893</v>
      </c>
      <c r="S46" s="81" t="str">
        <f t="shared" si="55"/>
        <v>1+0.00617175301644824i</v>
      </c>
      <c r="T46" s="81">
        <f t="shared" si="56"/>
        <v>1.0000190450862905</v>
      </c>
      <c r="U46" s="81">
        <f t="shared" si="57"/>
        <v>6.1716746564470593E-3</v>
      </c>
      <c r="V46" t="str">
        <f t="shared" si="58"/>
        <v>1-0.00089792720898859i</v>
      </c>
      <c r="W46" s="81">
        <f t="shared" si="59"/>
        <v>1.000000403136555</v>
      </c>
      <c r="X46" s="81">
        <f t="shared" si="60"/>
        <v>-8.9792696766380353E-4</v>
      </c>
      <c r="Y46" t="str">
        <f t="shared" si="61"/>
        <v>0.999999976763004+0.00149654534831431i</v>
      </c>
      <c r="Z46" s="81">
        <f>IMABS(Y46)</f>
        <v>1.0000010965863928</v>
      </c>
      <c r="AA46" s="81">
        <f t="shared" si="63"/>
        <v>1.4965442658460308E-3</v>
      </c>
      <c r="AB46" s="110" t="str">
        <f t="shared" si="64"/>
        <v>22.584422438205-7.33946052910737i</v>
      </c>
      <c r="AC46" s="77">
        <f t="shared" si="65"/>
        <v>27.51220437713668</v>
      </c>
      <c r="AD46" s="73">
        <f t="shared" si="66"/>
        <v>-18.003067621047492</v>
      </c>
      <c r="AE46" s="21" t="str">
        <f t="shared" si="67"/>
        <v>45.6424053986289</v>
      </c>
      <c r="AF46" s="21" t="str">
        <f t="shared" si="68"/>
        <v>1+0.219440107251493i</v>
      </c>
      <c r="AG46" s="21">
        <f t="shared" si="69"/>
        <v>1.0237939053689209</v>
      </c>
      <c r="AH46" s="21">
        <f t="shared" si="70"/>
        <v>0.2160161973027494</v>
      </c>
      <c r="AI46" s="21" t="str">
        <f t="shared" si="48"/>
        <v>1+0.00617175301644824i</v>
      </c>
      <c r="AJ46" s="21">
        <f t="shared" si="71"/>
        <v>1.0000190450862905</v>
      </c>
      <c r="AK46" s="21">
        <f t="shared" si="72"/>
        <v>6.1716746564470593E-3</v>
      </c>
      <c r="AL46" s="21" t="str">
        <f t="shared" si="73"/>
        <v>1-0.00032787665824047i</v>
      </c>
      <c r="AM46" s="21">
        <f t="shared" si="74"/>
        <v>1.0000000537515501</v>
      </c>
      <c r="AN46" s="21">
        <f t="shared" si="75"/>
        <v>-3.2787664649121804E-4</v>
      </c>
      <c r="AO46" s="71" t="str">
        <f t="shared" si="76"/>
        <v>43.6014463724551-9.30117749445099i</v>
      </c>
      <c r="AP46" s="21">
        <f t="shared" si="77"/>
        <v>32.9832855730834</v>
      </c>
      <c r="AQ46" s="73">
        <f t="shared" si="78"/>
        <v>-12.041991449615404</v>
      </c>
      <c r="AR46" t="str">
        <f t="shared" si="79"/>
        <v>-1.36472945891784</v>
      </c>
      <c r="AS46" t="str">
        <f>IMSUM(COMPLEX(1,0), IMDIV(COMPLEX(0,2*PI()*N46), COMPLEX(wp0_ea,0)))</f>
        <v>1+0.00269054908901341i</v>
      </c>
      <c r="AT46">
        <f t="shared" si="80"/>
        <v>1.0000036195206496</v>
      </c>
      <c r="AU46">
        <f t="shared" si="81"/>
        <v>2.690542596697868E-3</v>
      </c>
      <c r="AV46" t="str">
        <f t="shared" si="49"/>
        <v>1+0.00269054908901341i</v>
      </c>
      <c r="AW46">
        <f t="shared" si="82"/>
        <v>1.0000036195206496</v>
      </c>
      <c r="AX46">
        <f t="shared" si="83"/>
        <v>2.690542596697868E-3</v>
      </c>
      <c r="AY46" t="str">
        <f>IMSUM(COMPLEX(1,0),IMDIV(COMPLEX(wz_ea,0),COMPLEX(0,2*PI()*N46)))</f>
        <v>1-5.57507018223568i</v>
      </c>
      <c r="AZ46">
        <f t="shared" si="84"/>
        <v>5.6640451566749865</v>
      </c>
      <c r="BA46">
        <f t="shared" si="85"/>
        <v>-1.3933137429564353</v>
      </c>
      <c r="BB46" s="71" t="str">
        <f t="shared" si="86"/>
        <v>-1.34424878594398+7.61207928057791i</v>
      </c>
      <c r="BC46" s="21">
        <f t="shared" si="87"/>
        <v>17.76343402936833</v>
      </c>
      <c r="BD46" s="73">
        <f t="shared" si="88"/>
        <v>100.01484625562965</v>
      </c>
      <c r="BE46" s="71" t="str">
        <f t="shared" si="89"/>
        <v>25.5094729804345+181.780475011415i</v>
      </c>
      <c r="BF46" s="77">
        <f t="shared" si="90"/>
        <v>45.275638406504996</v>
      </c>
      <c r="BG46" s="73">
        <f t="shared" si="91"/>
        <v>82.011778634582171</v>
      </c>
      <c r="BH46" s="71" t="str">
        <f t="shared" si="92"/>
        <v>12.1901091389136+344.40076308976i</v>
      </c>
      <c r="BI46" s="77">
        <f t="shared" si="93"/>
        <v>50.746719602451748</v>
      </c>
      <c r="BJ46" s="73">
        <f t="shared" si="94"/>
        <v>87.972854806014254</v>
      </c>
      <c r="BK46" s="21">
        <f t="shared" si="95"/>
        <v>45.275638406504996</v>
      </c>
      <c r="BL46" s="73">
        <f t="shared" si="96"/>
        <v>82.011778634582171</v>
      </c>
      <c r="BN46">
        <f t="shared" si="97"/>
        <v>0</v>
      </c>
      <c r="BO46">
        <f t="shared" si="98"/>
        <v>0</v>
      </c>
    </row>
    <row r="47" spans="1:67" x14ac:dyDescent="0.25">
      <c r="A47" t="s">
        <v>479</v>
      </c>
      <c r="B47" s="35">
        <f>(B26*(B25+B24)*fsw)</f>
        <v>300000</v>
      </c>
      <c r="C47" t="s">
        <v>118</v>
      </c>
      <c r="J47">
        <f>Lm*fsw</f>
        <v>2.5</v>
      </c>
      <c r="M47" s="80">
        <v>29</v>
      </c>
      <c r="N47" s="128">
        <f t="shared" si="50"/>
        <v>19.498445997580465</v>
      </c>
      <c r="O47" s="139" t="str">
        <f t="shared" si="51"/>
        <v>25</v>
      </c>
      <c r="P47" s="81" t="str">
        <f t="shared" si="52"/>
        <v>1+0.336827285963685i</v>
      </c>
      <c r="Q47" s="81">
        <f t="shared" si="53"/>
        <v>1.0552026443151392</v>
      </c>
      <c r="R47" s="81">
        <f t="shared" si="54"/>
        <v>0.32489180880277191</v>
      </c>
      <c r="S47" s="81" t="str">
        <f t="shared" si="55"/>
        <v>1+0.0063155116118191i</v>
      </c>
      <c r="T47" s="81">
        <f t="shared" si="56"/>
        <v>1.000019942644605</v>
      </c>
      <c r="U47" s="81">
        <f t="shared" si="57"/>
        <v>6.315427647655511E-3</v>
      </c>
      <c r="V47" t="str">
        <f t="shared" si="58"/>
        <v>1-0.000918842620536242i</v>
      </c>
      <c r="W47" s="81">
        <f t="shared" si="59"/>
        <v>1.0000004221357917</v>
      </c>
      <c r="X47" s="81">
        <f t="shared" si="60"/>
        <v>-9.188423619520804E-4</v>
      </c>
      <c r="Y47" t="str">
        <f t="shared" si="61"/>
        <v>0.999999975667879+0.0015314043675604i</v>
      </c>
      <c r="Z47" s="81">
        <f t="shared" si="62"/>
        <v>1.0000011482668887</v>
      </c>
      <c r="AA47" s="81">
        <f t="shared" si="63"/>
        <v>1.5314032076748118E-3</v>
      </c>
      <c r="AB47" s="110" t="str">
        <f t="shared" si="64"/>
        <v>22.4821794977322-7.47598033454315i</v>
      </c>
      <c r="AC47" s="77">
        <f t="shared" si="65"/>
        <v>27.492249666787938</v>
      </c>
      <c r="AD47" s="73">
        <f t="shared" si="66"/>
        <v>-18.393470822649444</v>
      </c>
      <c r="AE47" s="21" t="str">
        <f t="shared" si="67"/>
        <v>45.6424053986289</v>
      </c>
      <c r="AF47" s="21" t="str">
        <f t="shared" si="68"/>
        <v>1+0.22455152397579i</v>
      </c>
      <c r="AG47" s="21">
        <f t="shared" si="69"/>
        <v>1.0249016474373771</v>
      </c>
      <c r="AH47" s="21">
        <f t="shared" si="70"/>
        <v>0.22088753543532874</v>
      </c>
      <c r="AI47" s="21" t="str">
        <f t="shared" si="48"/>
        <v>1+0.0063155116118191i</v>
      </c>
      <c r="AJ47" s="21">
        <f t="shared" si="71"/>
        <v>1.000019942644605</v>
      </c>
      <c r="AK47" s="21">
        <f t="shared" si="72"/>
        <v>6.315427647655511E-3</v>
      </c>
      <c r="AL47" s="21" t="str">
        <f t="shared" si="73"/>
        <v>1-0.000335513886709905i</v>
      </c>
      <c r="AM47" s="21">
        <f t="shared" si="74"/>
        <v>1.0000000562847824</v>
      </c>
      <c r="AN47" s="21">
        <f t="shared" si="75"/>
        <v>-3.3551387412035472E-4</v>
      </c>
      <c r="AO47" s="71" t="str">
        <f t="shared" si="76"/>
        <v>43.5098762144286-9.4972675314956i</v>
      </c>
      <c r="AP47" s="21">
        <f t="shared" si="77"/>
        <v>32.973900364055979</v>
      </c>
      <c r="AQ47" s="73">
        <f t="shared" si="78"/>
        <v>-12.31329970641503</v>
      </c>
      <c r="AR47" t="str">
        <f t="shared" si="79"/>
        <v>-1.36472945891784</v>
      </c>
      <c r="AS47" t="str">
        <f>IMSUM(COMPLEX(1,0), IMDIV(COMPLEX(0,2*PI()*N47), COMPLEX(wp0_ea,0)))</f>
        <v>1+0.00275322002817479i</v>
      </c>
      <c r="AT47">
        <f t="shared" si="80"/>
        <v>1.0000037901030794</v>
      </c>
      <c r="AU47">
        <f t="shared" si="81"/>
        <v>2.7532130715347751E-3</v>
      </c>
      <c r="AV47" t="str">
        <f t="shared" si="49"/>
        <v>1+0.00275322002817479i</v>
      </c>
      <c r="AW47">
        <f t="shared" si="82"/>
        <v>1.0000037901030794</v>
      </c>
      <c r="AX47">
        <f t="shared" si="83"/>
        <v>2.7532130715347751E-3</v>
      </c>
      <c r="AY47" t="str">
        <f>IMSUM(COMPLEX(1,0),IMDIV(COMPLEX(wz_ea,0),COMPLEX(0,2*PI()*N47)))</f>
        <v>1-5.44816609152159i</v>
      </c>
      <c r="AZ47">
        <f t="shared" si="84"/>
        <v>5.5391798816075317</v>
      </c>
      <c r="BA47">
        <f t="shared" si="85"/>
        <v>-1.3892688723809159</v>
      </c>
      <c r="BB47" s="71" t="str">
        <f t="shared" si="86"/>
        <v>-1.34424832733531+7.43897377359444i</v>
      </c>
      <c r="BC47" s="21">
        <f t="shared" si="87"/>
        <v>17.569807782102458</v>
      </c>
      <c r="BD47" s="73">
        <f t="shared" si="88"/>
        <v>100.24300951457533</v>
      </c>
      <c r="BE47" s="71" t="str">
        <f t="shared" si="89"/>
        <v>25.3919894558956+177.293917716774i</v>
      </c>
      <c r="BF47" s="77">
        <f t="shared" si="90"/>
        <v>45.062057448890407</v>
      </c>
      <c r="BG47" s="73">
        <f t="shared" si="91"/>
        <v>81.8495386919259</v>
      </c>
      <c r="BH47" s="71" t="str">
        <f t="shared" si="92"/>
        <v>12.1618457637937+336.435514044944i</v>
      </c>
      <c r="BI47" s="77">
        <f t="shared" si="93"/>
        <v>50.543708146158444</v>
      </c>
      <c r="BJ47" s="73">
        <f t="shared" si="94"/>
        <v>87.929709808160311</v>
      </c>
      <c r="BK47" s="21">
        <f t="shared" si="95"/>
        <v>45.062057448890407</v>
      </c>
      <c r="BL47" s="73">
        <f t="shared" si="96"/>
        <v>81.8495386919259</v>
      </c>
      <c r="BN47">
        <f t="shared" si="97"/>
        <v>0</v>
      </c>
      <c r="BO47">
        <f t="shared" si="98"/>
        <v>0</v>
      </c>
    </row>
    <row r="48" spans="1:67" x14ac:dyDescent="0.25">
      <c r="A48" t="s">
        <v>481</v>
      </c>
      <c r="B48" s="35">
        <f>2*PI()*fsw</f>
        <v>1570796.3267948965</v>
      </c>
      <c r="C48" t="s">
        <v>489</v>
      </c>
      <c r="M48" s="80">
        <v>30</v>
      </c>
      <c r="N48" s="128">
        <f t="shared" si="50"/>
        <v>19.952623149688804</v>
      </c>
      <c r="O48" s="139" t="str">
        <f t="shared" si="51"/>
        <v>25</v>
      </c>
      <c r="P48" s="81" t="str">
        <f t="shared" si="52"/>
        <v>1+0.344673001335585i</v>
      </c>
      <c r="Q48" s="81">
        <f t="shared" si="53"/>
        <v>1.0577331789490581</v>
      </c>
      <c r="R48" s="81">
        <f t="shared" si="54"/>
        <v>0.33192130381305307</v>
      </c>
      <c r="S48" s="81" t="str">
        <f t="shared" si="55"/>
        <v>1+0.00646261877504223i</v>
      </c>
      <c r="T48" s="81">
        <f t="shared" si="56"/>
        <v>1.0000208825026764</v>
      </c>
      <c r="U48" s="81">
        <f t="shared" si="57"/>
        <v>6.4625288059214645E-3</v>
      </c>
      <c r="V48" t="str">
        <f t="shared" si="58"/>
        <v>1-0.000940245214603622i</v>
      </c>
      <c r="W48" s="81">
        <f t="shared" si="59"/>
        <v>1.0000004420304343</v>
      </c>
      <c r="X48" s="81">
        <f t="shared" si="60"/>
        <v>-9.4024493752570748E-4</v>
      </c>
      <c r="Y48" t="str">
        <f t="shared" si="61"/>
        <v>0.999999974521141+0.0015670753576727i</v>
      </c>
      <c r="Z48" s="81">
        <f t="shared" si="62"/>
        <v>1.0000012023830067</v>
      </c>
      <c r="AA48" s="81">
        <f t="shared" si="63"/>
        <v>1.567074114832982E-3</v>
      </c>
      <c r="AB48" s="110" t="str">
        <f t="shared" si="64"/>
        <v>22.3761182827033-7.61356187103224i</v>
      </c>
      <c r="AC48" s="77">
        <f t="shared" si="65"/>
        <v>27.471452400210023</v>
      </c>
      <c r="AD48" s="73">
        <f t="shared" si="66"/>
        <v>-18.791073012999373</v>
      </c>
      <c r="AE48" s="21" t="str">
        <f t="shared" si="67"/>
        <v>45.6424053986289</v>
      </c>
      <c r="AF48" s="21" t="str">
        <f t="shared" si="68"/>
        <v>1+0.22978200089039i</v>
      </c>
      <c r="AG48" s="21">
        <f t="shared" si="69"/>
        <v>1.02606031398412</v>
      </c>
      <c r="AH48" s="21">
        <f t="shared" si="70"/>
        <v>0.22586133177938034</v>
      </c>
      <c r="AI48" s="21" t="str">
        <f t="shared" si="48"/>
        <v>1+0.00646261877504223i</v>
      </c>
      <c r="AJ48" s="21">
        <f t="shared" si="71"/>
        <v>1.0000208825026764</v>
      </c>
      <c r="AK48" s="21">
        <f t="shared" si="72"/>
        <v>6.4625288059214645E-3</v>
      </c>
      <c r="AL48" s="21" t="str">
        <f t="shared" si="73"/>
        <v>1-0.000343329009083125i</v>
      </c>
      <c r="AM48" s="21">
        <f t="shared" si="74"/>
        <v>1.0000000589374025</v>
      </c>
      <c r="AN48" s="21">
        <f t="shared" si="75"/>
        <v>-3.4332899559317892E-4</v>
      </c>
      <c r="AO48" s="71" t="str">
        <f t="shared" si="76"/>
        <v>43.4144136134776-9.69655172333828i</v>
      </c>
      <c r="AP48" s="21">
        <f t="shared" si="77"/>
        <v>32.964094569469829</v>
      </c>
      <c r="AQ48" s="73">
        <f t="shared" si="78"/>
        <v>-12.59029674303344</v>
      </c>
      <c r="AR48" t="str">
        <f t="shared" si="79"/>
        <v>-1.36472945891784</v>
      </c>
      <c r="AS48" t="str">
        <f>IMSUM(COMPLEX(1,0), IMDIV(COMPLEX(0,2*PI()*N48), COMPLEX(wp0_ea,0)))</f>
        <v>1+0.00281735076103829i</v>
      </c>
      <c r="AT48">
        <f t="shared" si="80"/>
        <v>1.0000039687247799</v>
      </c>
      <c r="AU48">
        <f t="shared" si="81"/>
        <v>2.8173433068658122E-3</v>
      </c>
      <c r="AV48" t="str">
        <f t="shared" si="49"/>
        <v>1+0.00281735076103829i</v>
      </c>
      <c r="AW48">
        <f t="shared" si="82"/>
        <v>1.0000039687247799</v>
      </c>
      <c r="AX48">
        <f t="shared" si="83"/>
        <v>2.8173433068658122E-3</v>
      </c>
      <c r="AY48" t="str">
        <f>IMSUM(COMPLEX(1,0),IMDIV(COMPLEX(wz_ea,0),COMPLEX(0,2*PI()*N48)))</f>
        <v>1-5.32415069058423i</v>
      </c>
      <c r="AZ48">
        <f t="shared" si="84"/>
        <v>5.4172484321884795</v>
      </c>
      <c r="BA48">
        <f t="shared" si="85"/>
        <v>-1.3851359938932253</v>
      </c>
      <c r="BB48" s="71" t="str">
        <f t="shared" si="86"/>
        <v>-1.34424784711342+7.26981250885315i</v>
      </c>
      <c r="BC48" s="21">
        <f t="shared" si="87"/>
        <v>17.376471905198709</v>
      </c>
      <c r="BD48" s="73">
        <f t="shared" si="88"/>
        <v>100.4761316173368</v>
      </c>
      <c r="BE48" s="71" t="str">
        <f t="shared" si="89"/>
        <v>25.2701184986784+172.904698745174i</v>
      </c>
      <c r="BF48" s="77">
        <f t="shared" si="90"/>
        <v>44.847924305408725</v>
      </c>
      <c r="BG48" s="73">
        <f t="shared" si="91"/>
        <v>81.685058604337442</v>
      </c>
      <c r="BH48" s="71" t="str">
        <f t="shared" si="92"/>
        <v>12.1323809774574+328.649215930305i</v>
      </c>
      <c r="BI48" s="77">
        <f t="shared" si="93"/>
        <v>50.34056647466852</v>
      </c>
      <c r="BJ48" s="73">
        <f t="shared" si="94"/>
        <v>87.885834874303356</v>
      </c>
      <c r="BK48" s="21">
        <f t="shared" si="95"/>
        <v>44.847924305408725</v>
      </c>
      <c r="BL48" s="73">
        <f t="shared" si="96"/>
        <v>81.685058604337442</v>
      </c>
      <c r="BN48">
        <f t="shared" si="97"/>
        <v>0</v>
      </c>
      <c r="BO48">
        <f t="shared" si="98"/>
        <v>0</v>
      </c>
    </row>
    <row r="49" spans="1:67" x14ac:dyDescent="0.25">
      <c r="A49" t="s">
        <v>482</v>
      </c>
      <c r="B49" s="35">
        <f>1/(PI()*(((Vin_vari/VOUT)*(1+(Se/B46)))-0.5))</f>
        <v>0.101859163578813</v>
      </c>
      <c r="M49" s="80">
        <v>31</v>
      </c>
      <c r="N49" s="128">
        <f t="shared" si="50"/>
        <v>20.4173794466953</v>
      </c>
      <c r="O49" s="139" t="str">
        <f t="shared" si="51"/>
        <v>25</v>
      </c>
      <c r="P49" s="81" t="str">
        <f t="shared" si="52"/>
        <v>1+0.352701466895078i</v>
      </c>
      <c r="Q49" s="81">
        <f t="shared" si="53"/>
        <v>1.0603765014135025</v>
      </c>
      <c r="R49" s="81">
        <f t="shared" si="54"/>
        <v>0.33907944128962231</v>
      </c>
      <c r="S49" s="81" t="str">
        <f t="shared" si="55"/>
        <v>1+0.00661315250428272i</v>
      </c>
      <c r="T49" s="81">
        <f t="shared" si="56"/>
        <v>1.0000218666539471</v>
      </c>
      <c r="U49" s="81">
        <f t="shared" si="57"/>
        <v>6.6130561007467946E-3</v>
      </c>
      <c r="V49" t="str">
        <f t="shared" si="58"/>
        <v>1-0.000962146339129397i</v>
      </c>
      <c r="W49" s="81">
        <f t="shared" si="59"/>
        <v>1.000000462862682</v>
      </c>
      <c r="X49" s="81">
        <f t="shared" si="60"/>
        <v>-9.6214604223506992E-4</v>
      </c>
      <c r="Y49" t="str">
        <f t="shared" si="61"/>
        <v>0.99999997332036+0.00160357723188232i</v>
      </c>
      <c r="Z49" s="81">
        <f t="shared" si="62"/>
        <v>1.0000012590495371</v>
      </c>
      <c r="AA49" s="81">
        <f t="shared" si="63"/>
        <v>1.6035759001556582E-3</v>
      </c>
      <c r="AB49" s="110" t="str">
        <f t="shared" si="64"/>
        <v>22.266139691432-7.75211492157257i</v>
      </c>
      <c r="AC49" s="77">
        <f t="shared" si="65"/>
        <v>27.449781288351325</v>
      </c>
      <c r="AD49" s="73">
        <f t="shared" si="66"/>
        <v>-19.195925739996397</v>
      </c>
      <c r="AE49" s="21" t="str">
        <f t="shared" si="67"/>
        <v>45.6424053986289</v>
      </c>
      <c r="AF49" s="21" t="str">
        <f t="shared" si="68"/>
        <v>1+0.235134311263385i</v>
      </c>
      <c r="AG49" s="21">
        <f t="shared" si="69"/>
        <v>1.0272721860993348</v>
      </c>
      <c r="AH49" s="21">
        <f t="shared" si="70"/>
        <v>0.23093923870384125</v>
      </c>
      <c r="AI49" s="21" t="str">
        <f t="shared" si="48"/>
        <v>1+0.00661315250428272i</v>
      </c>
      <c r="AJ49" s="21">
        <f t="shared" si="71"/>
        <v>1.0000218666539471</v>
      </c>
      <c r="AK49" s="21">
        <f t="shared" si="72"/>
        <v>6.6130561007467946E-3</v>
      </c>
      <c r="AL49" s="21" t="str">
        <f t="shared" si="73"/>
        <v>1-0.000351326169041456i</v>
      </c>
      <c r="AM49" s="21">
        <f t="shared" si="74"/>
        <v>1.0000000617150366</v>
      </c>
      <c r="AN49" s="21">
        <f t="shared" si="75"/>
        <v>-3.5132615458671838E-4</v>
      </c>
      <c r="AO49" s="71" t="str">
        <f t="shared" si="76"/>
        <v>43.3149128103393-9.89901737496381i</v>
      </c>
      <c r="AP49" s="21">
        <f t="shared" si="77"/>
        <v>32.953850356309566</v>
      </c>
      <c r="AQ49" s="73">
        <f t="shared" si="78"/>
        <v>-12.873073003328722</v>
      </c>
      <c r="AR49" t="str">
        <f t="shared" si="79"/>
        <v>-1.36472945891784</v>
      </c>
      <c r="AS49" t="str">
        <f>IMSUM(COMPLEX(1,0), IMDIV(COMPLEX(0,2*PI()*N49), COMPLEX(wp0_ea,0)))</f>
        <v>1+0.00288297529056732i</v>
      </c>
      <c r="AT49">
        <f t="shared" si="80"/>
        <v>1.0000041557646278</v>
      </c>
      <c r="AU49">
        <f t="shared" si="81"/>
        <v>2.8829673032793983E-3</v>
      </c>
      <c r="AV49" t="str">
        <f t="shared" si="49"/>
        <v>1+0.00288297529056732i</v>
      </c>
      <c r="AW49">
        <f t="shared" si="82"/>
        <v>1.0000041557646278</v>
      </c>
      <c r="AX49">
        <f t="shared" si="83"/>
        <v>2.8829673032793983E-3</v>
      </c>
      <c r="AY49" t="str">
        <f>IMSUM(COMPLEX(1,0),IMDIV(COMPLEX(wz_ea,0),COMPLEX(0,2*PI()*N49)))</f>
        <v>1-5.20295822481651i</v>
      </c>
      <c r="AZ49">
        <f t="shared" si="84"/>
        <v>5.2981859432437597</v>
      </c>
      <c r="BA49">
        <f t="shared" si="85"/>
        <v>-1.3809134812018087</v>
      </c>
      <c r="BB49" s="71" t="str">
        <f t="shared" si="86"/>
        <v>-1.34424734425973+7.10450579480387i</v>
      </c>
      <c r="BC49" s="21">
        <f t="shared" si="87"/>
        <v>17.183439150807693</v>
      </c>
      <c r="BD49" s="73">
        <f t="shared" si="88"/>
        <v>100.71430379546611</v>
      </c>
      <c r="BE49" s="71" t="str">
        <f t="shared" si="89"/>
        <v>25.1437462351742+168.610678361411i</v>
      </c>
      <c r="BF49" s="77">
        <f t="shared" si="90"/>
        <v>44.633220439159011</v>
      </c>
      <c r="BG49" s="73">
        <f t="shared" si="91"/>
        <v>81.518378055469725</v>
      </c>
      <c r="BH49" s="71" t="str">
        <f t="shared" si="92"/>
        <v>12.1016697911542+321.037776879556i</v>
      </c>
      <c r="BI49" s="77">
        <f t="shared" si="93"/>
        <v>50.137289507117259</v>
      </c>
      <c r="BJ49" s="73">
        <f t="shared" si="94"/>
        <v>87.841230792137409</v>
      </c>
      <c r="BK49" s="21">
        <f t="shared" si="95"/>
        <v>44.633220439159011</v>
      </c>
      <c r="BL49" s="73">
        <f t="shared" si="96"/>
        <v>81.518378055469725</v>
      </c>
      <c r="BN49">
        <f t="shared" si="97"/>
        <v>0</v>
      </c>
      <c r="BO49">
        <f t="shared" si="98"/>
        <v>0</v>
      </c>
    </row>
    <row r="50" spans="1:67" x14ac:dyDescent="0.25">
      <c r="M50" s="80">
        <v>32</v>
      </c>
      <c r="N50" s="128">
        <f t="shared" si="50"/>
        <v>20.8929613085404</v>
      </c>
      <c r="O50" s="139" t="str">
        <f t="shared" si="51"/>
        <v>25</v>
      </c>
      <c r="P50" s="81" t="str">
        <f t="shared" si="52"/>
        <v>1+0.360916939440878i</v>
      </c>
      <c r="Q50" s="81">
        <f t="shared" si="53"/>
        <v>1.0631373557426012</v>
      </c>
      <c r="R50" s="81">
        <f t="shared" si="54"/>
        <v>0.34636708143566869</v>
      </c>
      <c r="S50" s="81" t="str">
        <f t="shared" si="55"/>
        <v>1+0.00676719261451647i</v>
      </c>
      <c r="T50" s="81">
        <f t="shared" si="56"/>
        <v>1.0000228971858003</v>
      </c>
      <c r="U50" s="81">
        <f t="shared" si="57"/>
        <v>6.7670893163943729E-3</v>
      </c>
      <c r="V50" t="str">
        <f t="shared" si="58"/>
        <v>1-0.0009845576063797i</v>
      </c>
      <c r="W50" s="81">
        <f t="shared" si="59"/>
        <v>1.0000004846767228</v>
      </c>
      <c r="X50" s="81">
        <f t="shared" si="60"/>
        <v>-9.8455728825170533E-4</v>
      </c>
      <c r="Y50" t="str">
        <f t="shared" si="61"/>
        <v>0.999999972062987+0.00164092934396616i</v>
      </c>
      <c r="Z50" s="81">
        <f t="shared" si="62"/>
        <v>1.0000013183866743</v>
      </c>
      <c r="AA50" s="81">
        <f t="shared" si="63"/>
        <v>1.640927916995435E-3</v>
      </c>
      <c r="AB50" s="110" t="str">
        <f t="shared" si="64"/>
        <v>22.1521457805923-7.89154256595634i</v>
      </c>
      <c r="AC50" s="77">
        <f t="shared" si="65"/>
        <v>27.427204245282532</v>
      </c>
      <c r="AD50" s="73">
        <f t="shared" si="66"/>
        <v>-19.60807549254514</v>
      </c>
      <c r="AE50" s="21" t="str">
        <f t="shared" si="67"/>
        <v>45.6424053986289</v>
      </c>
      <c r="AF50" s="21" t="str">
        <f t="shared" si="68"/>
        <v>1+0.240611292960585i</v>
      </c>
      <c r="AG50" s="21">
        <f t="shared" si="69"/>
        <v>1.0285396415793435</v>
      </c>
      <c r="AH50" s="21">
        <f t="shared" si="70"/>
        <v>0.23612290063928124</v>
      </c>
      <c r="AI50" s="21" t="str">
        <f t="shared" si="48"/>
        <v>1+0.00676719261451647i</v>
      </c>
      <c r="AJ50" s="21">
        <f t="shared" si="71"/>
        <v>1.0000228971858003</v>
      </c>
      <c r="AK50" s="21">
        <f t="shared" si="72"/>
        <v>6.7670893163943729E-3</v>
      </c>
      <c r="AL50" s="21" t="str">
        <f t="shared" si="73"/>
        <v>1-0.000359509606784968i</v>
      </c>
      <c r="AM50" s="21">
        <f t="shared" si="74"/>
        <v>1.0000000646235767</v>
      </c>
      <c r="AN50" s="21">
        <f t="shared" si="75"/>
        <v>-3.5950959129643764E-4</v>
      </c>
      <c r="AO50" s="71" t="str">
        <f t="shared" si="76"/>
        <v>43.2112243806723-10.1046465031387i</v>
      </c>
      <c r="AP50" s="21">
        <f t="shared" si="77"/>
        <v>32.943149227898125</v>
      </c>
      <c r="AQ50" s="73">
        <f t="shared" si="78"/>
        <v>-13.161718377875957</v>
      </c>
      <c r="AR50" t="str">
        <f t="shared" si="79"/>
        <v>-1.36472945891784</v>
      </c>
      <c r="AS50" t="str">
        <f>IMSUM(COMPLEX(1,0), IMDIV(COMPLEX(0,2*PI()*N50), COMPLEX(wp0_ea,0)))</f>
        <v>1+0.00295012841175613i</v>
      </c>
      <c r="AT50">
        <f t="shared" si="80"/>
        <v>1.0000043516193546</v>
      </c>
      <c r="AU50">
        <f t="shared" si="81"/>
        <v>2.9501198532249366E-3</v>
      </c>
      <c r="AV50" t="str">
        <f t="shared" si="49"/>
        <v>1+0.00295012841175613i</v>
      </c>
      <c r="AW50">
        <f t="shared" si="82"/>
        <v>1.0000043516193546</v>
      </c>
      <c r="AX50">
        <f t="shared" si="83"/>
        <v>2.9501198532249366E-3</v>
      </c>
      <c r="AY50" t="str">
        <f>IMSUM(COMPLEX(1,0),IMDIV(COMPLEX(wz_ea,0),COMPLEX(0,2*PI()*N50)))</f>
        <v>1-5.08452443636884i</v>
      </c>
      <c r="AZ50">
        <f t="shared" si="84"/>
        <v>5.1819290562523017</v>
      </c>
      <c r="BA50">
        <f t="shared" si="85"/>
        <v>-1.376599698052972</v>
      </c>
      <c r="BB50" s="71" t="str">
        <f t="shared" si="86"/>
        <v>-1.34424681770768+6.94296598362951i</v>
      </c>
      <c r="BC50" s="21">
        <f t="shared" si="87"/>
        <v>16.990722786904268</v>
      </c>
      <c r="BD50" s="73">
        <f t="shared" si="88"/>
        <v>100.95761780593368</v>
      </c>
      <c r="BE50" s="71" t="str">
        <f t="shared" si="89"/>
        <v>25.0127601228414+164.409775600146i</v>
      </c>
      <c r="BF50" s="77">
        <f t="shared" si="90"/>
        <v>44.41792703218681</v>
      </c>
      <c r="BG50" s="73">
        <f t="shared" si="91"/>
        <v>81.349542313388568</v>
      </c>
      <c r="BH50" s="71" t="str">
        <f t="shared" si="92"/>
        <v>12.0696660849216+313.597199891895i</v>
      </c>
      <c r="BI50" s="77">
        <f t="shared" si="93"/>
        <v>49.93387201480239</v>
      </c>
      <c r="BJ50" s="73">
        <f t="shared" si="94"/>
        <v>87.795899428057737</v>
      </c>
      <c r="BK50" s="21">
        <f t="shared" si="95"/>
        <v>44.41792703218681</v>
      </c>
      <c r="BL50" s="73">
        <f t="shared" si="96"/>
        <v>81.349542313388568</v>
      </c>
      <c r="BN50">
        <f t="shared" si="97"/>
        <v>0</v>
      </c>
      <c r="BO50">
        <f t="shared" si="98"/>
        <v>0</v>
      </c>
    </row>
    <row r="51" spans="1:67" ht="15.75" x14ac:dyDescent="0.25">
      <c r="A51" s="89" t="s">
        <v>490</v>
      </c>
      <c r="M51" s="80">
        <v>33</v>
      </c>
      <c r="N51" s="128">
        <f t="shared" si="50"/>
        <v>21.379620895022335</v>
      </c>
      <c r="O51" s="139" t="str">
        <f t="shared" si="51"/>
        <v>25</v>
      </c>
      <c r="P51" s="81" t="str">
        <f t="shared" si="52"/>
        <v>1+0.369323774925267i</v>
      </c>
      <c r="Q51" s="81">
        <f t="shared" si="53"/>
        <v>1.0660206614906904</v>
      </c>
      <c r="R51" s="81">
        <f t="shared" si="54"/>
        <v>0.35378499094335808</v>
      </c>
      <c r="S51" s="81" t="str">
        <f t="shared" si="55"/>
        <v>1+0.00692482077984876i</v>
      </c>
      <c r="T51" s="81">
        <f t="shared" si="56"/>
        <v>1.0000239762839853</v>
      </c>
      <c r="U51" s="81">
        <f t="shared" si="57"/>
        <v>6.924710094060065E-3</v>
      </c>
      <c r="V51" t="str">
        <f t="shared" si="58"/>
        <v>1-0.00100749089910506i</v>
      </c>
      <c r="W51" s="81">
        <f t="shared" si="59"/>
        <v>1.000000507518827</v>
      </c>
      <c r="X51" s="81">
        <f t="shared" si="60"/>
        <v>-1.0074905582247815E-3</v>
      </c>
      <c r="Y51" t="str">
        <f t="shared" si="61"/>
        <v>0.999999970746356+0.00167915149850842i</v>
      </c>
      <c r="Z51" s="81">
        <f t="shared" si="62"/>
        <v>1.000001380520281</v>
      </c>
      <c r="AA51" s="81">
        <f t="shared" si="63"/>
        <v>1.679149969481854E-3</v>
      </c>
      <c r="AB51" s="110" t="str">
        <f t="shared" si="64"/>
        <v>22.0340401502883-8.03174101534737i</v>
      </c>
      <c r="AC51" s="77">
        <f t="shared" si="65"/>
        <v>27.403688399150351</v>
      </c>
      <c r="AD51" s="73">
        <f t="shared" si="66"/>
        <v>-20.027563336693596</v>
      </c>
      <c r="AE51" s="21" t="str">
        <f t="shared" si="67"/>
        <v>45.6424053986289</v>
      </c>
      <c r="AF51" s="21" t="str">
        <f t="shared" si="68"/>
        <v>1+0.246215849950178i</v>
      </c>
      <c r="AG51" s="21">
        <f t="shared" si="69"/>
        <v>1.0298651585361496</v>
      </c>
      <c r="AH51" s="21">
        <f t="shared" si="70"/>
        <v>0.24141395124700138</v>
      </c>
      <c r="AI51" s="21" t="str">
        <f t="shared" si="48"/>
        <v>1+0.00692482077984876i</v>
      </c>
      <c r="AJ51" s="21">
        <f t="shared" si="71"/>
        <v>1.0000239762839853</v>
      </c>
      <c r="AK51" s="21">
        <f t="shared" si="72"/>
        <v>6.924710094060065E-3</v>
      </c>
      <c r="AL51" s="21" t="str">
        <f t="shared" si="73"/>
        <v>1-0.000367883661280666i</v>
      </c>
      <c r="AM51" s="21">
        <f t="shared" si="74"/>
        <v>1.0000000676691918</v>
      </c>
      <c r="AN51" s="21">
        <f t="shared" si="75"/>
        <v>-3.6788364468440677E-4</v>
      </c>
      <c r="AO51" s="71" t="str">
        <f t="shared" si="76"/>
        <v>43.1031953137821-10.3134154876124i</v>
      </c>
      <c r="AP51" s="21">
        <f t="shared" si="77"/>
        <v>32.931972007605083</v>
      </c>
      <c r="AQ51" s="73">
        <f t="shared" si="78"/>
        <v>-13.456322039481238</v>
      </c>
      <c r="AR51" t="str">
        <f t="shared" si="79"/>
        <v>-1.36472945891784</v>
      </c>
      <c r="AS51" t="str">
        <f>IMSUM(COMPLEX(1,0), IMDIV(COMPLEX(0,2*PI()*N51), COMPLEX(wp0_ea,0)))</f>
        <v>1+0.00301884573007839i</v>
      </c>
      <c r="AT51">
        <f t="shared" si="80"/>
        <v>1.0000045567043891</v>
      </c>
      <c r="AU51">
        <f t="shared" si="81"/>
        <v>3.0188365594492491E-3</v>
      </c>
      <c r="AV51" t="str">
        <f t="shared" si="49"/>
        <v>1+0.00301884573007839i</v>
      </c>
      <c r="AW51">
        <f t="shared" si="82"/>
        <v>1.0000045567043891</v>
      </c>
      <c r="AX51">
        <f t="shared" si="83"/>
        <v>3.0188365594492491E-3</v>
      </c>
      <c r="AY51" t="str">
        <f>IMSUM(COMPLEX(1,0),IMDIV(COMPLEX(wz_ea,0),COMPLEX(0,2*PI()*N51)))</f>
        <v>1-4.96878653007901i</v>
      </c>
      <c r="AZ51">
        <f t="shared" si="84"/>
        <v>5.0684158848198919</v>
      </c>
      <c r="BA51">
        <f t="shared" si="85"/>
        <v>-1.3721929997229687</v>
      </c>
      <c r="BB51" s="71" t="str">
        <f t="shared" si="86"/>
        <v>-1.34424626634044+6.7851074247743i</v>
      </c>
      <c r="BC51" s="21">
        <f t="shared" si="87"/>
        <v>16.798336614058226</v>
      </c>
      <c r="BD51" s="73">
        <f t="shared" si="88"/>
        <v>101.20616584458153</v>
      </c>
      <c r="BE51" s="71" t="str">
        <f t="shared" si="89"/>
        <v>24.8770493926773+160.29996729359i</v>
      </c>
      <c r="BF51" s="77">
        <f t="shared" si="90"/>
        <v>44.202025013208569</v>
      </c>
      <c r="BG51" s="73">
        <f t="shared" si="91"/>
        <v>81.178602507887945</v>
      </c>
      <c r="BH51" s="71" t="str">
        <f t="shared" si="92"/>
        <v>12.0363226318868+306.32358081748i</v>
      </c>
      <c r="BI51" s="77">
        <f t="shared" si="93"/>
        <v>49.730308621663298</v>
      </c>
      <c r="BJ51" s="73">
        <f t="shared" si="94"/>
        <v>87.749843805100298</v>
      </c>
      <c r="BK51" s="21">
        <f t="shared" si="95"/>
        <v>44.202025013208569</v>
      </c>
      <c r="BL51" s="73">
        <f t="shared" si="96"/>
        <v>81.178602507887945</v>
      </c>
      <c r="BN51">
        <f t="shared" si="97"/>
        <v>0</v>
      </c>
      <c r="BO51">
        <f t="shared" si="98"/>
        <v>0</v>
      </c>
    </row>
    <row r="52" spans="1:67" x14ac:dyDescent="0.25">
      <c r="A52" t="s">
        <v>491</v>
      </c>
      <c r="M52" s="80">
        <v>34</v>
      </c>
      <c r="N52" s="128">
        <f t="shared" si="50"/>
        <v>21.877616239495538</v>
      </c>
      <c r="O52" s="139" t="str">
        <f t="shared" si="51"/>
        <v>25</v>
      </c>
      <c r="P52" s="81" t="str">
        <f t="shared" si="52"/>
        <v>1+0.3779264307637i</v>
      </c>
      <c r="Q52" s="81">
        <f t="shared" si="53"/>
        <v>1.0690315182770758</v>
      </c>
      <c r="R52" s="81">
        <f t="shared" si="54"/>
        <v>0.36133383652308559</v>
      </c>
      <c r="S52" s="81" t="str">
        <f t="shared" si="55"/>
        <v>1+0.00708612057681939i</v>
      </c>
      <c r="T52" s="81">
        <f t="shared" si="56"/>
        <v>1.0000251062372529</v>
      </c>
      <c r="U52" s="81">
        <f t="shared" si="57"/>
        <v>7.0860019750208026E-3</v>
      </c>
      <c r="V52" t="str">
        <f t="shared" si="58"/>
        <v>1-0.00103095837684084i</v>
      </c>
      <c r="W52" s="81">
        <f t="shared" si="59"/>
        <v>1.0000005314374463</v>
      </c>
      <c r="X52" s="81">
        <f t="shared" si="60"/>
        <v>-1.0309580115810512E-3</v>
      </c>
      <c r="Y52" t="str">
        <f t="shared" si="61"/>
        <v>0.999999969367674+0.0017182639614014i</v>
      </c>
      <c r="Z52" s="81">
        <f t="shared" si="62"/>
        <v>1.00000144558215</v>
      </c>
      <c r="AA52" s="81">
        <f t="shared" si="63"/>
        <v>1.7182623230200449E-3</v>
      </c>
      <c r="AB52" s="110" t="str">
        <f t="shared" si="64"/>
        <v>21.9117283546831-8.17259946490657i</v>
      </c>
      <c r="AC52" s="77">
        <f t="shared" si="65"/>
        <v>27.379200106353071</v>
      </c>
      <c r="AD52" s="73">
        <f t="shared" si="66"/>
        <v>-20.454424543376952</v>
      </c>
      <c r="AE52" s="21" t="str">
        <f t="shared" si="67"/>
        <v>45.6424053986289</v>
      </c>
      <c r="AF52" s="21" t="str">
        <f t="shared" si="68"/>
        <v>1+0.251950953842467i</v>
      </c>
      <c r="AG52" s="21">
        <f t="shared" si="69"/>
        <v>1.0312513190983703</v>
      </c>
      <c r="AH52" s="21">
        <f t="shared" si="70"/>
        <v>0.24681401040443113</v>
      </c>
      <c r="AI52" s="21" t="str">
        <f t="shared" si="48"/>
        <v>1+0.00708612057681939i</v>
      </c>
      <c r="AJ52" s="21">
        <f t="shared" si="71"/>
        <v>1.0000251062372529</v>
      </c>
      <c r="AK52" s="21">
        <f t="shared" si="72"/>
        <v>7.0860019750208026E-3</v>
      </c>
      <c r="AL52" s="21" t="str">
        <f t="shared" si="73"/>
        <v>1-0.000376452772563093i</v>
      </c>
      <c r="AM52" s="21">
        <f t="shared" si="74"/>
        <v>1.0000000708583425</v>
      </c>
      <c r="AN52" s="21">
        <f t="shared" si="75"/>
        <v>-3.7645275477988084E-4</v>
      </c>
      <c r="AO52" s="71" t="str">
        <f t="shared" si="76"/>
        <v>42.9906691119163-10.5252947110612i</v>
      </c>
      <c r="AP52" s="21">
        <f t="shared" si="77"/>
        <v>32.920298822956681</v>
      </c>
      <c r="AQ52" s="73">
        <f t="shared" si="78"/>
        <v>-13.756972268116794</v>
      </c>
      <c r="AR52" t="str">
        <f t="shared" si="79"/>
        <v>-1.36472945891784</v>
      </c>
      <c r="AS52" t="str">
        <f>IMSUM(COMPLEX(1,0), IMDIV(COMPLEX(0,2*PI()*N52), COMPLEX(wp0_ea,0)))</f>
        <v>1+0.0030891636803659i</v>
      </c>
      <c r="AT52">
        <f t="shared" si="80"/>
        <v>1.0000047714547387</v>
      </c>
      <c r="AU52">
        <f t="shared" si="81"/>
        <v>3.0891538538622668E-3</v>
      </c>
      <c r="AV52" t="str">
        <f t="shared" si="49"/>
        <v>1+0.0030891636803659i</v>
      </c>
      <c r="AW52">
        <f t="shared" si="82"/>
        <v>1.0000047714547387</v>
      </c>
      <c r="AX52">
        <f t="shared" si="83"/>
        <v>3.0891538538622668E-3</v>
      </c>
      <c r="AY52" t="str">
        <f>IMSUM(COMPLEX(1,0),IMDIV(COMPLEX(wz_ea,0),COMPLEX(0,2*PI()*N52)))</f>
        <v>1-4.85568314017707i</v>
      </c>
      <c r="AZ52">
        <f t="shared" si="84"/>
        <v>4.9575859808781786</v>
      </c>
      <c r="BA52">
        <f t="shared" si="85"/>
        <v>-1.367691734637837</v>
      </c>
      <c r="BB52" s="71" t="str">
        <f t="shared" si="86"/>
        <v>-1.34424568898854+6.63084641953024i</v>
      </c>
      <c r="BC52" s="21">
        <f t="shared" si="87"/>
        <v>16.606294982360541</v>
      </c>
      <c r="BD52" s="73">
        <f t="shared" si="88"/>
        <v>101.46004045223249</v>
      </c>
      <c r="BE52" s="71" t="str">
        <f t="shared" si="89"/>
        <v>24.7365055210598+156.2792871049i</v>
      </c>
      <c r="BF52" s="77">
        <f t="shared" si="90"/>
        <v>43.985495088713591</v>
      </c>
      <c r="BG52" s="73">
        <f t="shared" si="91"/>
        <v>81.005615908855518</v>
      </c>
      <c r="BH52" s="71" t="str">
        <f t="shared" si="92"/>
        <v>12.0015911289145+299.213106394637i</v>
      </c>
      <c r="BI52" s="77">
        <f t="shared" si="93"/>
        <v>49.526593805317212</v>
      </c>
      <c r="BJ52" s="73">
        <f t="shared" si="94"/>
        <v>87.703068184115708</v>
      </c>
      <c r="BK52" s="21">
        <f t="shared" si="95"/>
        <v>43.985495088713591</v>
      </c>
      <c r="BL52" s="73">
        <f t="shared" si="96"/>
        <v>81.005615908855518</v>
      </c>
      <c r="BN52">
        <f t="shared" si="97"/>
        <v>0</v>
      </c>
      <c r="BO52">
        <f t="shared" si="98"/>
        <v>0</v>
      </c>
    </row>
    <row r="53" spans="1:67" x14ac:dyDescent="0.25">
      <c r="A53" t="s">
        <v>492</v>
      </c>
      <c r="B53" s="37">
        <f>RFB_TOP</f>
        <v>49900</v>
      </c>
      <c r="C53" s="84" t="s">
        <v>459</v>
      </c>
      <c r="E53" t="s">
        <v>500</v>
      </c>
      <c r="M53" s="80">
        <v>35</v>
      </c>
      <c r="N53" s="128">
        <f t="shared" si="50"/>
        <v>22.387211385683404</v>
      </c>
      <c r="O53" s="139" t="str">
        <f t="shared" si="51"/>
        <v>25</v>
      </c>
      <c r="P53" s="81" t="str">
        <f t="shared" si="52"/>
        <v>1+0.386729468198173i</v>
      </c>
      <c r="Q53" s="81">
        <f t="shared" si="53"/>
        <v>1.0721752102957993</v>
      </c>
      <c r="R53" s="81">
        <f t="shared" si="54"/>
        <v>0.36901417830483441</v>
      </c>
      <c r="S53" s="81" t="str">
        <f t="shared" si="55"/>
        <v>1+0.00725117752871575i</v>
      </c>
      <c r="T53" s="81">
        <f t="shared" si="56"/>
        <v>1.0000262894422092</v>
      </c>
      <c r="U53" s="81">
        <f t="shared" si="57"/>
        <v>7.2510504447793646E-3</v>
      </c>
      <c r="V53" t="str">
        <f t="shared" si="58"/>
        <v>1-0.00105497248235438i</v>
      </c>
      <c r="W53" s="81">
        <f t="shared" si="59"/>
        <v>1.0000005564833145</v>
      </c>
      <c r="X53" s="81">
        <f t="shared" si="60"/>
        <v>-1.0549720909714766E-3</v>
      </c>
      <c r="Y53" t="str">
        <f t="shared" si="61"/>
        <v>0.999999967924017+0.00175828747059062i</v>
      </c>
      <c r="Z53" s="81">
        <f t="shared" si="62"/>
        <v>1.0000015137102864</v>
      </c>
      <c r="AA53" s="81">
        <f t="shared" si="63"/>
        <v>1.7582857150335118E-3</v>
      </c>
      <c r="AB53" s="110" t="str">
        <f t="shared" si="64"/>
        <v>21.7851183379938-8.31399996720872i</v>
      </c>
      <c r="AC53" s="77">
        <f t="shared" si="65"/>
        <v>27.353704969143987</v>
      </c>
      <c r="AD53" s="73">
        <f t="shared" si="66"/>
        <v>-20.888688208799032</v>
      </c>
      <c r="AE53" s="21" t="str">
        <f t="shared" si="67"/>
        <v>45.6424053986289</v>
      </c>
      <c r="AF53" s="21" t="str">
        <f t="shared" si="68"/>
        <v>1+0.257819645465449i</v>
      </c>
      <c r="AG53" s="21">
        <f t="shared" si="69"/>
        <v>1.0327008132019311</v>
      </c>
      <c r="AH53" s="21">
        <f t="shared" si="70"/>
        <v>0.25232468100110061</v>
      </c>
      <c r="AI53" s="21" t="str">
        <f t="shared" si="48"/>
        <v>1+0.00725117752871575i</v>
      </c>
      <c r="AJ53" s="21">
        <f t="shared" si="71"/>
        <v>1.0000262894422092</v>
      </c>
      <c r="AK53" s="21">
        <f t="shared" si="72"/>
        <v>7.2510504447793646E-3</v>
      </c>
      <c r="AL53" s="21" t="str">
        <f t="shared" si="73"/>
        <v>1-0.000385221484088474i</v>
      </c>
      <c r="AM53" s="21">
        <f t="shared" si="74"/>
        <v>1.0000000741977932</v>
      </c>
      <c r="AN53" s="21">
        <f t="shared" si="75"/>
        <v>-3.8522146503341899E-4</v>
      </c>
      <c r="AO53" s="71" t="str">
        <f t="shared" si="76"/>
        <v>42.8734859118381-10.74024818842i</v>
      </c>
      <c r="AP53" s="21">
        <f t="shared" si="77"/>
        <v>32.908109090244551</v>
      </c>
      <c r="AQ53" s="73">
        <f t="shared" si="78"/>
        <v>-14.063756264949868</v>
      </c>
      <c r="AR53" t="str">
        <f t="shared" si="79"/>
        <v>-1.36472945891784</v>
      </c>
      <c r="AS53" t="str">
        <f>IMSUM(COMPLEX(1,0), IMDIV(COMPLEX(0,2*PI()*N53), COMPLEX(wp0_ea,0)))</f>
        <v>1+0.00316111954612665i</v>
      </c>
      <c r="AT53">
        <f t="shared" si="80"/>
        <v>1.0000049963259108</v>
      </c>
      <c r="AU53">
        <f t="shared" si="81"/>
        <v>3.1611090168411449E-3</v>
      </c>
      <c r="AV53" t="str">
        <f t="shared" si="49"/>
        <v>1+0.00316111954612665i</v>
      </c>
      <c r="AW53">
        <f t="shared" si="82"/>
        <v>1.0000049963259108</v>
      </c>
      <c r="AX53">
        <f t="shared" si="83"/>
        <v>3.1611090168411449E-3</v>
      </c>
      <c r="AY53" t="str">
        <f>IMSUM(COMPLEX(1,0),IMDIV(COMPLEX(wz_ea,0),COMPLEX(0,2*PI()*N53)))</f>
        <v>1-4.74515429774861i</v>
      </c>
      <c r="AZ53">
        <f t="shared" si="84"/>
        <v>4.8493803015892771</v>
      </c>
      <c r="BA53">
        <f t="shared" si="85"/>
        <v>-1.3630942461274416</v>
      </c>
      <c r="BB53" s="71" t="str">
        <f t="shared" si="86"/>
        <v>-1.34424508442742+6.48010117665929i</v>
      </c>
      <c r="BC53" s="21">
        <f t="shared" si="87"/>
        <v>16.414612808465773</v>
      </c>
      <c r="BD53" s="73">
        <f t="shared" si="88"/>
        <v>101.71933441308516</v>
      </c>
      <c r="BE53" s="71" t="str">
        <f t="shared" si="89"/>
        <v>24.5910227307367+152.345824563546i</v>
      </c>
      <c r="BF53" s="77">
        <f t="shared" si="90"/>
        <v>43.768317777609781</v>
      </c>
      <c r="BG53" s="73">
        <f t="shared" si="91"/>
        <v>80.830646204286154</v>
      </c>
      <c r="BH53" s="71" t="str">
        <f t="shared" si="92"/>
        <v>11.9654222341366+292.262052337602i</v>
      </c>
      <c r="BI53" s="77">
        <f t="shared" si="93"/>
        <v>49.322721898710327</v>
      </c>
      <c r="BJ53" s="73">
        <f t="shared" si="94"/>
        <v>87.655578148135319</v>
      </c>
      <c r="BK53" s="21">
        <f t="shared" si="95"/>
        <v>43.768317777609781</v>
      </c>
      <c r="BL53" s="73">
        <f t="shared" si="96"/>
        <v>80.830646204286154</v>
      </c>
      <c r="BN53">
        <f t="shared" si="97"/>
        <v>0</v>
      </c>
      <c r="BO53">
        <f t="shared" si="98"/>
        <v>0</v>
      </c>
    </row>
    <row r="54" spans="1:67" x14ac:dyDescent="0.25">
      <c r="A54" t="s">
        <v>493</v>
      </c>
      <c r="B54" s="37">
        <f>Calculations!$B$162</f>
        <v>2670</v>
      </c>
      <c r="C54" s="84" t="s">
        <v>459</v>
      </c>
      <c r="E54" t="s">
        <v>501</v>
      </c>
      <c r="M54" s="80">
        <v>36</v>
      </c>
      <c r="N54" s="128">
        <f t="shared" si="50"/>
        <v>22.908676527677727</v>
      </c>
      <c r="O54" s="139" t="str">
        <f t="shared" si="51"/>
        <v>25</v>
      </c>
      <c r="P54" s="81" t="str">
        <f t="shared" si="52"/>
        <v>1+0.395737554715653i</v>
      </c>
      <c r="Q54" s="81">
        <f t="shared" si="53"/>
        <v>1.075457210777037</v>
      </c>
      <c r="R54" s="81">
        <f t="shared" si="54"/>
        <v>0.37682646313238288</v>
      </c>
      <c r="S54" s="81" t="str">
        <f t="shared" si="55"/>
        <v>1+0.0074200791509185i</v>
      </c>
      <c r="T54" s="81">
        <f t="shared" si="56"/>
        <v>1.0000275284083964</v>
      </c>
      <c r="U54" s="81">
        <f t="shared" si="57"/>
        <v>7.4199429782297304E-3</v>
      </c>
      <c r="V54" t="str">
        <f t="shared" si="58"/>
        <v>1-0.00107954594824227i</v>
      </c>
      <c r="W54" s="81">
        <f t="shared" si="59"/>
        <v>1.0000005827095573</v>
      </c>
      <c r="X54" s="81">
        <f t="shared" si="60"/>
        <v>-1.0795455288679465E-3</v>
      </c>
      <c r="Y54" t="str">
        <f t="shared" si="61"/>
        <v>0.999999966412323+0.00179924324707044i</v>
      </c>
      <c r="Z54" s="81">
        <f t="shared" si="62"/>
        <v>1.0000015850491986</v>
      </c>
      <c r="AA54" s="81">
        <f t="shared" si="63"/>
        <v>1.7992413659572673E-3</v>
      </c>
      <c r="AB54" s="110" t="str">
        <f t="shared" si="64"/>
        <v>21.654120895414-8.45581732932128i</v>
      </c>
      <c r="AC54" s="77">
        <f t="shared" si="65"/>
        <v>27.327167856867401</v>
      </c>
      <c r="AD54" s="73">
        <f t="shared" si="66"/>
        <v>-21.330376868638393</v>
      </c>
      <c r="AE54" s="21" t="str">
        <f t="shared" si="67"/>
        <v>45.6424053986289</v>
      </c>
      <c r="AF54" s="21" t="str">
        <f t="shared" si="68"/>
        <v>1+0.263825036477102i</v>
      </c>
      <c r="AG54" s="21">
        <f t="shared" si="69"/>
        <v>1.034216442468473</v>
      </c>
      <c r="AH54" s="21">
        <f t="shared" si="70"/>
        <v>0.25794754553991728</v>
      </c>
      <c r="AI54" s="21" t="str">
        <f t="shared" si="48"/>
        <v>1+0.0074200791509185i</v>
      </c>
      <c r="AJ54" s="21">
        <f t="shared" si="71"/>
        <v>1.0000275284083964</v>
      </c>
      <c r="AK54" s="21">
        <f t="shared" si="72"/>
        <v>7.4199429782297304E-3</v>
      </c>
      <c r="AL54" s="21" t="str">
        <f t="shared" si="73"/>
        <v>1-0.000394194445143728i</v>
      </c>
      <c r="AM54" s="21">
        <f t="shared" si="74"/>
        <v>1.0000000776946272</v>
      </c>
      <c r="AN54" s="21">
        <f t="shared" si="75"/>
        <v>-3.9419442472586879E-4</v>
      </c>
      <c r="AO54" s="71" t="str">
        <f t="shared" si="76"/>
        <v>42.7514826304377-10.9582331864004i</v>
      </c>
      <c r="AP54" s="21">
        <f t="shared" si="77"/>
        <v>32.895381499737113</v>
      </c>
      <c r="AQ54" s="73">
        <f t="shared" si="78"/>
        <v>-14.376759955159923</v>
      </c>
      <c r="AR54" t="str">
        <f t="shared" si="79"/>
        <v>-1.36472945891784</v>
      </c>
      <c r="AS54" t="str">
        <f>IMSUM(COMPLEX(1,0), IMDIV(COMPLEX(0,2*PI()*N54), COMPLEX(wp0_ea,0)))</f>
        <v>1+0.00323475147931312i</v>
      </c>
      <c r="AT54">
        <f t="shared" si="80"/>
        <v>1.0000052317948807</v>
      </c>
      <c r="AU54">
        <f t="shared" si="81"/>
        <v>3.2347401969836194E-3</v>
      </c>
      <c r="AV54" t="str">
        <f t="shared" si="49"/>
        <v>1+0.00323475147931312i</v>
      </c>
      <c r="AW54">
        <f t="shared" si="82"/>
        <v>1.0000052317948807</v>
      </c>
      <c r="AX54">
        <f t="shared" si="83"/>
        <v>3.2347401969836194E-3</v>
      </c>
      <c r="AY54" t="str">
        <f>IMSUM(COMPLEX(1,0),IMDIV(COMPLEX(wz_ea,0),COMPLEX(0,2*PI()*N54)))</f>
        <v>1-4.63714139893838i</v>
      </c>
      <c r="AZ54">
        <f t="shared" si="84"/>
        <v>4.7437411769349511</v>
      </c>
      <c r="BA54">
        <f t="shared" si="85"/>
        <v>-1.3583988743201794</v>
      </c>
      <c r="BB54" s="71" t="str">
        <f t="shared" si="86"/>
        <v>-1.3442444513748+6.33279176902633i</v>
      </c>
      <c r="BC54" s="21">
        <f t="shared" si="87"/>
        <v>16.223305592702747</v>
      </c>
      <c r="BD54" s="73">
        <f t="shared" si="88"/>
        <v>101.98414064502332</v>
      </c>
      <c r="BE54" s="71" t="str">
        <f t="shared" si="89"/>
        <v>24.4404985204566+148.497724098758i</v>
      </c>
      <c r="BF54" s="77">
        <f t="shared" si="90"/>
        <v>43.550473449570156</v>
      </c>
      <c r="BG54" s="73">
        <f t="shared" si="91"/>
        <v>80.65376377638492</v>
      </c>
      <c r="BH54" s="71" t="str">
        <f t="shared" si="92"/>
        <v>11.9277656118956+285.466781473398i</v>
      </c>
      <c r="BI54" s="77">
        <f t="shared" si="93"/>
        <v>49.118687092439863</v>
      </c>
      <c r="BJ54" s="73">
        <f t="shared" si="94"/>
        <v>87.60738068986339</v>
      </c>
      <c r="BK54" s="21">
        <f t="shared" si="95"/>
        <v>43.550473449570156</v>
      </c>
      <c r="BL54" s="73">
        <f t="shared" si="96"/>
        <v>80.65376377638492</v>
      </c>
      <c r="BN54">
        <f t="shared" si="97"/>
        <v>0</v>
      </c>
      <c r="BO54">
        <f t="shared" si="98"/>
        <v>0</v>
      </c>
    </row>
    <row r="55" spans="1:67" x14ac:dyDescent="0.25">
      <c r="A55" t="s">
        <v>494</v>
      </c>
      <c r="B55" s="37">
        <f>Rcomp_S</f>
        <v>68100</v>
      </c>
      <c r="C55" s="84" t="s">
        <v>459</v>
      </c>
      <c r="E55" t="s">
        <v>502</v>
      </c>
      <c r="M55" s="80">
        <v>37</v>
      </c>
      <c r="N55" s="128">
        <f t="shared" si="50"/>
        <v>23.442288153199236</v>
      </c>
      <c r="O55" s="139" t="str">
        <f t="shared" si="51"/>
        <v>25</v>
      </c>
      <c r="P55" s="81" t="str">
        <f t="shared" si="52"/>
        <v>1+0.404955466522849i</v>
      </c>
      <c r="Q55" s="81">
        <f t="shared" si="53"/>
        <v>1.0788831863861528</v>
      </c>
      <c r="R55" s="81">
        <f t="shared" si="54"/>
        <v>0.38477101777378436</v>
      </c>
      <c r="S55" s="81" t="str">
        <f t="shared" si="55"/>
        <v>1+0.00759291499730344i</v>
      </c>
      <c r="T55" s="81">
        <f t="shared" si="56"/>
        <v>1.0000288257636158</v>
      </c>
      <c r="U55" s="81">
        <f t="shared" si="57"/>
        <v>7.5927690858657313E-3</v>
      </c>
      <c r="V55" t="str">
        <f t="shared" si="58"/>
        <v>1-0.00110469180368139i</v>
      </c>
      <c r="W55" s="81">
        <f t="shared" si="59"/>
        <v>1.0000006101718044</v>
      </c>
      <c r="X55" s="81">
        <f t="shared" si="60"/>
        <v>-1.104691354313721E-3</v>
      </c>
      <c r="Y55" t="str">
        <f t="shared" si="61"/>
        <v>0.999999964829384+0.00184115300613565i</v>
      </c>
      <c r="Z55" s="81">
        <f t="shared" si="62"/>
        <v>1.0000016597502035</v>
      </c>
      <c r="AA55" s="81">
        <f t="shared" si="63"/>
        <v>1.8411509904867518E-3</v>
      </c>
      <c r="AB55" s="110" t="str">
        <f t="shared" si="64"/>
        <v>21.5186501582445-8.59791903652012i</v>
      </c>
      <c r="AC55" s="77">
        <f t="shared" si="65"/>
        <v>27.2995529310252</v>
      </c>
      <c r="AD55" s="73">
        <f t="shared" si="66"/>
        <v>-21.779506107421508</v>
      </c>
      <c r="AE55" s="21" t="str">
        <f t="shared" si="67"/>
        <v>45.6424053986289</v>
      </c>
      <c r="AF55" s="21" t="str">
        <f t="shared" si="68"/>
        <v>1+0.269970311015233i</v>
      </c>
      <c r="AG55" s="21">
        <f t="shared" si="69"/>
        <v>1.0358011241689504</v>
      </c>
      <c r="AH55" s="21">
        <f t="shared" si="70"/>
        <v>0.26368416253890115</v>
      </c>
      <c r="AI55" s="21" t="str">
        <f t="shared" si="48"/>
        <v>1+0.00759291499730344i</v>
      </c>
      <c r="AJ55" s="21">
        <f t="shared" si="71"/>
        <v>1.0000288257636158</v>
      </c>
      <c r="AK55" s="21">
        <f t="shared" si="72"/>
        <v>7.5927690858657313E-3</v>
      </c>
      <c r="AL55" s="21" t="str">
        <f t="shared" si="73"/>
        <v>1-0.000403376413311577i</v>
      </c>
      <c r="AM55" s="21">
        <f t="shared" si="74"/>
        <v>1.0000000813562622</v>
      </c>
      <c r="AN55" s="21">
        <f t="shared" si="75"/>
        <v>-4.0337639143344679E-4</v>
      </c>
      <c r="AO55" s="71" t="str">
        <f t="shared" si="76"/>
        <v>42.6244931361863-11.1791998341632i</v>
      </c>
      <c r="AP55" s="21">
        <f t="shared" si="77"/>
        <v>32.882094001605907</v>
      </c>
      <c r="AQ55" s="73">
        <f t="shared" si="78"/>
        <v>-14.696067779267436</v>
      </c>
      <c r="AR55" t="str">
        <f t="shared" si="79"/>
        <v>-1.36472945891784</v>
      </c>
      <c r="AS55" t="str">
        <f>IMSUM(COMPLEX(1,0), IMDIV(COMPLEX(0,2*PI()*N55), COMPLEX(wp0_ea,0)))</f>
        <v>1+0.00331009852055092i</v>
      </c>
      <c r="AT55">
        <f t="shared" si="80"/>
        <v>1.0000054783611017</v>
      </c>
      <c r="AU55">
        <f t="shared" si="81"/>
        <v>3.3100864313206288E-3</v>
      </c>
      <c r="AV55" t="str">
        <f t="shared" si="49"/>
        <v>1+0.00331009852055092i</v>
      </c>
      <c r="AW55">
        <f t="shared" si="82"/>
        <v>1.0000054783611017</v>
      </c>
      <c r="AX55">
        <f t="shared" si="83"/>
        <v>3.3100864313206288E-3</v>
      </c>
      <c r="AY55" t="str">
        <f>IMSUM(COMPLEX(1,0),IMDIV(COMPLEX(wz_ea,0),COMPLEX(0,2*PI()*N55)))</f>
        <v>1-4.53158717387768i</v>
      </c>
      <c r="AZ55">
        <f t="shared" si="84"/>
        <v>4.6406122779707317</v>
      </c>
      <c r="BA55">
        <f t="shared" si="85"/>
        <v>-1.3536039581849013</v>
      </c>
      <c r="BB55" s="71" t="str">
        <f t="shared" si="86"/>
        <v>-1.34424378848796+6.18884009122064i</v>
      </c>
      <c r="BC55" s="21">
        <f t="shared" si="87"/>
        <v>16.032389436202774</v>
      </c>
      <c r="BD55" s="73">
        <f t="shared" si="88"/>
        <v>102.25455208146417</v>
      </c>
      <c r="BE55" s="71" t="str">
        <f t="shared" si="89"/>
        <v>24.2848342224192+144.733184067059i</v>
      </c>
      <c r="BF55" s="77">
        <f t="shared" si="90"/>
        <v>43.331942367227938</v>
      </c>
      <c r="BG55" s="73">
        <f t="shared" si="91"/>
        <v>80.475045974042644</v>
      </c>
      <c r="BH55" s="71" t="str">
        <f t="shared" si="92"/>
        <v>11.8885699856702+278.823741926528i</v>
      </c>
      <c r="BI55" s="77">
        <f t="shared" si="93"/>
        <v>48.91448343780867</v>
      </c>
      <c r="BJ55" s="73">
        <f t="shared" si="94"/>
        <v>87.558484302196732</v>
      </c>
      <c r="BK55" s="21">
        <f t="shared" si="95"/>
        <v>43.331942367227938</v>
      </c>
      <c r="BL55" s="73">
        <f t="shared" si="96"/>
        <v>80.475045974042644</v>
      </c>
      <c r="BN55">
        <f t="shared" si="97"/>
        <v>0</v>
      </c>
      <c r="BO55">
        <f t="shared" si="98"/>
        <v>0</v>
      </c>
    </row>
    <row r="56" spans="1:67" x14ac:dyDescent="0.25">
      <c r="A56" t="s">
        <v>495</v>
      </c>
      <c r="B56" s="37">
        <f>Ccomp_S</f>
        <v>2.2000000000000002E-8</v>
      </c>
      <c r="C56" s="84" t="s">
        <v>354</v>
      </c>
      <c r="E56" t="s">
        <v>503</v>
      </c>
      <c r="M56" s="80">
        <v>38</v>
      </c>
      <c r="N56" s="128">
        <f t="shared" si="50"/>
        <v>23.988329190194907</v>
      </c>
      <c r="O56" s="139" t="str">
        <f t="shared" si="51"/>
        <v>25</v>
      </c>
      <c r="P56" s="81" t="str">
        <f t="shared" si="52"/>
        <v>1+0.414388091078614i</v>
      </c>
      <c r="Q56" s="81">
        <f t="shared" si="53"/>
        <v>1.0824590015459143</v>
      </c>
      <c r="R56" s="81">
        <f t="shared" si="54"/>
        <v>0.39284804207434182</v>
      </c>
      <c r="S56" s="81" t="str">
        <f t="shared" si="55"/>
        <v>1+0.00776977670772403i</v>
      </c>
      <c r="T56" s="81">
        <f t="shared" si="56"/>
        <v>1.0000301842594992</v>
      </c>
      <c r="U56" s="81">
        <f t="shared" si="57"/>
        <v>7.769620361056542E-3</v>
      </c>
      <c r="V56" t="str">
        <f t="shared" si="58"/>
        <v>1-0.00113042338133715i</v>
      </c>
      <c r="W56" s="81">
        <f t="shared" si="59"/>
        <v>1.0000006389283065</v>
      </c>
      <c r="X56" s="81">
        <f t="shared" si="60"/>
        <v>-1.1304228998310342E-3</v>
      </c>
      <c r="Y56" t="str">
        <f t="shared" si="61"/>
        <v>0.999999963171844+0.00188403896889525i</v>
      </c>
      <c r="Z56" s="81">
        <f t="shared" si="62"/>
        <v>1.0000017379717525</v>
      </c>
      <c r="AA56" s="81">
        <f t="shared" si="63"/>
        <v>1.8840368090887458E-3</v>
      </c>
      <c r="AB56" s="110" t="str">
        <f t="shared" si="64"/>
        <v>21.3786241022183-8.74016520570296i</v>
      </c>
      <c r="AC56" s="77">
        <f t="shared" si="65"/>
        <v>27.270823674367087</v>
      </c>
      <c r="AD56" s="73">
        <f t="shared" si="66"/>
        <v>-22.236084164563454</v>
      </c>
      <c r="AE56" s="21" t="str">
        <f t="shared" si="67"/>
        <v>45.6424053986289</v>
      </c>
      <c r="AF56" s="21" t="str">
        <f t="shared" si="68"/>
        <v>1+0.276258727385743i</v>
      </c>
      <c r="AG56" s="21">
        <f t="shared" si="69"/>
        <v>1.0374578952693889</v>
      </c>
      <c r="AH56" s="21">
        <f t="shared" si="70"/>
        <v>0.26953606272906655</v>
      </c>
      <c r="AI56" s="21" t="str">
        <f t="shared" si="48"/>
        <v>1+0.00776977670772403i</v>
      </c>
      <c r="AJ56" s="21">
        <f t="shared" si="71"/>
        <v>1.0000301842594992</v>
      </c>
      <c r="AK56" s="21">
        <f t="shared" si="72"/>
        <v>7.769620361056542E-3</v>
      </c>
      <c r="AL56" s="21" t="str">
        <f t="shared" si="73"/>
        <v>1-0.000412772256993081i</v>
      </c>
      <c r="AM56" s="21">
        <f t="shared" si="74"/>
        <v>1.0000000851904645</v>
      </c>
      <c r="AN56" s="21">
        <f t="shared" si="75"/>
        <v>-4.1277223355024219E-4</v>
      </c>
      <c r="AO56" s="71" t="str">
        <f t="shared" si="76"/>
        <v>42.4923484482802-11.4030907262937i</v>
      </c>
      <c r="AP56" s="21">
        <f t="shared" si="77"/>
        <v>32.868223792687786</v>
      </c>
      <c r="AQ56" s="73">
        <f t="shared" si="78"/>
        <v>-15.02176247272414</v>
      </c>
      <c r="AR56" t="str">
        <f t="shared" si="79"/>
        <v>-1.36472945891784</v>
      </c>
      <c r="AS56" t="str">
        <f>IMSUM(COMPLEX(1,0), IMDIV(COMPLEX(0,2*PI()*N56), COMPLEX(wp0_ea,0)))</f>
        <v>1+0.00338720061983864i</v>
      </c>
      <c r="AT56">
        <f t="shared" si="80"/>
        <v>1.0000057365475654</v>
      </c>
      <c r="AU56">
        <f t="shared" si="81"/>
        <v>3.3871876659990106E-3</v>
      </c>
      <c r="AV56" t="str">
        <f t="shared" si="49"/>
        <v>1+0.00338720061983864i</v>
      </c>
      <c r="AW56">
        <f t="shared" si="82"/>
        <v>1.0000057365475654</v>
      </c>
      <c r="AX56">
        <f t="shared" si="83"/>
        <v>3.3871876659990106E-3</v>
      </c>
      <c r="AY56" t="str">
        <f>IMSUM(COMPLEX(1,0),IMDIV(COMPLEX(wz_ea,0),COMPLEX(0,2*PI()*N56)))</f>
        <v>1-4.42843565631923i</v>
      </c>
      <c r="AZ56">
        <f t="shared" si="84"/>
        <v>4.5399385857255306</v>
      </c>
      <c r="BA56">
        <f t="shared" si="85"/>
        <v>-1.3487078377266122</v>
      </c>
      <c r="BB56" s="71" t="str">
        <f t="shared" si="86"/>
        <v>-1.34424309436094+6.04816981814344i</v>
      </c>
      <c r="BC56" s="21">
        <f t="shared" si="87"/>
        <v>15.841881057988163</v>
      </c>
      <c r="BD56" s="73">
        <f t="shared" si="88"/>
        <v>102.53066154436956</v>
      </c>
      <c r="BE56" s="71" t="str">
        <f t="shared" si="89"/>
        <v>24.1239355863748+141.050455769811i</v>
      </c>
      <c r="BF56" s="77">
        <f t="shared" si="90"/>
        <v>43.112704732355276</v>
      </c>
      <c r="BG56" s="73">
        <f t="shared" si="91"/>
        <v>80.294577379806142</v>
      </c>
      <c r="BH56" s="71" t="str">
        <f t="shared" si="92"/>
        <v>11.8477831995414+272.329465350114i</v>
      </c>
      <c r="BI56" s="77">
        <f t="shared" si="93"/>
        <v>48.710104850675947</v>
      </c>
      <c r="BJ56" s="73">
        <f t="shared" si="94"/>
        <v>87.508899071645445</v>
      </c>
      <c r="BK56" s="21">
        <f t="shared" si="95"/>
        <v>43.112704732355276</v>
      </c>
      <c r="BL56" s="73">
        <f t="shared" si="96"/>
        <v>80.294577379806142</v>
      </c>
      <c r="BN56">
        <f t="shared" si="97"/>
        <v>0</v>
      </c>
      <c r="BO56">
        <f t="shared" si="98"/>
        <v>0</v>
      </c>
    </row>
    <row r="57" spans="1:67" x14ac:dyDescent="0.25">
      <c r="A57" t="s">
        <v>392</v>
      </c>
      <c r="B57" s="37">
        <f>CHF_S</f>
        <v>3.3E-10</v>
      </c>
      <c r="C57" s="84" t="s">
        <v>354</v>
      </c>
      <c r="E57" t="s">
        <v>504</v>
      </c>
      <c r="M57" s="80">
        <v>39</v>
      </c>
      <c r="N57" s="128">
        <f t="shared" si="50"/>
        <v>24.547089156850316</v>
      </c>
      <c r="O57" s="139" t="str">
        <f t="shared" si="51"/>
        <v>25</v>
      </c>
      <c r="P57" s="81" t="str">
        <f t="shared" si="52"/>
        <v>1+0.424040429685344i</v>
      </c>
      <c r="Q57" s="81">
        <f t="shared" si="53"/>
        <v>1.0861907226669407</v>
      </c>
      <c r="R57" s="81">
        <f t="shared" si="54"/>
        <v>0.40105760208122032</v>
      </c>
      <c r="S57" s="81" t="str">
        <f t="shared" si="55"/>
        <v>1+0.00795075805660021i</v>
      </c>
      <c r="T57" s="81">
        <f t="shared" si="56"/>
        <v>1.0000316067773432</v>
      </c>
      <c r="U57" s="81">
        <f t="shared" si="57"/>
        <v>7.9505905284136535E-3</v>
      </c>
      <c r="V57" t="str">
        <f t="shared" si="58"/>
        <v>1-0.00115675432443262i</v>
      </c>
      <c r="W57" s="81">
        <f t="shared" si="59"/>
        <v>1.0000006690400598</v>
      </c>
      <c r="X57" s="81">
        <f t="shared" si="60"/>
        <v>-1.15675380848954E-3</v>
      </c>
      <c r="Y57" t="str">
        <f t="shared" si="61"/>
        <v>0.999999961436187+0.00192792387405436i</v>
      </c>
      <c r="Z57" s="81">
        <f t="shared" si="62"/>
        <v>1.0000018198797638</v>
      </c>
      <c r="AA57" s="81">
        <f t="shared" si="63"/>
        <v>1.9279215597802215E-3</v>
      </c>
      <c r="AB57" s="110" t="str">
        <f t="shared" si="64"/>
        <v>21.2339650776741-8.88240857162038i</v>
      </c>
      <c r="AC57" s="77">
        <f t="shared" si="65"/>
        <v>27.24094292418647</v>
      </c>
      <c r="AD57" s="73">
        <f t="shared" si="66"/>
        <v>-22.70011153874616</v>
      </c>
      <c r="AE57" s="21" t="str">
        <f t="shared" si="67"/>
        <v>45.6424053986289</v>
      </c>
      <c r="AF57" s="21" t="str">
        <f t="shared" si="68"/>
        <v>1+0.282693619790229i</v>
      </c>
      <c r="AG57" s="21">
        <f t="shared" si="69"/>
        <v>1.0391899165552476</v>
      </c>
      <c r="AH57" s="21">
        <f t="shared" si="70"/>
        <v>0.27550474504482397</v>
      </c>
      <c r="AI57" s="21" t="str">
        <f t="shared" si="48"/>
        <v>1+0.00795075805660021i</v>
      </c>
      <c r="AJ57" s="21">
        <f t="shared" si="71"/>
        <v>1.0000316067773432</v>
      </c>
      <c r="AK57" s="21">
        <f t="shared" si="72"/>
        <v>7.9505905284136535E-3</v>
      </c>
      <c r="AL57" s="21" t="str">
        <f t="shared" si="73"/>
        <v>1-0.000422386957988929i</v>
      </c>
      <c r="AM57" s="21">
        <f t="shared" si="74"/>
        <v>1.0000000892053671</v>
      </c>
      <c r="AN57" s="21">
        <f t="shared" si="75"/>
        <v>-4.2238693286947477E-4</v>
      </c>
      <c r="AO57" s="71" t="str">
        <f t="shared" si="76"/>
        <v>42.3548769653396-11.6298405194275i</v>
      </c>
      <c r="AP57" s="21">
        <f t="shared" si="77"/>
        <v>32.853747304211836</v>
      </c>
      <c r="AQ57" s="73">
        <f t="shared" si="78"/>
        <v>-15.353924833556295</v>
      </c>
      <c r="AR57" t="str">
        <f t="shared" si="79"/>
        <v>-1.36472945891784</v>
      </c>
      <c r="AS57" t="str">
        <f>IMSUM(COMPLEX(1,0), IMDIV(COMPLEX(0,2*PI()*N57), COMPLEX(wp0_ea,0)))</f>
        <v>1+0.0034660986577299i</v>
      </c>
      <c r="AT57">
        <f t="shared" si="80"/>
        <v>1.0000060069019112</v>
      </c>
      <c r="AU57">
        <f t="shared" si="81"/>
        <v>3.4660847774451633E-3</v>
      </c>
      <c r="AV57" t="str">
        <f t="shared" si="49"/>
        <v>1+0.0034660986577299i</v>
      </c>
      <c r="AW57">
        <f t="shared" si="82"/>
        <v>1.0000060069019112</v>
      </c>
      <c r="AX57">
        <f t="shared" si="83"/>
        <v>3.4660847774451633E-3</v>
      </c>
      <c r="AY57" t="str">
        <f>IMSUM(COMPLEX(1,0),IMDIV(COMPLEX(wz_ea,0),COMPLEX(0,2*PI()*N57)))</f>
        <v>1-4.32763215396303i</v>
      </c>
      <c r="AZ57">
        <f t="shared" si="84"/>
        <v>4.4416663607270976</v>
      </c>
      <c r="BA57">
        <f t="shared" si="85"/>
        <v>-1.3437088563424575</v>
      </c>
      <c r="BB57" s="71" t="str">
        <f t="shared" si="86"/>
        <v>-1.34424236752148+5.91070636453914i</v>
      </c>
      <c r="BC57" s="21">
        <f t="shared" si="87"/>
        <v>15.65179781195717</v>
      </c>
      <c r="BD57" s="73">
        <f t="shared" si="88"/>
        <v>102.81256160804445</v>
      </c>
      <c r="BE57" s="71" t="str">
        <f t="shared" si="89"/>
        <v>23.9577133888325+137.447842456618i</v>
      </c>
      <c r="BF57" s="77">
        <f t="shared" si="90"/>
        <v>42.892740736143622</v>
      </c>
      <c r="BG57" s="73">
        <f t="shared" si="91"/>
        <v>80.112450069298291</v>
      </c>
      <c r="BH57" s="71" t="str">
        <f t="shared" si="92"/>
        <v>11.8053522887862+265.980565202037i</v>
      </c>
      <c r="BI57" s="77">
        <f t="shared" si="93"/>
        <v>48.505545116168989</v>
      </c>
      <c r="BJ57" s="73">
        <f t="shared" si="94"/>
        <v>87.458636774488156</v>
      </c>
      <c r="BK57" s="21">
        <f t="shared" si="95"/>
        <v>42.892740736143622</v>
      </c>
      <c r="BL57" s="73">
        <f t="shared" si="96"/>
        <v>80.112450069298291</v>
      </c>
      <c r="BN57">
        <f t="shared" si="97"/>
        <v>0</v>
      </c>
      <c r="BO57">
        <f t="shared" si="98"/>
        <v>0</v>
      </c>
    </row>
    <row r="58" spans="1:67" x14ac:dyDescent="0.25">
      <c r="C58" s="84"/>
      <c r="M58" s="80">
        <v>40</v>
      </c>
      <c r="N58" s="128">
        <f t="shared" si="50"/>
        <v>25.118864315095799</v>
      </c>
      <c r="O58" s="139" t="str">
        <f t="shared" si="51"/>
        <v>25</v>
      </c>
      <c r="P58" s="81" t="str">
        <f t="shared" si="52"/>
        <v>1+0.433917600140734i</v>
      </c>
      <c r="Q58" s="81">
        <f t="shared" si="53"/>
        <v>1.0900846222710849</v>
      </c>
      <c r="R58" s="81">
        <f t="shared" si="54"/>
        <v>0.40939962317173156</v>
      </c>
      <c r="S58" s="81" t="str">
        <f t="shared" si="55"/>
        <v>1+0.00813595500263877i</v>
      </c>
      <c r="T58" s="81">
        <f t="shared" si="56"/>
        <v>1.0000330963342188</v>
      </c>
      <c r="U58" s="81">
        <f t="shared" si="57"/>
        <v>8.1357754932735657E-3</v>
      </c>
      <c r="V58" t="str">
        <f t="shared" si="58"/>
        <v>1-0.00118369859398236i</v>
      </c>
      <c r="W58" s="81">
        <f t="shared" si="59"/>
        <v>1.0000007005709353</v>
      </c>
      <c r="X58" s="81">
        <f t="shared" si="60"/>
        <v>-1.1836980411394104E-3</v>
      </c>
      <c r="Y58" t="str">
        <f t="shared" si="61"/>
        <v>0.99999995961873+0.0019728309899706i</v>
      </c>
      <c r="Z58" s="81">
        <f t="shared" si="62"/>
        <v>1.0000019056479725</v>
      </c>
      <c r="AA58" s="81">
        <f t="shared" si="63"/>
        <v>1.972828510181439E-3</v>
      </c>
      <c r="AB58" s="110" t="str">
        <f t="shared" si="64"/>
        <v>21.0846003598863-9.02449450907273i</v>
      </c>
      <c r="AC58" s="77">
        <f t="shared" si="65"/>
        <v>27.209872909992736</v>
      </c>
      <c r="AD58" s="73">
        <f t="shared" si="66"/>
        <v>-23.171580592467631</v>
      </c>
      <c r="AE58" s="21" t="str">
        <f t="shared" si="67"/>
        <v>45.6424053986289</v>
      </c>
      <c r="AF58" s="21" t="str">
        <f t="shared" si="68"/>
        <v>1+0.289278400093823i</v>
      </c>
      <c r="AG58" s="21">
        <f t="shared" si="69"/>
        <v>1.0410004768302663</v>
      </c>
      <c r="AH58" s="21">
        <f t="shared" si="70"/>
        <v>0.28159167240399025</v>
      </c>
      <c r="AI58" s="21" t="str">
        <f t="shared" si="48"/>
        <v>1+0.00813595500263877i</v>
      </c>
      <c r="AJ58" s="21">
        <f t="shared" si="71"/>
        <v>1.0000330963342188</v>
      </c>
      <c r="AK58" s="21">
        <f t="shared" si="72"/>
        <v>8.1357754932735657E-3</v>
      </c>
      <c r="AL58" s="21" t="str">
        <f t="shared" si="73"/>
        <v>1-0.000432225614140858i</v>
      </c>
      <c r="AM58" s="21">
        <f t="shared" si="74"/>
        <v>1.0000000934094864</v>
      </c>
      <c r="AN58" s="21">
        <f t="shared" si="75"/>
        <v>-4.3222558722487805E-4</v>
      </c>
      <c r="AO58" s="71" t="str">
        <f t="shared" si="76"/>
        <v>42.2119047255386-11.8593755240855i</v>
      </c>
      <c r="AP58" s="21">
        <f t="shared" si="77"/>
        <v>32.838640190627991</v>
      </c>
      <c r="AQ58" s="73">
        <f t="shared" si="78"/>
        <v>-15.692633477894093</v>
      </c>
      <c r="AR58" t="str">
        <f t="shared" si="79"/>
        <v>-1.36472945891784</v>
      </c>
      <c r="AS58" t="str">
        <f>IMSUM(COMPLEX(1,0), IMDIV(COMPLEX(0,2*PI()*N58), COMPLEX(wp0_ea,0)))</f>
        <v>1+0.00354683446700875i</v>
      </c>
      <c r="AT58">
        <f t="shared" si="80"/>
        <v>1.0000062899975861</v>
      </c>
      <c r="AU58">
        <f t="shared" si="81"/>
        <v>3.546819594020745E-3</v>
      </c>
      <c r="AV58" t="str">
        <f t="shared" si="49"/>
        <v>1+0.00354683446700875i</v>
      </c>
      <c r="AW58">
        <f t="shared" si="82"/>
        <v>1.0000062899975861</v>
      </c>
      <c r="AX58">
        <f t="shared" si="83"/>
        <v>3.546819594020745E-3</v>
      </c>
      <c r="AY58" t="str">
        <f>IMSUM(COMPLEX(1,0),IMDIV(COMPLEX(wz_ea,0),COMPLEX(0,2*PI()*N58)))</f>
        <v>1-4.22912321945783i</v>
      </c>
      <c r="AZ58">
        <f t="shared" si="84"/>
        <v>4.345743113134664</v>
      </c>
      <c r="BA58">
        <f t="shared" si="85"/>
        <v>-1.3386053633444717</v>
      </c>
      <c r="BB58" s="71" t="str">
        <f t="shared" si="86"/>
        <v>-1.34424160642797+5.77637684544923i</v>
      </c>
      <c r="BC58" s="21">
        <f t="shared" si="87"/>
        <v>15.462157703696345</v>
      </c>
      <c r="BD58" s="73">
        <f t="shared" si="88"/>
        <v>103.10034445335401</v>
      </c>
      <c r="BE58" s="71" t="str">
        <f t="shared" si="89"/>
        <v>23.7860840654261+133.923698310474i</v>
      </c>
      <c r="BF58" s="77">
        <f t="shared" si="90"/>
        <v>42.672030613689074</v>
      </c>
      <c r="BG58" s="73">
        <f t="shared" si="91"/>
        <v>79.928763860886377</v>
      </c>
      <c r="BH58" s="71" t="str">
        <f t="shared" si="92"/>
        <v>11.7612235601724+259.773735064639i</v>
      </c>
      <c r="BI58" s="77">
        <f t="shared" si="93"/>
        <v>48.300797894324326</v>
      </c>
      <c r="BJ58" s="73">
        <f t="shared" si="94"/>
        <v>87.407710975459906</v>
      </c>
      <c r="BK58" s="21">
        <f t="shared" si="95"/>
        <v>42.672030613689074</v>
      </c>
      <c r="BL58" s="73">
        <f t="shared" si="96"/>
        <v>79.928763860886377</v>
      </c>
      <c r="BN58">
        <f t="shared" si="97"/>
        <v>0</v>
      </c>
      <c r="BO58">
        <f t="shared" si="98"/>
        <v>0</v>
      </c>
    </row>
    <row r="59" spans="1:67" x14ac:dyDescent="0.25">
      <c r="A59" s="16" t="s">
        <v>496</v>
      </c>
      <c r="B59" s="35">
        <f>-(Rcomp_S) / (RFBT)</f>
        <v>-1.3647294589178356</v>
      </c>
      <c r="C59" t="s">
        <v>118</v>
      </c>
      <c r="D59" s="16"/>
      <c r="E59" s="206" t="s">
        <v>704</v>
      </c>
      <c r="J59" t="s">
        <v>419</v>
      </c>
      <c r="K59" s="35">
        <f>-(Rcomp_S)/(RFB_TOP)</f>
        <v>-1.3647294589178356</v>
      </c>
      <c r="L59" t="s">
        <v>118</v>
      </c>
      <c r="M59" s="80">
        <v>41</v>
      </c>
      <c r="N59" s="128">
        <f t="shared" si="50"/>
        <v>25.703957827688647</v>
      </c>
      <c r="O59" s="139" t="str">
        <f t="shared" si="51"/>
        <v>25</v>
      </c>
      <c r="P59" s="81" t="str">
        <f t="shared" si="52"/>
        <v>1+0.444024839451294i</v>
      </c>
      <c r="Q59" s="81">
        <f t="shared" si="53"/>
        <v>1.0941471829921912</v>
      </c>
      <c r="R59" s="81">
        <f t="shared" si="54"/>
        <v>0.41787388322026708</v>
      </c>
      <c r="S59" s="81" t="str">
        <f t="shared" si="55"/>
        <v>1+0.00832546573971178i</v>
      </c>
      <c r="T59" s="81">
        <f t="shared" si="56"/>
        <v>1.0000346560893694</v>
      </c>
      <c r="U59" s="81">
        <f t="shared" si="57"/>
        <v>8.3252733923215028E-3</v>
      </c>
      <c r="V59" t="str">
        <f t="shared" si="58"/>
        <v>1-0.00121127047619473i</v>
      </c>
      <c r="W59" s="81">
        <f t="shared" si="59"/>
        <v>1.0000007335878143</v>
      </c>
      <c r="X59" s="81">
        <f t="shared" si="60"/>
        <v>-1.2112698838128602E-3</v>
      </c>
      <c r="Y59" t="str">
        <f t="shared" si="61"/>
        <v>0.999999957715619+0.00201878412699121i</v>
      </c>
      <c r="Z59" s="81">
        <f t="shared" si="62"/>
        <v>1.0000019954583046</v>
      </c>
      <c r="AA59" s="81">
        <f t="shared" si="63"/>
        <v>2.0187814698495385E-3</v>
      </c>
      <c r="AB59" s="110" t="str">
        <f t="shared" si="64"/>
        <v>20.930462717484-9.16626109421512i</v>
      </c>
      <c r="AC59" s="77">
        <f t="shared" si="65"/>
        <v>27.177575295714753</v>
      </c>
      <c r="AD59" s="73">
        <f t="shared" si="66"/>
        <v>-23.650475158766746</v>
      </c>
      <c r="AE59" s="21" t="str">
        <f t="shared" si="67"/>
        <v>45.6424053986289</v>
      </c>
      <c r="AF59" s="21" t="str">
        <f t="shared" si="68"/>
        <v>1+0.296016559634196i</v>
      </c>
      <c r="AG59" s="21">
        <f t="shared" si="69"/>
        <v>1.0428929971850733</v>
      </c>
      <c r="AH59" s="21">
        <f t="shared" si="70"/>
        <v>0.28779826727536828</v>
      </c>
      <c r="AI59" s="21" t="str">
        <f t="shared" si="48"/>
        <v>1+0.00832546573971178i</v>
      </c>
      <c r="AJ59" s="21">
        <f t="shared" si="71"/>
        <v>1.0000346560893694</v>
      </c>
      <c r="AK59" s="21">
        <f t="shared" si="72"/>
        <v>8.3252733923215028E-3</v>
      </c>
      <c r="AL59" s="21" t="str">
        <f t="shared" si="73"/>
        <v>1-0.000442293442034584i</v>
      </c>
      <c r="AM59" s="21">
        <f t="shared" si="74"/>
        <v>1.0000000978117396</v>
      </c>
      <c r="AN59" s="21">
        <f t="shared" si="75"/>
        <v>-4.4229341319359193E-4</v>
      </c>
      <c r="AO59" s="71" t="str">
        <f t="shared" si="76"/>
        <v>42.0632557000387-12.0916132935011i</v>
      </c>
      <c r="AP59" s="21">
        <f t="shared" si="77"/>
        <v>32.822877319683997</v>
      </c>
      <c r="AQ59" s="73">
        <f t="shared" si="78"/>
        <v>-16.037964583266461</v>
      </c>
      <c r="AR59" t="str">
        <f t="shared" si="79"/>
        <v>-1.36472945891784</v>
      </c>
      <c r="AS59" t="str">
        <f>IMSUM(COMPLEX(1,0), IMDIV(COMPLEX(0,2*PI()*N59), COMPLEX(wp0_ea,0)))</f>
        <v>1+0.00362945085486989i</v>
      </c>
      <c r="AT59">
        <f t="shared" si="80"/>
        <v>1.0000065864350633</v>
      </c>
      <c r="AU59">
        <f t="shared" si="81"/>
        <v>3.6294349181817853E-3</v>
      </c>
      <c r="AV59" t="str">
        <f t="shared" si="49"/>
        <v>1+0.00362945085486989i</v>
      </c>
      <c r="AW59">
        <f t="shared" si="82"/>
        <v>1.0000065864350633</v>
      </c>
      <c r="AX59">
        <f t="shared" si="83"/>
        <v>3.6294349181817853E-3</v>
      </c>
      <c r="AY59" t="str">
        <f>IMSUM(COMPLEX(1,0),IMDIV(COMPLEX(wz_ea,0),COMPLEX(0,2*PI()*N59)))</f>
        <v>1-4.13285662206267i</v>
      </c>
      <c r="AZ59">
        <f t="shared" si="84"/>
        <v>4.252117573459989</v>
      </c>
      <c r="BA59">
        <f t="shared" si="85"/>
        <v>-1.3333957166554049</v>
      </c>
      <c r="BB59" s="71" t="str">
        <f t="shared" si="86"/>
        <v>-1.34424080946616+5.64511003756767i</v>
      </c>
      <c r="BC59" s="21">
        <f t="shared" si="87"/>
        <v>15.272979407043506</v>
      </c>
      <c r="BD59" s="73">
        <f t="shared" si="88"/>
        <v>103.39410171199434</v>
      </c>
      <c r="BE59" s="71" t="str">
        <f t="shared" si="89"/>
        <v>23.6089703640678+130.476427410471i</v>
      </c>
      <c r="BF59" s="77">
        <f t="shared" si="90"/>
        <v>42.450554702758282</v>
      </c>
      <c r="BG59" s="73">
        <f t="shared" si="91"/>
        <v>79.743626553227628</v>
      </c>
      <c r="BH59" s="71" t="str">
        <f t="shared" si="92"/>
        <v>11.7153426825276+253.705747006472i</v>
      </c>
      <c r="BI59" s="77">
        <f t="shared" si="93"/>
        <v>48.095856726727519</v>
      </c>
      <c r="BJ59" s="73">
        <f t="shared" si="94"/>
        <v>87.356137128727909</v>
      </c>
      <c r="BK59" s="21">
        <f t="shared" si="95"/>
        <v>42.450554702758282</v>
      </c>
      <c r="BL59" s="73">
        <f t="shared" si="96"/>
        <v>79.743626553227628</v>
      </c>
      <c r="BN59">
        <f t="shared" si="97"/>
        <v>0</v>
      </c>
      <c r="BO59">
        <f t="shared" si="98"/>
        <v>0</v>
      </c>
    </row>
    <row r="60" spans="1:67" x14ac:dyDescent="0.25">
      <c r="A60" t="s">
        <v>497</v>
      </c>
      <c r="B60" s="35">
        <f>1/(Rcomp_S*Ccomp_S)</f>
        <v>667.46762782005067</v>
      </c>
      <c r="C60" t="s">
        <v>489</v>
      </c>
      <c r="D60" s="16"/>
      <c r="E60" s="16" t="s">
        <v>505</v>
      </c>
      <c r="M60" s="80">
        <v>42</v>
      </c>
      <c r="N60" s="128">
        <f t="shared" si="50"/>
        <v>26.302679918953825</v>
      </c>
      <c r="O60" s="139" t="str">
        <f t="shared" si="51"/>
        <v>25</v>
      </c>
      <c r="P60" s="81" t="str">
        <f t="shared" si="52"/>
        <v>1+0.454367506609096i</v>
      </c>
      <c r="Q60" s="81">
        <f t="shared" si="53"/>
        <v>1.0983851014385468</v>
      </c>
      <c r="R60" s="81">
        <f t="shared" si="54"/>
        <v>0.42648000584179763</v>
      </c>
      <c r="S60" s="81" t="str">
        <f t="shared" si="55"/>
        <v>1+0.00851939074892056i</v>
      </c>
      <c r="T60" s="81">
        <f t="shared" si="56"/>
        <v>1.000036289350908</v>
      </c>
      <c r="U60" s="81">
        <f t="shared" si="57"/>
        <v>8.5191846453825017E-3</v>
      </c>
      <c r="V60" t="str">
        <f t="shared" si="58"/>
        <v>1-0.00123948459004664i</v>
      </c>
      <c r="W60" s="81">
        <f t="shared" si="59"/>
        <v>1.0000007681607295</v>
      </c>
      <c r="X60" s="81">
        <f t="shared" si="60"/>
        <v>-1.2394839552980566E-3</v>
      </c>
      <c r="Y60" t="str">
        <f t="shared" si="61"/>
        <v>0.999999955722818+0.00206580765007772i</v>
      </c>
      <c r="Z60" s="81">
        <f t="shared" si="62"/>
        <v>1.0000020895012596</v>
      </c>
      <c r="AA60" s="81">
        <f t="shared" si="63"/>
        <v>2.0658048028994428E-3</v>
      </c>
      <c r="AB60" s="110" t="str">
        <f t="shared" si="64"/>
        <v>20.7714909965022-9.30753920806702i</v>
      </c>
      <c r="AC60" s="77">
        <f t="shared" si="65"/>
        <v>27.144011226572449</v>
      </c>
      <c r="AD60" s="73">
        <f t="shared" si="66"/>
        <v>-24.136770152293412</v>
      </c>
      <c r="AE60" s="21" t="str">
        <f t="shared" si="67"/>
        <v>45.6424053986289</v>
      </c>
      <c r="AF60" s="21" t="str">
        <f t="shared" si="68"/>
        <v>1+0.30291167107273i</v>
      </c>
      <c r="AG60" s="21">
        <f t="shared" si="69"/>
        <v>1.0448710353302333</v>
      </c>
      <c r="AH60" s="21">
        <f t="shared" si="70"/>
        <v>0.29412590703289138</v>
      </c>
      <c r="AI60" s="21" t="str">
        <f t="shared" si="48"/>
        <v>1+0.00851939074892056i</v>
      </c>
      <c r="AJ60" s="21">
        <f t="shared" si="71"/>
        <v>1.000036289350908</v>
      </c>
      <c r="AK60" s="21">
        <f t="shared" si="72"/>
        <v>8.5191846453825017E-3</v>
      </c>
      <c r="AL60" s="21" t="str">
        <f t="shared" si="73"/>
        <v>1-0.000452595779765723i</v>
      </c>
      <c r="AM60" s="21">
        <f t="shared" si="74"/>
        <v>1.0000001024214646</v>
      </c>
      <c r="AN60" s="21">
        <f t="shared" si="75"/>
        <v>-4.5259574886204342E-4</v>
      </c>
      <c r="AO60" s="71" t="str">
        <f t="shared" si="76"/>
        <v>41.9087521215649-12.3264622114663i</v>
      </c>
      <c r="AP60" s="21">
        <f t="shared" si="77"/>
        <v>32.806432763904006</v>
      </c>
      <c r="AQ60" s="73">
        <f t="shared" si="78"/>
        <v>-16.389991619604235</v>
      </c>
      <c r="AR60" t="str">
        <f t="shared" si="79"/>
        <v>-1.36472945891784</v>
      </c>
      <c r="AS60" t="str">
        <f>IMSUM(COMPLEX(1,0), IMDIV(COMPLEX(0,2*PI()*N60), COMPLEX(wp0_ea,0)))</f>
        <v>1+0.00371399162561574i</v>
      </c>
      <c r="AT60">
        <f t="shared" si="80"/>
        <v>1.0000068968431144</v>
      </c>
      <c r="AU60">
        <f t="shared" si="81"/>
        <v>3.713974549153135E-3</v>
      </c>
      <c r="AV60" t="str">
        <f t="shared" si="49"/>
        <v>1+0.00371399162561574i</v>
      </c>
      <c r="AW60">
        <f t="shared" si="82"/>
        <v>1.0000068968431144</v>
      </c>
      <c r="AX60">
        <f t="shared" si="83"/>
        <v>3.713974549153135E-3</v>
      </c>
      <c r="AY60" t="str">
        <f>IMSUM(COMPLEX(1,0),IMDIV(COMPLEX(wz_ea,0),COMPLEX(0,2*PI()*N60)))</f>
        <v>1-4.03878131995335i</v>
      </c>
      <c r="AZ60">
        <f t="shared" si="84"/>
        <v>4.1607396638583536</v>
      </c>
      <c r="BA60">
        <f t="shared" si="85"/>
        <v>-1.3280782856837821</v>
      </c>
      <c r="BB60" s="71" t="str">
        <f t="shared" si="86"/>
        <v>-1.3442399749457+5.51683634147719i</v>
      </c>
      <c r="BC60" s="21">
        <f t="shared" si="87"/>
        <v>15.084282280317964</v>
      </c>
      <c r="BD60" s="73">
        <f t="shared" si="88"/>
        <v>103.69392430046416</v>
      </c>
      <c r="BE60" s="71" t="str">
        <f t="shared" si="89"/>
        <v>23.426302016065+127.104482668028i</v>
      </c>
      <c r="BF60" s="77">
        <f t="shared" si="90"/>
        <v>42.228293506890431</v>
      </c>
      <c r="BG60" s="73">
        <f t="shared" si="91"/>
        <v>79.557154148170781</v>
      </c>
      <c r="BH60" s="71" t="str">
        <f t="shared" si="92"/>
        <v>11.6676547881646+247.773449984519i</v>
      </c>
      <c r="BI60" s="77">
        <f t="shared" si="93"/>
        <v>47.890715044221963</v>
      </c>
      <c r="BJ60" s="73">
        <f t="shared" si="94"/>
        <v>87.30393268085993</v>
      </c>
      <c r="BK60" s="21">
        <f t="shared" si="95"/>
        <v>42.228293506890431</v>
      </c>
      <c r="BL60" s="73">
        <f t="shared" si="96"/>
        <v>79.557154148170781</v>
      </c>
      <c r="BN60">
        <f t="shared" si="97"/>
        <v>0</v>
      </c>
      <c r="BO60">
        <f t="shared" si="98"/>
        <v>0</v>
      </c>
    </row>
    <row r="61" spans="1:67" x14ac:dyDescent="0.25">
      <c r="A61" t="s">
        <v>498</v>
      </c>
      <c r="B61" s="35">
        <f>1/(Rcomp_S*CHF_S)</f>
        <v>44497.841854670049</v>
      </c>
      <c r="C61" t="s">
        <v>489</v>
      </c>
      <c r="D61" s="16"/>
      <c r="E61" s="16" t="s">
        <v>506</v>
      </c>
      <c r="J61" t="s">
        <v>513</v>
      </c>
      <c r="K61" s="35">
        <f>1/(Rcomp_S*(1/(1/CHF_S+1/Ccomp_S)))</f>
        <v>45165.309482490105</v>
      </c>
      <c r="L61" t="s">
        <v>489</v>
      </c>
      <c r="M61" s="80">
        <v>43</v>
      </c>
      <c r="N61" s="128">
        <f t="shared" si="50"/>
        <v>26.915348039269158</v>
      </c>
      <c r="O61" s="139" t="str">
        <f t="shared" si="51"/>
        <v>25</v>
      </c>
      <c r="P61" s="81" t="str">
        <f t="shared" si="52"/>
        <v>1+0.464951085433168i</v>
      </c>
      <c r="Q61" s="81">
        <f t="shared" si="53"/>
        <v>1.1028052919012861</v>
      </c>
      <c r="R61" s="81">
        <f t="shared" si="54"/>
        <v>0.43521745375262755</v>
      </c>
      <c r="S61" s="81" t="str">
        <f t="shared" si="55"/>
        <v>1+0.00871783285187191i</v>
      </c>
      <c r="T61" s="81">
        <f t="shared" si="56"/>
        <v>1.0000379995828323</v>
      </c>
      <c r="U61" s="81">
        <f t="shared" si="57"/>
        <v>8.717612008405224E-3</v>
      </c>
      <c r="V61" t="str">
        <f t="shared" si="58"/>
        <v>1-0.00126835589503471i</v>
      </c>
      <c r="W61" s="81">
        <f t="shared" si="59"/>
        <v>1.0000008043630149</v>
      </c>
      <c r="X61" s="81">
        <f t="shared" si="60"/>
        <v>-1.2683552148893787E-3</v>
      </c>
      <c r="Y61" t="str">
        <f t="shared" si="61"/>
        <v>0.999999953636099+0.00211392649172451i</v>
      </c>
      <c r="Z61" s="81">
        <f t="shared" si="62"/>
        <v>1.0000021879763126</v>
      </c>
      <c r="AA61" s="81">
        <f t="shared" si="63"/>
        <v>2.1139234409183801E-3</v>
      </c>
      <c r="AB61" s="110" t="str">
        <f t="shared" si="64"/>
        <v>20.6076307172026-9.44815268523325i</v>
      </c>
      <c r="AC61" s="77">
        <f t="shared" si="65"/>
        <v>27.109141380732417</v>
      </c>
      <c r="AD61" s="73">
        <f t="shared" si="66"/>
        <v>-24.630431187056434</v>
      </c>
      <c r="AE61" s="21" t="str">
        <f t="shared" si="67"/>
        <v>45.6424053986289</v>
      </c>
      <c r="AF61" s="21" t="str">
        <f t="shared" si="68"/>
        <v>1+0.309967390288779i</v>
      </c>
      <c r="AG61" s="21">
        <f t="shared" si="69"/>
        <v>1.046938289987732</v>
      </c>
      <c r="AH61" s="21">
        <f t="shared" si="70"/>
        <v>0.30057591909634668</v>
      </c>
      <c r="AI61" s="21" t="str">
        <f t="shared" si="48"/>
        <v>1+0.00871783285187191i</v>
      </c>
      <c r="AJ61" s="21">
        <f t="shared" si="71"/>
        <v>1.0000379995828323</v>
      </c>
      <c r="AK61" s="21">
        <f t="shared" si="72"/>
        <v>8.717612008405224E-3</v>
      </c>
      <c r="AL61" s="21" t="str">
        <f t="shared" si="73"/>
        <v>1-0.000463138089770109i</v>
      </c>
      <c r="AM61" s="21">
        <f t="shared" si="74"/>
        <v>1.0000001072484395</v>
      </c>
      <c r="AN61" s="21">
        <f t="shared" si="75"/>
        <v>-4.6313805665621995E-4</v>
      </c>
      <c r="AO61" s="71" t="str">
        <f t="shared" si="76"/>
        <v>41.7482148499211-12.5638210814715i</v>
      </c>
      <c r="AP61" s="21">
        <f t="shared" si="77"/>
        <v>32.789279793631884</v>
      </c>
      <c r="AQ61" s="73">
        <f t="shared" si="78"/>
        <v>-16.748785067950454</v>
      </c>
      <c r="AR61" t="str">
        <f t="shared" si="79"/>
        <v>-1.36472945891784</v>
      </c>
      <c r="AS61" t="str">
        <f>IMSUM(COMPLEX(1,0), IMDIV(COMPLEX(0,2*PI()*N61), COMPLEX(wp0_ea,0)))</f>
        <v>1+0.003800501603882i</v>
      </c>
      <c r="AT61">
        <f t="shared" si="80"/>
        <v>1.0000072218801428</v>
      </c>
      <c r="AU61">
        <f t="shared" si="81"/>
        <v>3.8004833061297903E-3</v>
      </c>
      <c r="AV61" t="str">
        <f t="shared" si="49"/>
        <v>1+0.003800501603882i</v>
      </c>
      <c r="AW61">
        <f t="shared" si="82"/>
        <v>1.0000072218801428</v>
      </c>
      <c r="AX61">
        <f t="shared" si="83"/>
        <v>3.8004833061297903E-3</v>
      </c>
      <c r="AY61" t="str">
        <f>IMSUM(COMPLEX(1,0),IMDIV(COMPLEX(wz_ea,0),COMPLEX(0,2*PI()*N61)))</f>
        <v>1-3.94684743315944i</v>
      </c>
      <c r="AZ61">
        <f t="shared" si="84"/>
        <v>4.0715604699718337</v>
      </c>
      <c r="BA61">
        <f t="shared" si="85"/>
        <v>-1.322651454384105</v>
      </c>
      <c r="BB61" s="71" t="str">
        <f t="shared" si="86"/>
        <v>-1.34423910109662+5.39148774474667i</v>
      </c>
      <c r="BC61" s="21">
        <f t="shared" si="87"/>
        <v>14.89608638212745</v>
      </c>
      <c r="BD61" s="73">
        <f t="shared" si="88"/>
        <v>103.99990224339948</v>
      </c>
      <c r="BE61" s="71" t="str">
        <f t="shared" si="89"/>
        <v>23.2380164219069+123.806364732684i</v>
      </c>
      <c r="BF61" s="77">
        <f t="shared" si="90"/>
        <v>42.005227762859846</v>
      </c>
      <c r="BG61" s="73">
        <f t="shared" si="91"/>
        <v>79.369471056343016</v>
      </c>
      <c r="BH61" s="71" t="str">
        <f t="shared" si="92"/>
        <v>11.618104585697+241.973768285297i</v>
      </c>
      <c r="BI61" s="77">
        <f t="shared" si="93"/>
        <v>47.685366175759341</v>
      </c>
      <c r="BJ61" s="73">
        <f t="shared" si="94"/>
        <v>87.251117175449025</v>
      </c>
      <c r="BK61" s="21">
        <f t="shared" si="95"/>
        <v>42.005227762859846</v>
      </c>
      <c r="BL61" s="73">
        <f t="shared" si="96"/>
        <v>79.369471056343016</v>
      </c>
      <c r="BN61">
        <f t="shared" si="97"/>
        <v>0</v>
      </c>
      <c r="BO61">
        <f t="shared" si="98"/>
        <v>0</v>
      </c>
    </row>
    <row r="62" spans="1:67" x14ac:dyDescent="0.25">
      <c r="A62" t="s">
        <v>499</v>
      </c>
      <c r="B62" s="35">
        <f>1/(Rcomp_S*CHF_S)</f>
        <v>44497.841854670049</v>
      </c>
      <c r="C62" t="s">
        <v>489</v>
      </c>
      <c r="D62" s="16"/>
      <c r="E62" s="16" t="s">
        <v>507</v>
      </c>
      <c r="M62" s="80">
        <v>44</v>
      </c>
      <c r="N62" s="128">
        <f t="shared" si="50"/>
        <v>27.542287033381665</v>
      </c>
      <c r="O62" s="139" t="str">
        <f t="shared" si="51"/>
        <v>25</v>
      </c>
      <c r="P62" s="81" t="str">
        <f t="shared" si="52"/>
        <v>1+0.475781187477092i</v>
      </c>
      <c r="Q62" s="81">
        <f t="shared" si="53"/>
        <v>1.1074148898931746</v>
      </c>
      <c r="R62" s="81">
        <f t="shared" si="54"/>
        <v>0.44408552229192455</v>
      </c>
      <c r="S62" s="81" t="str">
        <f t="shared" si="55"/>
        <v>1+0.00892089726519549i</v>
      </c>
      <c r="T62" s="81">
        <f t="shared" si="56"/>
        <v>1.0000397904123697</v>
      </c>
      <c r="U62" s="81">
        <f t="shared" si="57"/>
        <v>8.9206606276660202E-3</v>
      </c>
      <c r="V62" t="str">
        <f t="shared" si="58"/>
        <v>1-0.00129789969910701i</v>
      </c>
      <c r="W62" s="81">
        <f t="shared" si="59"/>
        <v>1.0000008422714599</v>
      </c>
      <c r="X62" s="81">
        <f t="shared" si="60"/>
        <v>-1.2978989703181902E-3</v>
      </c>
      <c r="Y62" t="str">
        <f t="shared" si="61"/>
        <v>0.999999951451035+0.00216316616517834i</v>
      </c>
      <c r="Z62" s="81">
        <f t="shared" si="62"/>
        <v>1.0000022910923407</v>
      </c>
      <c r="AA62" s="81">
        <f t="shared" si="63"/>
        <v>2.1631628961810809E-3</v>
      </c>
      <c r="AB62" s="110" t="str">
        <f t="shared" si="64"/>
        <v>20.4388346803796-9.58791851070396i</v>
      </c>
      <c r="AC62" s="77">
        <f t="shared" si="65"/>
        <v>27.072926025836953</v>
      </c>
      <c r="AD62" s="73">
        <f t="shared" si="66"/>
        <v>-25.131414203340391</v>
      </c>
      <c r="AE62" s="21" t="str">
        <f t="shared" si="67"/>
        <v>45.6424053986289</v>
      </c>
      <c r="AF62" s="21" t="str">
        <f t="shared" si="68"/>
        <v>1+0.317187458318061i</v>
      </c>
      <c r="AG62" s="21">
        <f t="shared" si="69"/>
        <v>1.0490986053342515</v>
      </c>
      <c r="AH62" s="21">
        <f t="shared" si="70"/>
        <v>0.30714957586003017</v>
      </c>
      <c r="AI62" s="21" t="str">
        <f t="shared" si="48"/>
        <v>1+0.00892089726519549i</v>
      </c>
      <c r="AJ62" s="21">
        <f t="shared" si="71"/>
        <v>1.0000397904123697</v>
      </c>
      <c r="AK62" s="21">
        <f t="shared" si="72"/>
        <v>8.9206606276660202E-3</v>
      </c>
      <c r="AL62" s="21" t="str">
        <f t="shared" si="73"/>
        <v>1-0.000473925961720048i</v>
      </c>
      <c r="AM62" s="21">
        <f t="shared" si="74"/>
        <v>1.0000001123029023</v>
      </c>
      <c r="AN62" s="21">
        <f t="shared" si="75"/>
        <v>-4.739259262378768E-4</v>
      </c>
      <c r="AO62" s="71" t="str">
        <f t="shared" si="76"/>
        <v>41.5814637761646-12.8035787196824i</v>
      </c>
      <c r="AP62" s="21">
        <f t="shared" si="77"/>
        <v>32.771390871809324</v>
      </c>
      <c r="AQ62" s="73">
        <f t="shared" si="78"/>
        <v>-17.114412126954562</v>
      </c>
      <c r="AR62" t="str">
        <f t="shared" si="79"/>
        <v>-1.36472945891784</v>
      </c>
      <c r="AS62" t="str">
        <f>IMSUM(COMPLEX(1,0), IMDIV(COMPLEX(0,2*PI()*N62), COMPLEX(wp0_ea,0)))</f>
        <v>1+0.00388902665840423i</v>
      </c>
      <c r="AT62">
        <f t="shared" si="80"/>
        <v>1.0000075622355811</v>
      </c>
      <c r="AU62">
        <f t="shared" si="81"/>
        <v>3.8890070520175026E-3</v>
      </c>
      <c r="AV62" t="str">
        <f t="shared" si="49"/>
        <v>1+0.00388902665840423i</v>
      </c>
      <c r="AW62">
        <f t="shared" si="82"/>
        <v>1.0000075622355811</v>
      </c>
      <c r="AX62">
        <f t="shared" si="83"/>
        <v>3.8890070520175026E-3</v>
      </c>
      <c r="AY62" t="str">
        <f>IMSUM(COMPLEX(1,0),IMDIV(COMPLEX(wz_ea,0),COMPLEX(0,2*PI()*N62)))</f>
        <v>1-3.8570062171173i</v>
      </c>
      <c r="AZ62">
        <f t="shared" si="84"/>
        <v>3.9845322133070407</v>
      </c>
      <c r="BA62">
        <f t="shared" si="85"/>
        <v>-1.317113624507789</v>
      </c>
      <c r="BB62" s="71" t="str">
        <f t="shared" si="86"/>
        <v>-1.34423818606552+5.26899778587009i</v>
      </c>
      <c r="BC62" s="21">
        <f t="shared" si="87"/>
        <v>14.708412486653499</v>
      </c>
      <c r="BD62" s="73">
        <f t="shared" si="88"/>
        <v>104.31212448594782</v>
      </c>
      <c r="BE62" s="71" t="str">
        <f t="shared" si="89"/>
        <v>23.0440593479555+120.580620863658i</v>
      </c>
      <c r="BF62" s="77">
        <f t="shared" si="90"/>
        <v>41.781338512490478</v>
      </c>
      <c r="BG62" s="73">
        <f t="shared" si="91"/>
        <v>79.180710282607464</v>
      </c>
      <c r="BH62" s="71" t="str">
        <f t="shared" si="92"/>
        <v>11.5666364847993+236.303700003142i</v>
      </c>
      <c r="BI62" s="77">
        <f t="shared" si="93"/>
        <v>47.479803358462846</v>
      </c>
      <c r="BJ62" s="73">
        <f t="shared" si="94"/>
        <v>87.197712358993272</v>
      </c>
      <c r="BK62" s="21">
        <f t="shared" si="95"/>
        <v>41.781338512490478</v>
      </c>
      <c r="BL62" s="73">
        <f t="shared" si="96"/>
        <v>79.180710282607464</v>
      </c>
      <c r="BN62">
        <f t="shared" si="97"/>
        <v>0</v>
      </c>
      <c r="BO62">
        <f t="shared" si="98"/>
        <v>0</v>
      </c>
    </row>
    <row r="63" spans="1:67" x14ac:dyDescent="0.25">
      <c r="M63" s="80">
        <v>45</v>
      </c>
      <c r="N63" s="128">
        <f t="shared" si="50"/>
        <v>28.183829312644548</v>
      </c>
      <c r="O63" s="139" t="str">
        <f t="shared" si="51"/>
        <v>25</v>
      </c>
      <c r="P63" s="81" t="str">
        <f t="shared" si="52"/>
        <v>1+0.486863555004324i</v>
      </c>
      <c r="Q63" s="81">
        <f t="shared" si="53"/>
        <v>1.1122212555024511</v>
      </c>
      <c r="R63" s="81">
        <f t="shared" si="54"/>
        <v>0.45308333315007115</v>
      </c>
      <c r="S63" s="81" t="str">
        <f t="shared" si="55"/>
        <v>1+0.00912869165633108i</v>
      </c>
      <c r="T63" s="81">
        <f t="shared" si="56"/>
        <v>1.0000416656376654</v>
      </c>
      <c r="U63" s="81">
        <f t="shared" si="57"/>
        <v>9.1284380952204765E-3</v>
      </c>
      <c r="V63" t="str">
        <f t="shared" si="58"/>
        <v>1-0.0013281316667795i</v>
      </c>
      <c r="W63" s="81">
        <f t="shared" si="59"/>
        <v>1.0000008819664732</v>
      </c>
      <c r="X63" s="81">
        <f t="shared" si="60"/>
        <v>-1.3281308858682475E-3</v>
      </c>
      <c r="Y63" t="str">
        <f t="shared" si="61"/>
        <v>0.999999949162993+0.00221355277796583i</v>
      </c>
      <c r="Z63" s="81">
        <f t="shared" si="62"/>
        <v>1.0000023990680669</v>
      </c>
      <c r="AA63" s="81">
        <f t="shared" si="63"/>
        <v>2.2135492751726112E-3</v>
      </c>
      <c r="AB63" s="110" t="str">
        <f t="shared" si="64"/>
        <v>20.2650635794483-9.72664706741163i</v>
      </c>
      <c r="AC63" s="77">
        <f t="shared" si="65"/>
        <v>27.035325080469477</v>
      </c>
      <c r="AD63" s="73">
        <f t="shared" si="66"/>
        <v>-25.63966510642922</v>
      </c>
      <c r="AE63" s="21" t="str">
        <f t="shared" si="67"/>
        <v>45.6424053986289</v>
      </c>
      <c r="AF63" s="21" t="str">
        <f t="shared" si="68"/>
        <v>1+0.324575703336216i</v>
      </c>
      <c r="AG63" s="21">
        <f t="shared" si="69"/>
        <v>1.0513559754888917</v>
      </c>
      <c r="AH63" s="21">
        <f t="shared" si="70"/>
        <v>0.31384808941204639</v>
      </c>
      <c r="AI63" s="21" t="str">
        <f t="shared" si="48"/>
        <v>1+0.00912869165633108i</v>
      </c>
      <c r="AJ63" s="21">
        <f t="shared" si="71"/>
        <v>1.0000416656376654</v>
      </c>
      <c r="AK63" s="21">
        <f t="shared" si="72"/>
        <v>9.1284380952204765E-3</v>
      </c>
      <c r="AL63" s="21" t="str">
        <f t="shared" si="73"/>
        <v>1-0.000484965115488042i</v>
      </c>
      <c r="AM63" s="21">
        <f t="shared" si="74"/>
        <v>1.0000001175955746</v>
      </c>
      <c r="AN63" s="21">
        <f t="shared" si="75"/>
        <v>-4.8496507746821079E-4</v>
      </c>
      <c r="AO63" s="71" t="str">
        <f t="shared" si="76"/>
        <v>41.4083182670586-13.0456135545684i</v>
      </c>
      <c r="AP63" s="21">
        <f t="shared" si="77"/>
        <v>32.752737650666568</v>
      </c>
      <c r="AQ63" s="73">
        <f t="shared" si="78"/>
        <v>-17.486936407302373</v>
      </c>
      <c r="AR63" t="str">
        <f t="shared" si="79"/>
        <v>-1.36472945891784</v>
      </c>
      <c r="AS63" t="str">
        <f>IMSUM(COMPLEX(1,0), IMDIV(COMPLEX(0,2*PI()*N63), COMPLEX(wp0_ea,0)))</f>
        <v>1+0.00397961372633808i</v>
      </c>
      <c r="AT63">
        <f t="shared" si="80"/>
        <v>1.0000079186313531</v>
      </c>
      <c r="AU63">
        <f t="shared" si="81"/>
        <v>3.9795927177251802E-3</v>
      </c>
      <c r="AV63" t="str">
        <f t="shared" si="49"/>
        <v>1+0.00397961372633808i</v>
      </c>
      <c r="AW63">
        <f t="shared" si="82"/>
        <v>1.0000079186313531</v>
      </c>
      <c r="AX63">
        <f t="shared" si="83"/>
        <v>3.9795927177251802E-3</v>
      </c>
      <c r="AY63" t="str">
        <f>IMSUM(COMPLEX(1,0),IMDIV(COMPLEX(wz_ea,0),COMPLEX(0,2*PI()*N63)))</f>
        <v>1-3.769210036825i</v>
      </c>
      <c r="AZ63">
        <f t="shared" si="84"/>
        <v>3.8996082241299983</v>
      </c>
      <c r="BA63">
        <f t="shared" si="85"/>
        <v>-1.3114632190500173</v>
      </c>
      <c r="BB63" s="71" t="str">
        <f t="shared" si="86"/>
        <v>-1.34423722791166+5.14930151902752i</v>
      </c>
      <c r="BC63" s="21">
        <f t="shared" si="87"/>
        <v>14.521282098308619</v>
      </c>
      <c r="BD63" s="73">
        <f t="shared" si="88"/>
        <v>104.63067869488634</v>
      </c>
      <c r="BE63" s="71" t="str">
        <f t="shared" si="89"/>
        <v>22.8443856297762+117.425843763615i</v>
      </c>
      <c r="BF63" s="77">
        <f t="shared" si="90"/>
        <v>41.556607178778108</v>
      </c>
      <c r="BG63" s="73">
        <f t="shared" si="91"/>
        <v>78.991013588457122</v>
      </c>
      <c r="BH63" s="71" t="str">
        <f t="shared" si="92"/>
        <v>11.5131947333905+230.76031555394i</v>
      </c>
      <c r="BI63" s="77">
        <f t="shared" si="93"/>
        <v>47.274019748975206</v>
      </c>
      <c r="BJ63" s="73">
        <f t="shared" si="94"/>
        <v>87.143742287583976</v>
      </c>
      <c r="BK63" s="21">
        <f t="shared" si="95"/>
        <v>41.556607178778108</v>
      </c>
      <c r="BL63" s="73">
        <f t="shared" si="96"/>
        <v>78.991013588457122</v>
      </c>
      <c r="BN63">
        <f t="shared" si="97"/>
        <v>0</v>
      </c>
      <c r="BO63">
        <f t="shared" si="98"/>
        <v>0</v>
      </c>
    </row>
    <row r="64" spans="1:67" x14ac:dyDescent="0.25">
      <c r="A64" s="125" t="s">
        <v>705</v>
      </c>
      <c r="M64" s="80">
        <v>46</v>
      </c>
      <c r="N64" s="128">
        <f t="shared" si="50"/>
        <v>28.840315031266066</v>
      </c>
      <c r="O64" s="139" t="str">
        <f t="shared" si="51"/>
        <v>25</v>
      </c>
      <c r="P64" s="81" t="str">
        <f t="shared" si="52"/>
        <v>1+0.49820406403282i</v>
      </c>
      <c r="Q64" s="81">
        <f t="shared" si="53"/>
        <v>1.1172319765468666</v>
      </c>
      <c r="R64" s="81">
        <f t="shared" si="54"/>
        <v>0.46220982835229246</v>
      </c>
      <c r="S64" s="81" t="str">
        <f t="shared" si="55"/>
        <v>1+0.00934132620061539i</v>
      </c>
      <c r="T64" s="81">
        <f t="shared" si="56"/>
        <v>1.0000436292358381</v>
      </c>
      <c r="U64" s="81">
        <f t="shared" si="57"/>
        <v>9.3410545056305042E-3</v>
      </c>
      <c r="V64" t="str">
        <f t="shared" si="58"/>
        <v>1-0.00135906782744162i</v>
      </c>
      <c r="W64" s="81">
        <f t="shared" si="59"/>
        <v>1.0000009235322533</v>
      </c>
      <c r="X64" s="81">
        <f t="shared" si="60"/>
        <v>-1.3590669906801789E-3</v>
      </c>
      <c r="Y64" t="str">
        <f t="shared" si="61"/>
        <v>0.999999946767119+0.00226511304573602i</v>
      </c>
      <c r="Z64" s="81">
        <f t="shared" si="62"/>
        <v>1.00000251213252</v>
      </c>
      <c r="AA64" s="81">
        <f t="shared" si="63"/>
        <v>2.2651092924259723E-3</v>
      </c>
      <c r="AB64" s="110" t="str">
        <f t="shared" si="64"/>
        <v>20.0862866141863-9.86414243697598i</v>
      </c>
      <c r="AC64" s="77">
        <f t="shared" si="65"/>
        <v>26.996298180587104</v>
      </c>
      <c r="AD64" s="73">
        <f t="shared" si="66"/>
        <v>-26.155119419911706</v>
      </c>
      <c r="AE64" s="21" t="str">
        <f t="shared" si="67"/>
        <v>45.6424053986289</v>
      </c>
      <c r="AF64" s="21" t="str">
        <f t="shared" si="68"/>
        <v>1+0.332136042688547i</v>
      </c>
      <c r="AG64" s="21">
        <f t="shared" si="69"/>
        <v>1.0537145490372657</v>
      </c>
      <c r="AH64" s="21">
        <f t="shared" si="70"/>
        <v>0.32067260604845838</v>
      </c>
      <c r="AI64" s="21" t="str">
        <f t="shared" si="48"/>
        <v>1+0.00934132620061539i</v>
      </c>
      <c r="AJ64" s="21">
        <f t="shared" si="71"/>
        <v>1.0000436292358381</v>
      </c>
      <c r="AK64" s="21">
        <f t="shared" si="72"/>
        <v>9.3410545056305042E-3</v>
      </c>
      <c r="AL64" s="21" t="str">
        <f t="shared" si="73"/>
        <v>1-0.00049626140417954i</v>
      </c>
      <c r="AM64" s="21">
        <f t="shared" si="74"/>
        <v>1.0000001231376829</v>
      </c>
      <c r="AN64" s="21">
        <f t="shared" si="75"/>
        <v>-4.9626136344055717E-4</v>
      </c>
      <c r="AO64" s="71" t="str">
        <f t="shared" si="76"/>
        <v>41.2285976512901-13.2897932362817i</v>
      </c>
      <c r="AP64" s="21">
        <f t="shared" si="77"/>
        <v>32.733290970510573</v>
      </c>
      <c r="AQ64" s="73">
        <f t="shared" si="78"/>
        <v>-17.866417614324174</v>
      </c>
      <c r="AR64" t="str">
        <f t="shared" si="79"/>
        <v>-1.36472945891784</v>
      </c>
      <c r="AS64" t="str">
        <f>IMSUM(COMPLEX(1,0), IMDIV(COMPLEX(0,2*PI()*N64), COMPLEX(wp0_ea,0)))</f>
        <v>1+0.00407231083814606i</v>
      </c>
      <c r="AT64">
        <f t="shared" si="80"/>
        <v>1.0000082918234041</v>
      </c>
      <c r="AU64">
        <f t="shared" si="81"/>
        <v>4.0722883270218439E-3</v>
      </c>
      <c r="AV64" t="str">
        <f t="shared" si="49"/>
        <v>1+0.00407231083814606i</v>
      </c>
      <c r="AW64">
        <f t="shared" si="82"/>
        <v>1.0000082918234041</v>
      </c>
      <c r="AX64">
        <f t="shared" si="83"/>
        <v>4.0722883270218439E-3</v>
      </c>
      <c r="AY64" t="str">
        <f>IMSUM(COMPLEX(1,0),IMDIV(COMPLEX(wz_ea,0),COMPLEX(0,2*PI()*N64)))</f>
        <v>1-3.68341234158561i</v>
      </c>
      <c r="AZ64">
        <f t="shared" si="84"/>
        <v>3.8167429148614644</v>
      </c>
      <c r="BA64">
        <f t="shared" si="85"/>
        <v>-1.3056986858972459</v>
      </c>
      <c r="BB64" s="71" t="str">
        <f t="shared" si="86"/>
        <v>-1.34423622460287+5.0323354796499i</v>
      </c>
      <c r="BC64" s="21">
        <f t="shared" si="87"/>
        <v>14.334717465651414</v>
      </c>
      <c r="BD64" s="73">
        <f t="shared" si="88"/>
        <v>104.95565104821128</v>
      </c>
      <c r="BE64" s="71" t="str">
        <f t="shared" si="89"/>
        <v>22.6389598773695+114.340670371412i</v>
      </c>
      <c r="BF64" s="77">
        <f t="shared" si="90"/>
        <v>41.331015646238505</v>
      </c>
      <c r="BG64" s="73">
        <f t="shared" si="91"/>
        <v>78.800531628299566</v>
      </c>
      <c r="BH64" s="71" t="str">
        <f t="shared" si="92"/>
        <v>11.4577235677107+225.34075622249i</v>
      </c>
      <c r="BI64" s="77">
        <f t="shared" si="93"/>
        <v>47.068008436161996</v>
      </c>
      <c r="BJ64" s="73">
        <f t="shared" si="94"/>
        <v>87.089233433887117</v>
      </c>
      <c r="BK64" s="21">
        <f t="shared" si="95"/>
        <v>41.331015646238505</v>
      </c>
      <c r="BL64" s="73">
        <f t="shared" si="96"/>
        <v>78.800531628299566</v>
      </c>
      <c r="BN64">
        <f t="shared" si="97"/>
        <v>0</v>
      </c>
      <c r="BO64">
        <f t="shared" si="98"/>
        <v>0</v>
      </c>
    </row>
    <row r="65" spans="1:67" x14ac:dyDescent="0.25">
      <c r="A65" t="s">
        <v>568</v>
      </c>
      <c r="B65" s="35">
        <f>SQRT((2*IOUT_vari*Lm*fsw*(VOUT-Vin_vari)/(Vin_vari^2)))</f>
        <v>1.3693063937629153</v>
      </c>
      <c r="M65" s="80">
        <v>47</v>
      </c>
      <c r="N65" s="128">
        <f t="shared" si="50"/>
        <v>29.512092266663863</v>
      </c>
      <c r="O65" s="139" t="str">
        <f t="shared" si="51"/>
        <v>25</v>
      </c>
      <c r="P65" s="81" t="str">
        <f t="shared" si="52"/>
        <v>1+0.509808727450576i</v>
      </c>
      <c r="Q65" s="81">
        <f t="shared" si="53"/>
        <v>1.1224548715136728</v>
      </c>
      <c r="R65" s="81">
        <f t="shared" si="54"/>
        <v>0.47146376454813338</v>
      </c>
      <c r="S65" s="81" t="str">
        <f t="shared" si="55"/>
        <v>1+0.00955891363969832i</v>
      </c>
      <c r="T65" s="81">
        <f t="shared" si="56"/>
        <v>1.000045685371409</v>
      </c>
      <c r="U65" s="81">
        <f t="shared" si="57"/>
        <v>9.5586225139951721E-3</v>
      </c>
      <c r="V65" t="str">
        <f t="shared" si="58"/>
        <v>1-0.00139072458385524i</v>
      </c>
      <c r="W65" s="81">
        <f t="shared" si="59"/>
        <v>1.0000009670569665</v>
      </c>
      <c r="X65" s="81">
        <f t="shared" si="60"/>
        <v>-1.3907236872492488E-3</v>
      </c>
      <c r="Y65" t="str">
        <f t="shared" si="61"/>
        <v>0.99999994425833+0.00231787430642539i</v>
      </c>
      <c r="Z65" s="81">
        <f t="shared" si="62"/>
        <v>1.0000026305255221</v>
      </c>
      <c r="AA65" s="81">
        <f t="shared" si="63"/>
        <v>2.3178702846817882E-3</v>
      </c>
      <c r="AB65" s="110" t="str">
        <f t="shared" si="64"/>
        <v>19.9024821015825-10.0002027557608i</v>
      </c>
      <c r="AC65" s="77">
        <f t="shared" si="65"/>
        <v>26.955804750914638</v>
      </c>
      <c r="AD65" s="73">
        <f t="shared" si="66"/>
        <v>-26.677701956466375</v>
      </c>
      <c r="AE65" s="21" t="str">
        <f t="shared" si="67"/>
        <v>45.6424053986289</v>
      </c>
      <c r="AF65" s="21" t="str">
        <f t="shared" si="68"/>
        <v>1+0.339872484967051i</v>
      </c>
      <c r="AG65" s="21">
        <f t="shared" si="69"/>
        <v>1.0561786335832013</v>
      </c>
      <c r="AH65" s="21">
        <f t="shared" si="70"/>
        <v>0.32762420058823627</v>
      </c>
      <c r="AI65" s="21" t="str">
        <f t="shared" si="48"/>
        <v>1+0.00955891363969832i</v>
      </c>
      <c r="AJ65" s="21">
        <f t="shared" si="71"/>
        <v>1.000045685371409</v>
      </c>
      <c r="AK65" s="21">
        <f t="shared" si="72"/>
        <v>9.5586225139951721E-3</v>
      </c>
      <c r="AL65" s="21" t="str">
        <f t="shared" si="73"/>
        <v>1-0.00050782081723633i</v>
      </c>
      <c r="AM65" s="21">
        <f t="shared" si="74"/>
        <v>1.000000128940983</v>
      </c>
      <c r="AN65" s="21">
        <f t="shared" si="75"/>
        <v>-5.0782077358372374E-4</v>
      </c>
      <c r="AO65" s="71" t="str">
        <f t="shared" si="76"/>
        <v>41.0421217487777-13.5359742591739i</v>
      </c>
      <c r="AP65" s="21">
        <f t="shared" si="77"/>
        <v>32.713020860802203</v>
      </c>
      <c r="AQ65" s="73">
        <f t="shared" si="78"/>
        <v>-18.252911219118207</v>
      </c>
      <c r="AR65" t="str">
        <f t="shared" si="79"/>
        <v>-1.36472945891784</v>
      </c>
      <c r="AS65" t="str">
        <f>IMSUM(COMPLEX(1,0), IMDIV(COMPLEX(0,2*PI()*N65), COMPLEX(wp0_ea,0)))</f>
        <v>1+0.00416716714306382i</v>
      </c>
      <c r="AT65">
        <f t="shared" si="80"/>
        <v>1.0000086826033052</v>
      </c>
      <c r="AU65">
        <f t="shared" si="81"/>
        <v>4.1671430219709501E-3</v>
      </c>
      <c r="AV65" t="str">
        <f t="shared" si="49"/>
        <v>1+0.00416716714306382i</v>
      </c>
      <c r="AW65">
        <f t="shared" si="82"/>
        <v>1.0000086826033052</v>
      </c>
      <c r="AX65">
        <f t="shared" si="83"/>
        <v>4.1671430219709501E-3</v>
      </c>
      <c r="AY65" t="str">
        <f>IMSUM(COMPLEX(1,0),IMDIV(COMPLEX(wz_ea,0),COMPLEX(0,2*PI()*N65)))</f>
        <v>1-3.59956764032546i</v>
      </c>
      <c r="AZ65">
        <f t="shared" si="84"/>
        <v>3.7358917539562357</v>
      </c>
      <c r="BA65">
        <f t="shared" si="85"/>
        <v>-1.2998185016795074</v>
      </c>
      <c r="BB65" s="71" t="str">
        <f t="shared" si="86"/>
        <v>-1.3442351740112+4.91803765076922i</v>
      </c>
      <c r="BC65" s="21">
        <f t="shared" si="87"/>
        <v>14.148741594437087</v>
      </c>
      <c r="BD65" s="73">
        <f t="shared" si="88"/>
        <v>105.28712601295955</v>
      </c>
      <c r="BE65" s="71" t="str">
        <f t="shared" si="89"/>
        <v>22.4277571770822+111.323780610881i</v>
      </c>
      <c r="BF65" s="77">
        <f t="shared" si="90"/>
        <v>41.104546345351743</v>
      </c>
      <c r="BG65" s="73">
        <f t="shared" si="91"/>
        <v>78.609424056493211</v>
      </c>
      <c r="BH65" s="71" t="str">
        <f t="shared" si="92"/>
        <v>11.4001673757032+220.042232741635i</v>
      </c>
      <c r="BI65" s="77">
        <f t="shared" si="93"/>
        <v>46.861762455239301</v>
      </c>
      <c r="BJ65" s="73">
        <f t="shared" si="94"/>
        <v>87.034214793841343</v>
      </c>
      <c r="BK65" s="21">
        <f t="shared" si="95"/>
        <v>41.104546345351743</v>
      </c>
      <c r="BL65" s="73">
        <f t="shared" si="96"/>
        <v>78.609424056493211</v>
      </c>
      <c r="BN65">
        <f t="shared" si="97"/>
        <v>0</v>
      </c>
      <c r="BO65">
        <f t="shared" si="98"/>
        <v>0</v>
      </c>
    </row>
    <row r="66" spans="1:67" x14ac:dyDescent="0.25">
      <c r="A66" t="s">
        <v>569</v>
      </c>
      <c r="B66" s="35">
        <f>(fsw*Gcomp)/((Rcs*ACS*(Vin_vari/Lm))+((R_sl+Rsl_int)*Isl))</f>
        <v>3.9061523461913454</v>
      </c>
      <c r="C66" t="s">
        <v>118</v>
      </c>
      <c r="M66" s="80">
        <v>48</v>
      </c>
      <c r="N66" s="128">
        <f t="shared" si="50"/>
        <v>30.199517204020164</v>
      </c>
      <c r="O66" s="139" t="str">
        <f t="shared" si="51"/>
        <v>25</v>
      </c>
      <c r="P66" s="81" t="str">
        <f t="shared" si="52"/>
        <v>1+0.521683698203744i</v>
      </c>
      <c r="Q66" s="81">
        <f t="shared" si="53"/>
        <v>1.1278979922721448</v>
      </c>
      <c r="R66" s="81">
        <f t="shared" si="54"/>
        <v>0.48084370765918433</v>
      </c>
      <c r="S66" s="81" t="str">
        <f t="shared" si="55"/>
        <v>1+0.00978156934132021i</v>
      </c>
      <c r="T66" s="81">
        <f t="shared" si="56"/>
        <v>1.000047838405133</v>
      </c>
      <c r="U66" s="81">
        <f t="shared" si="57"/>
        <v>9.7812573953149681E-3</v>
      </c>
      <c r="V66" t="str">
        <f t="shared" si="58"/>
        <v>1-0.00142311872085163i</v>
      </c>
      <c r="W66" s="81">
        <f t="shared" si="59"/>
        <v>1.0000010126329342</v>
      </c>
      <c r="X66" s="81">
        <f t="shared" si="60"/>
        <v>-1.4231177601210538E-3</v>
      </c>
      <c r="Y66" t="str">
        <f t="shared" si="61"/>
        <v>0.999999941631306+0.00237186453475271i</v>
      </c>
      <c r="Z66" s="81">
        <f t="shared" si="62"/>
        <v>1.0000027544981998</v>
      </c>
      <c r="AA66" s="81">
        <f t="shared" si="63"/>
        <v>2.371860225377441E-3</v>
      </c>
      <c r="AB66" s="110" t="str">
        <f t="shared" si="64"/>
        <v>19.7136380788502-10.1346206280013i</v>
      </c>
      <c r="AC66" s="77">
        <f t="shared" si="65"/>
        <v>26.913804081258149</v>
      </c>
      <c r="AD66" s="73">
        <f t="shared" si="66"/>
        <v>-27.207326509125043</v>
      </c>
      <c r="AE66" s="21" t="str">
        <f t="shared" si="67"/>
        <v>45.6424053986289</v>
      </c>
      <c r="AF66" s="21" t="str">
        <f t="shared" si="68"/>
        <v>1+0.347789132135829i</v>
      </c>
      <c r="AG66" s="21">
        <f t="shared" si="69"/>
        <v>1.0587527003185366</v>
      </c>
      <c r="AH66" s="21">
        <f t="shared" si="70"/>
        <v>0.33470387049674144</v>
      </c>
      <c r="AI66" s="21" t="str">
        <f t="shared" si="48"/>
        <v>1+0.00978156934132021i</v>
      </c>
      <c r="AJ66" s="21">
        <f t="shared" si="71"/>
        <v>1.000047838405133</v>
      </c>
      <c r="AK66" s="21">
        <f t="shared" si="72"/>
        <v>9.7812573953149681E-3</v>
      </c>
      <c r="AL66" s="21" t="str">
        <f t="shared" si="73"/>
        <v>1-0.000519649483612222i</v>
      </c>
      <c r="AM66" s="21">
        <f t="shared" si="74"/>
        <v>1.0000001350177838</v>
      </c>
      <c r="AN66" s="21">
        <f t="shared" si="75"/>
        <v>-5.1964943683761194E-4</v>
      </c>
      <c r="AO66" s="71" t="str">
        <f t="shared" si="76"/>
        <v>40.8487114441886-13.7840016011261i</v>
      </c>
      <c r="AP66" s="21">
        <f t="shared" si="77"/>
        <v>32.691896543718784</v>
      </c>
      <c r="AQ66" s="73">
        <f t="shared" si="78"/>
        <v>-18.646468118630978</v>
      </c>
      <c r="AR66" t="str">
        <f t="shared" si="79"/>
        <v>-1.36472945891784</v>
      </c>
      <c r="AS66" t="str">
        <f>IMSUM(COMPLEX(1,0), IMDIV(COMPLEX(0,2*PI()*N66), COMPLEX(wp0_ea,0)))</f>
        <v>1+0.00426423293515982i</v>
      </c>
      <c r="AT66">
        <f t="shared" si="80"/>
        <v>1.0000090917999322</v>
      </c>
      <c r="AU66">
        <f t="shared" si="81"/>
        <v>4.2642070889558382E-3</v>
      </c>
      <c r="AV66" t="str">
        <f t="shared" si="49"/>
        <v>1+0.00426423293515982i</v>
      </c>
      <c r="AW66">
        <f t="shared" si="82"/>
        <v>1.0000090917999322</v>
      </c>
      <c r="AX66">
        <f t="shared" si="83"/>
        <v>4.2642070889558382E-3</v>
      </c>
      <c r="AY66" t="str">
        <f>IMSUM(COMPLEX(1,0),IMDIV(COMPLEX(wz_ea,0),COMPLEX(0,2*PI()*N66)))</f>
        <v>1-3.51763147747411i</v>
      </c>
      <c r="AZ66">
        <f t="shared" si="84"/>
        <v>3.6570112402502528</v>
      </c>
      <c r="BA66">
        <f t="shared" si="85"/>
        <v>-1.2938211758309746</v>
      </c>
      <c r="BB66" s="71" t="str">
        <f t="shared" si="86"/>
        <v>-1.34423407390843+4.80634743013612i</v>
      </c>
      <c r="BC66" s="21">
        <f t="shared" si="87"/>
        <v>13.963378259672098</v>
      </c>
      <c r="BD66" s="73">
        <f t="shared" si="88"/>
        <v>105.62518611106464</v>
      </c>
      <c r="BE66" s="71" t="str">
        <f t="shared" si="89"/>
        <v>22.2107637845094+108.37389609321i</v>
      </c>
      <c r="BF66" s="77">
        <f t="shared" si="90"/>
        <v>40.877182340930254</v>
      </c>
      <c r="BG66" s="73">
        <f t="shared" si="91"/>
        <v>78.417859601939625</v>
      </c>
      <c r="BH66" s="71" t="str">
        <f t="shared" si="92"/>
        <v>11.340470874033+214.86202390119i</v>
      </c>
      <c r="BI66" s="77">
        <f t="shared" si="93"/>
        <v>46.655274803390881</v>
      </c>
      <c r="BJ66" s="73">
        <f t="shared" si="94"/>
        <v>86.978717992433673</v>
      </c>
      <c r="BK66" s="21">
        <f t="shared" si="95"/>
        <v>40.877182340930254</v>
      </c>
      <c r="BL66" s="73">
        <f t="shared" si="96"/>
        <v>78.417859601939625</v>
      </c>
      <c r="BN66">
        <f t="shared" si="97"/>
        <v>0</v>
      </c>
      <c r="BO66">
        <f t="shared" si="98"/>
        <v>0</v>
      </c>
    </row>
    <row r="67" spans="1:67" x14ac:dyDescent="0.25">
      <c r="A67" t="s">
        <v>570</v>
      </c>
      <c r="B67" s="35">
        <f>(B66*2*VOUT/DC_VIN_var_DCM)*(((VOUT/Vin_vari)-1)/((2*VOUT/Vin_vari)-1))</f>
        <v>45.642405398628881</v>
      </c>
      <c r="C67" t="s">
        <v>118</v>
      </c>
      <c r="M67" s="80">
        <v>49</v>
      </c>
      <c r="N67" s="128">
        <f t="shared" si="50"/>
        <v>30.902954325135919</v>
      </c>
      <c r="O67" s="139" t="str">
        <f t="shared" si="51"/>
        <v>25</v>
      </c>
      <c r="P67" s="81" t="str">
        <f t="shared" si="52"/>
        <v>1+0.533835272558998i</v>
      </c>
      <c r="Q67" s="81">
        <f t="shared" si="53"/>
        <v>1.1335696265462214</v>
      </c>
      <c r="R67" s="81">
        <f t="shared" si="54"/>
        <v>0.49034802793887672</v>
      </c>
      <c r="S67" s="81" t="str">
        <f t="shared" si="55"/>
        <v>1+0.0100094113604812i</v>
      </c>
      <c r="T67" s="81">
        <f t="shared" si="56"/>
        <v>1.0000500929032423</v>
      </c>
      <c r="U67" s="81">
        <f t="shared" si="57"/>
        <v>1.0009077105218657E-2</v>
      </c>
      <c r="V67" t="str">
        <f t="shared" si="58"/>
        <v>1-0.00145626741423102i</v>
      </c>
      <c r="W67" s="81">
        <f t="shared" si="59"/>
        <v>1.0000010603568288</v>
      </c>
      <c r="X67" s="81">
        <f t="shared" si="60"/>
        <v>-1.4562663847897193E-3</v>
      </c>
      <c r="Y67" t="str">
        <f t="shared" si="61"/>
        <v>0.999999938880474+0.0024271123570517i</v>
      </c>
      <c r="Z67" s="81">
        <f t="shared" si="62"/>
        <v>1.0000028843135131</v>
      </c>
      <c r="AA67" s="81">
        <f t="shared" si="63"/>
        <v>2.427107739473626E-3</v>
      </c>
      <c r="AB67" s="110" t="str">
        <f t="shared" si="64"/>
        <v>19.5197528932802-10.2671835973312i</v>
      </c>
      <c r="AC67" s="77">
        <f t="shared" si="65"/>
        <v>26.870255407653026</v>
      </c>
      <c r="AD67" s="73">
        <f t="shared" si="66"/>
        <v>-27.743895566101106</v>
      </c>
      <c r="AE67" s="21" t="str">
        <f t="shared" si="67"/>
        <v>45.6424053986289</v>
      </c>
      <c r="AF67" s="21" t="str">
        <f t="shared" si="68"/>
        <v>1+0.355890181705999i</v>
      </c>
      <c r="AG67" s="21">
        <f t="shared" si="69"/>
        <v>1.0614413886007692</v>
      </c>
      <c r="AH67" s="21">
        <f t="shared" si="70"/>
        <v>0.34191252982747533</v>
      </c>
      <c r="AI67" s="21" t="str">
        <f t="shared" si="48"/>
        <v>1+0.0100094113604812i</v>
      </c>
      <c r="AJ67" s="21">
        <f t="shared" si="71"/>
        <v>1.0000500929032423</v>
      </c>
      <c r="AK67" s="21">
        <f t="shared" si="72"/>
        <v>1.0009077105218657E-2</v>
      </c>
      <c r="AL67" s="21" t="str">
        <f t="shared" si="73"/>
        <v>1-0.000531753675022699i</v>
      </c>
      <c r="AM67" s="21">
        <f t="shared" si="74"/>
        <v>1.0000001413809754</v>
      </c>
      <c r="AN67" s="21">
        <f t="shared" si="75"/>
        <v>-5.3175362490280175E-4</v>
      </c>
      <c r="AO67" s="71" t="str">
        <f t="shared" si="76"/>
        <v>40.6481893055454-14.0337083836613i</v>
      </c>
      <c r="AP67" s="21">
        <f t="shared" si="77"/>
        <v>32.66988644040336</v>
      </c>
      <c r="AQ67" s="73">
        <f t="shared" si="78"/>
        <v>-19.047134285252913</v>
      </c>
      <c r="AR67" t="str">
        <f t="shared" si="79"/>
        <v>-1.36472945891784</v>
      </c>
      <c r="AS67" t="str">
        <f>IMSUM(COMPLEX(1,0), IMDIV(COMPLEX(0,2*PI()*N67), COMPLEX(wp0_ea,0)))</f>
        <v>1+0.00436355968000183i</v>
      </c>
      <c r="AT67">
        <f t="shared" si="80"/>
        <v>1.0000095202812225</v>
      </c>
      <c r="AU67">
        <f t="shared" si="81"/>
        <v>4.3635319853095366E-3</v>
      </c>
      <c r="AV67" t="str">
        <f t="shared" si="49"/>
        <v>1+0.00436355968000183i</v>
      </c>
      <c r="AW67">
        <f t="shared" si="82"/>
        <v>1.0000095202812225</v>
      </c>
      <c r="AX67">
        <f t="shared" si="83"/>
        <v>4.3635319853095366E-3</v>
      </c>
      <c r="AY67" t="str">
        <f>IMSUM(COMPLEX(1,0),IMDIV(COMPLEX(wz_ea,0),COMPLEX(0,2*PI()*N67)))</f>
        <v>1-3.43756040939349i</v>
      </c>
      <c r="AZ67">
        <f t="shared" si="84"/>
        <v>3.5800588777601883</v>
      </c>
      <c r="BA67">
        <f t="shared" si="85"/>
        <v>-1.2877052548614998</v>
      </c>
      <c r="BB67" s="71" t="str">
        <f t="shared" si="86"/>
        <v>-1.34423292196135+4.69720559808777i</v>
      </c>
      <c r="BC67" s="21">
        <f t="shared" si="87"/>
        <v>13.778652016534124</v>
      </c>
      <c r="BD67" s="73">
        <f t="shared" si="88"/>
        <v>105.9699116730895</v>
      </c>
      <c r="BE67" s="71" t="str">
        <f t="shared" si="89"/>
        <v>21.9879778022815+105.48977877096i</v>
      </c>
      <c r="BF67" s="77">
        <f t="shared" si="90"/>
        <v>40.648907424187158</v>
      </c>
      <c r="BG67" s="73">
        <f t="shared" si="91"/>
        <v>78.226016106988411</v>
      </c>
      <c r="BH67" s="71" t="str">
        <f t="shared" si="92"/>
        <v>11.2785792990337+209.797475184662i</v>
      </c>
      <c r="BI67" s="77">
        <f t="shared" si="93"/>
        <v>46.448538456937492</v>
      </c>
      <c r="BJ67" s="73">
        <f t="shared" si="94"/>
        <v>86.922777387836604</v>
      </c>
      <c r="BK67" s="21">
        <f t="shared" si="95"/>
        <v>40.648907424187158</v>
      </c>
      <c r="BL67" s="73">
        <f t="shared" si="96"/>
        <v>78.226016106988411</v>
      </c>
      <c r="BN67">
        <f t="shared" si="97"/>
        <v>0</v>
      </c>
      <c r="BO67">
        <f t="shared" si="98"/>
        <v>0</v>
      </c>
    </row>
    <row r="68" spans="1:67" x14ac:dyDescent="0.25">
      <c r="A68" t="s">
        <v>571</v>
      </c>
      <c r="B68" s="35">
        <f>(B18*((2*VOUT)-Vin_vari))/(COUT*VOUT*(VOUT-Vin_vari))</f>
        <v>545.58680892337532</v>
      </c>
      <c r="C68" t="s">
        <v>525</v>
      </c>
      <c r="M68" s="80">
        <v>50</v>
      </c>
      <c r="N68" s="128">
        <f t="shared" si="50"/>
        <v>31.622776601683803</v>
      </c>
      <c r="O68" s="139" t="str">
        <f t="shared" si="51"/>
        <v>25</v>
      </c>
      <c r="P68" s="81" t="str">
        <f t="shared" si="52"/>
        <v>1+0.546269893441909i</v>
      </c>
      <c r="Q68" s="81">
        <f t="shared" si="53"/>
        <v>1.1394783001360906</v>
      </c>
      <c r="R68" s="81">
        <f t="shared" si="54"/>
        <v>0.49997489549921997</v>
      </c>
      <c r="S68" s="81" t="str">
        <f t="shared" si="55"/>
        <v>1+0.0102425605020358i</v>
      </c>
      <c r="T68" s="81">
        <f t="shared" si="56"/>
        <v>1.0000524536471265</v>
      </c>
      <c r="U68" s="81">
        <f t="shared" si="57"/>
        <v>1.0242202342083702E-2</v>
      </c>
      <c r="V68" t="str">
        <f t="shared" si="58"/>
        <v>1-0.00149018823986942i</v>
      </c>
      <c r="W68" s="81">
        <f t="shared" si="59"/>
        <v>1.0000011103298787</v>
      </c>
      <c r="X68" s="81">
        <f t="shared" si="60"/>
        <v>-1.4901871368032591E-3</v>
      </c>
      <c r="Y68" t="str">
        <f t="shared" si="61"/>
        <v>0.999999936+0.00248364706644902i</v>
      </c>
      <c r="Z68" s="81">
        <f t="shared" si="62"/>
        <v>1.0000030202468164</v>
      </c>
      <c r="AA68" s="81">
        <f t="shared" si="63"/>
        <v>2.4836421186257757E-3</v>
      </c>
      <c r="AB68" s="110" t="str">
        <f t="shared" si="64"/>
        <v>19.3208357732669-10.3976746775457i</v>
      </c>
      <c r="AC68" s="77">
        <f t="shared" si="65"/>
        <v>26.825117998217443</v>
      </c>
      <c r="AD68" s="73">
        <f t="shared" si="66"/>
        <v>-28.287300052320973</v>
      </c>
      <c r="AE68" s="21" t="str">
        <f t="shared" si="67"/>
        <v>45.6424053986289</v>
      </c>
      <c r="AF68" s="21" t="str">
        <f t="shared" si="68"/>
        <v>1+0.364179928961272i</v>
      </c>
      <c r="AG68" s="21">
        <f t="shared" si="69"/>
        <v>1.0642495105276004</v>
      </c>
      <c r="AH68" s="21">
        <f t="shared" si="70"/>
        <v>0.349251002993959</v>
      </c>
      <c r="AI68" s="21" t="str">
        <f t="shared" si="48"/>
        <v>1+0.0102425605020358i</v>
      </c>
      <c r="AJ68" s="21">
        <f t="shared" si="71"/>
        <v>1.0000524536471265</v>
      </c>
      <c r="AK68" s="21">
        <f t="shared" si="72"/>
        <v>1.0242202342083702E-2</v>
      </c>
      <c r="AL68" s="21" t="str">
        <f t="shared" si="73"/>
        <v>1-0.000544139809270265i</v>
      </c>
      <c r="AM68" s="21">
        <f t="shared" si="74"/>
        <v>1.000000148044055</v>
      </c>
      <c r="AN68" s="21">
        <f t="shared" si="75"/>
        <v>-5.4413975556582791E-4</v>
      </c>
      <c r="AO68" s="71" t="str">
        <f t="shared" si="76"/>
        <v>40.4403802485244-14.2849155570888i</v>
      </c>
      <c r="AP68" s="21">
        <f t="shared" si="77"/>
        <v>32.646958180105585</v>
      </c>
      <c r="AQ68" s="73">
        <f t="shared" si="78"/>
        <v>-19.454950406603547</v>
      </c>
      <c r="AR68" t="str">
        <f t="shared" si="79"/>
        <v>-1.36472945891784</v>
      </c>
      <c r="AS68" t="str">
        <f>IMSUM(COMPLEX(1,0), IMDIV(COMPLEX(0,2*PI()*N68), COMPLEX(wp0_ea,0)))</f>
        <v>1+0.00446520004194472i</v>
      </c>
      <c r="AT68">
        <f t="shared" si="80"/>
        <v>1.0000099689560171</v>
      </c>
      <c r="AU68">
        <f t="shared" si="81"/>
        <v>4.4651703665632521E-3</v>
      </c>
      <c r="AV68" t="str">
        <f t="shared" si="49"/>
        <v>1+0.00446520004194472i</v>
      </c>
      <c r="AW68">
        <f t="shared" si="82"/>
        <v>1.0000099689560171</v>
      </c>
      <c r="AX68">
        <f t="shared" si="83"/>
        <v>4.4651703665632521E-3</v>
      </c>
      <c r="AY68" t="str">
        <f>IMSUM(COMPLEX(1,0),IMDIV(COMPLEX(wz_ea,0),COMPLEX(0,2*PI()*N68)))</f>
        <v>1-3.35931198134342i</v>
      </c>
      <c r="AZ68">
        <f t="shared" si="84"/>
        <v>3.5049931509201913</v>
      </c>
      <c r="BA68">
        <f t="shared" si="85"/>
        <v>-1.2814693268409121</v>
      </c>
      <c r="BB68" s="71" t="str">
        <f t="shared" si="86"/>
        <v>-1.34423171572678+4.59055428614847i</v>
      </c>
      <c r="BC68" s="21">
        <f t="shared" si="87"/>
        <v>13.594588210008624</v>
      </c>
      <c r="BD68" s="73">
        <f t="shared" si="88"/>
        <v>106.32138057973411</v>
      </c>
      <c r="BE68" s="71" t="str">
        <f t="shared" si="89"/>
        <v>21.7594098362109+102.670229542307i</v>
      </c>
      <c r="BF68" s="77">
        <f t="shared" si="90"/>
        <v>40.419706208226046</v>
      </c>
      <c r="BG68" s="73">
        <f t="shared" si="91"/>
        <v>78.034080527413124</v>
      </c>
      <c r="BH68" s="71" t="str">
        <f t="shared" si="92"/>
        <v>11.2144386117456+204.845997431655i</v>
      </c>
      <c r="BI68" s="77">
        <f t="shared" si="93"/>
        <v>46.241546390114195</v>
      </c>
      <c r="BJ68" s="73">
        <f t="shared" si="94"/>
        <v>86.866430173130567</v>
      </c>
      <c r="BK68" s="21">
        <f t="shared" si="95"/>
        <v>40.419706208226046</v>
      </c>
      <c r="BL68" s="73">
        <f t="shared" si="96"/>
        <v>78.034080527413124</v>
      </c>
      <c r="BN68">
        <f t="shared" si="97"/>
        <v>0</v>
      </c>
      <c r="BO68">
        <f t="shared" si="98"/>
        <v>0</v>
      </c>
    </row>
    <row r="69" spans="1:67" x14ac:dyDescent="0.25">
      <c r="B69" s="35">
        <f>B68/(2*PI())</f>
        <v>86.832837525888579</v>
      </c>
      <c r="C69" t="s">
        <v>70</v>
      </c>
      <c r="M69" s="80">
        <v>51</v>
      </c>
      <c r="N69" s="128">
        <f t="shared" si="50"/>
        <v>32.359365692962832</v>
      </c>
      <c r="O69" s="139" t="str">
        <f t="shared" si="51"/>
        <v>25</v>
      </c>
      <c r="P69" s="81" t="str">
        <f t="shared" si="52"/>
        <v>1+0.558994153853059i</v>
      </c>
      <c r="Q69" s="81">
        <f t="shared" si="53"/>
        <v>1.1456327788789467</v>
      </c>
      <c r="R69" s="81">
        <f t="shared" si="54"/>
        <v>0.50972227635982303</v>
      </c>
      <c r="S69" s="81" t="str">
        <f t="shared" si="55"/>
        <v>1+0.0104811403847449i</v>
      </c>
      <c r="T69" s="81">
        <f t="shared" si="56"/>
        <v>1.0000549256434692</v>
      </c>
      <c r="U69" s="81">
        <f t="shared" si="57"/>
        <v>1.0480756610580254E-2</v>
      </c>
      <c r="V69" t="str">
        <f t="shared" si="58"/>
        <v>1-0.00152489918303757i</v>
      </c>
      <c r="W69" s="81">
        <f t="shared" si="59"/>
        <v>1.0000011626580834</v>
      </c>
      <c r="X69" s="81">
        <f t="shared" si="60"/>
        <v>-1.5248980010809578E-3</v>
      </c>
      <c r="Y69" t="str">
        <f t="shared" si="61"/>
        <v>0.999999932983773+0.00254149863839594i</v>
      </c>
      <c r="Z69" s="81">
        <f t="shared" si="62"/>
        <v>1.0000031625864387</v>
      </c>
      <c r="AA69" s="81">
        <f t="shared" si="63"/>
        <v>2.5414933367087201E-3</v>
      </c>
      <c r="AB69" s="110" t="str">
        <f t="shared" si="64"/>
        <v>19.116907374537-10.5258729428859i</v>
      </c>
      <c r="AC69" s="77">
        <f t="shared" si="65"/>
        <v>26.778351243535162</v>
      </c>
      <c r="AD69" s="73">
        <f t="shared" si="66"/>
        <v>-28.837419100832729</v>
      </c>
      <c r="AE69" s="21" t="str">
        <f t="shared" si="67"/>
        <v>45.6424053986289</v>
      </c>
      <c r="AF69" s="21" t="str">
        <f t="shared" si="68"/>
        <v>1+0.372662769235373i</v>
      </c>
      <c r="AG69" s="21">
        <f t="shared" si="69"/>
        <v>1.0671820554967071</v>
      </c>
      <c r="AH69" s="21">
        <f t="shared" si="70"/>
        <v>0.35672001838588191</v>
      </c>
      <c r="AI69" s="21" t="str">
        <f t="shared" si="48"/>
        <v>1+0.0104811403847449i</v>
      </c>
      <c r="AJ69" s="21">
        <f t="shared" si="71"/>
        <v>1.0000549256434692</v>
      </c>
      <c r="AK69" s="21">
        <f t="shared" si="72"/>
        <v>1.0480756610580254E-2</v>
      </c>
      <c r="AL69" s="21" t="str">
        <f t="shared" si="73"/>
        <v>1-0.000556814453647248i</v>
      </c>
      <c r="AM69" s="21">
        <f t="shared" si="74"/>
        <v>1.0000001550211559</v>
      </c>
      <c r="AN69" s="21">
        <f t="shared" si="75"/>
        <v>-5.5681439610190744E-4</v>
      </c>
      <c r="AO69" s="71" t="str">
        <f t="shared" si="76"/>
        <v>40.2251122467159-14.5374316152096i</v>
      </c>
      <c r="AP69" s="21">
        <f t="shared" si="77"/>
        <v>32.623078612420514</v>
      </c>
      <c r="AQ69" s="73">
        <f t="shared" si="78"/>
        <v>-19.869951516318867</v>
      </c>
      <c r="AR69" t="str">
        <f t="shared" si="79"/>
        <v>-1.36472945891784</v>
      </c>
      <c r="AS69" t="str">
        <f>IMSUM(COMPLEX(1,0), IMDIV(COMPLEX(0,2*PI()*N69), COMPLEX(wp0_ea,0)))</f>
        <v>1+0.00456920791205376i</v>
      </c>
      <c r="AT69">
        <f t="shared" si="80"/>
        <v>1.0000104387759878</v>
      </c>
      <c r="AU69">
        <f t="shared" si="81"/>
        <v>4.5691761143275538E-3</v>
      </c>
      <c r="AV69" t="str">
        <f t="shared" si="49"/>
        <v>1+0.00456920791205376i</v>
      </c>
      <c r="AW69">
        <f t="shared" si="82"/>
        <v>1.0000104387759878</v>
      </c>
      <c r="AX69">
        <f t="shared" si="83"/>
        <v>4.5691761143275538E-3</v>
      </c>
      <c r="AY69" t="str">
        <f>IMSUM(COMPLEX(1,0),IMDIV(COMPLEX(wz_ea,0),COMPLEX(0,2*PI()*N69)))</f>
        <v>1-3.2828447049716i</v>
      </c>
      <c r="AZ69">
        <f t="shared" si="84"/>
        <v>3.4317735002415404</v>
      </c>
      <c r="BA69">
        <f t="shared" si="85"/>
        <v>-1.2751120260968789</v>
      </c>
      <c r="BB69" s="71" t="str">
        <f t="shared" si="86"/>
        <v>-1.34423045264645+4.48633694634705i</v>
      </c>
      <c r="BC69" s="21">
        <f t="shared" si="87"/>
        <v>13.411212983087129</v>
      </c>
      <c r="BD69" s="73">
        <f t="shared" si="88"/>
        <v>106.67966799107054</v>
      </c>
      <c r="BE69" s="71" t="str">
        <f t="shared" si="89"/>
        <v>21.5250836229496+99.9140868047943i</v>
      </c>
      <c r="BF69" s="77">
        <f t="shared" si="90"/>
        <v>40.189564226622295</v>
      </c>
      <c r="BG69" s="73">
        <f t="shared" si="91"/>
        <v>77.842248890237855</v>
      </c>
      <c r="BH69" s="71" t="str">
        <f t="shared" si="92"/>
        <v>11.1479957171513+200.005065523829i</v>
      </c>
      <c r="BI69" s="77">
        <f t="shared" si="93"/>
        <v>46.034291595507653</v>
      </c>
      <c r="BJ69" s="73">
        <f t="shared" si="94"/>
        <v>86.80971647475171</v>
      </c>
      <c r="BK69" s="21">
        <f t="shared" si="95"/>
        <v>40.189564226622295</v>
      </c>
      <c r="BL69" s="73">
        <f t="shared" si="96"/>
        <v>77.842248890237855</v>
      </c>
      <c r="BN69">
        <f t="shared" si="97"/>
        <v>0</v>
      </c>
      <c r="BO69">
        <f t="shared" si="98"/>
        <v>0</v>
      </c>
    </row>
    <row r="70" spans="1:67" x14ac:dyDescent="0.25">
      <c r="A70" t="s">
        <v>572</v>
      </c>
      <c r="B70" s="35">
        <f>1/(COUT*RESR)</f>
        <v>19398.642095053343</v>
      </c>
      <c r="C70" t="s">
        <v>525</v>
      </c>
      <c r="M70" s="80">
        <v>52</v>
      </c>
      <c r="N70" s="128">
        <f t="shared" si="50"/>
        <v>33.113112148259127</v>
      </c>
      <c r="O70" s="139" t="str">
        <f t="shared" si="51"/>
        <v>25</v>
      </c>
      <c r="P70" s="81" t="str">
        <f t="shared" si="52"/>
        <v>1+0.572014800363747i</v>
      </c>
      <c r="Q70" s="81">
        <f t="shared" si="53"/>
        <v>1.1520420703408263</v>
      </c>
      <c r="R70" s="81">
        <f t="shared" si="54"/>
        <v>0.51958792907459572</v>
      </c>
      <c r="S70" s="81" t="str">
        <f t="shared" si="55"/>
        <v>1+0.0107252775068203i</v>
      </c>
      <c r="T70" s="81">
        <f t="shared" si="56"/>
        <v>1.0000575141348613</v>
      </c>
      <c r="U70" s="81">
        <f t="shared" si="57"/>
        <v>1.0724866286671311E-2</v>
      </c>
      <c r="V70" t="str">
        <f t="shared" si="58"/>
        <v>1-0.00156041864793699i</v>
      </c>
      <c r="W70" s="81">
        <f t="shared" si="59"/>
        <v>1.0000012174524373</v>
      </c>
      <c r="X70" s="81">
        <f t="shared" si="60"/>
        <v>-1.5604173814477451E-3</v>
      </c>
      <c r="Y70" t="str">
        <f t="shared" si="61"/>
        <v>0.999999929825395+0.00260069774656165i</v>
      </c>
      <c r="Z70" s="81">
        <f t="shared" si="62"/>
        <v>1.0000033116342983</v>
      </c>
      <c r="AA70" s="81">
        <f t="shared" si="63"/>
        <v>2.6006920657024608E-3</v>
      </c>
      <c r="AB70" s="110" t="str">
        <f t="shared" si="64"/>
        <v>18.9080002953605-10.651554177518i</v>
      </c>
      <c r="AC70" s="77">
        <f t="shared" si="65"/>
        <v>26.729914751342164</v>
      </c>
      <c r="AD70" s="73">
        <f t="shared" si="66"/>
        <v>-29.394119857262293</v>
      </c>
      <c r="AE70" s="21" t="str">
        <f t="shared" si="67"/>
        <v>45.6424053986289</v>
      </c>
      <c r="AF70" s="21" t="str">
        <f t="shared" si="68"/>
        <v>1+0.381343200242498i</v>
      </c>
      <c r="AG70" s="21">
        <f t="shared" si="69"/>
        <v>1.0702441947383736</v>
      </c>
      <c r="AH70" s="21">
        <f t="shared" si="70"/>
        <v>0.36432020184605579</v>
      </c>
      <c r="AI70" s="21" t="str">
        <f t="shared" si="48"/>
        <v>1+0.0107252775068203i</v>
      </c>
      <c r="AJ70" s="21">
        <f t="shared" si="71"/>
        <v>1.0000575141348613</v>
      </c>
      <c r="AK70" s="21">
        <f t="shared" si="72"/>
        <v>1.0724866286671311E-2</v>
      </c>
      <c r="AL70" s="21" t="str">
        <f t="shared" si="73"/>
        <v>1-0.000569784328417867i</v>
      </c>
      <c r="AM70" s="21">
        <f t="shared" si="74"/>
        <v>1.0000001623270773</v>
      </c>
      <c r="AN70" s="21">
        <f t="shared" si="75"/>
        <v>-5.697842667569241E-4</v>
      </c>
      <c r="AO70" s="71" t="str">
        <f t="shared" si="76"/>
        <v>40.0022170877512-14.7910523443665i</v>
      </c>
      <c r="AP70" s="21">
        <f t="shared" si="77"/>
        <v>32.59821382283247</v>
      </c>
      <c r="AQ70" s="73">
        <f t="shared" si="78"/>
        <v>-20.292166616782946</v>
      </c>
      <c r="AR70" t="str">
        <f t="shared" si="79"/>
        <v>-1.36472945891784</v>
      </c>
      <c r="AS70" t="str">
        <f>IMSUM(COMPLEX(1,0), IMDIV(COMPLEX(0,2*PI()*N70), COMPLEX(wp0_ea,0)))</f>
        <v>1+0.0046756384366784i</v>
      </c>
      <c r="AT70">
        <f t="shared" si="80"/>
        <v>1.0000109307376548</v>
      </c>
      <c r="AU70">
        <f t="shared" si="81"/>
        <v>4.6756043648210214E-3</v>
      </c>
      <c r="AV70" t="str">
        <f t="shared" si="49"/>
        <v>1+0.0046756384366784i</v>
      </c>
      <c r="AW70">
        <f t="shared" si="82"/>
        <v>1.0000109307376548</v>
      </c>
      <c r="AX70">
        <f t="shared" si="83"/>
        <v>4.6756043648210214E-3</v>
      </c>
      <c r="AY70" t="str">
        <f>IMSUM(COMPLEX(1,0),IMDIV(COMPLEX(wz_ea,0),COMPLEX(0,2*PI()*N70)))</f>
        <v>1-3.20811803631593i</v>
      </c>
      <c r="AZ70">
        <f t="shared" si="84"/>
        <v>3.3603602983810497</v>
      </c>
      <c r="BA70">
        <f t="shared" si="85"/>
        <v>-1.2686320381259539</v>
      </c>
      <c r="BB70" s="71" t="str">
        <f t="shared" si="86"/>
        <v>-1.34422913004153+4.38449832123413i</v>
      </c>
      <c r="BC70" s="21">
        <f t="shared" si="87"/>
        <v>13.228553283361826</v>
      </c>
      <c r="BD70" s="73">
        <f t="shared" si="88"/>
        <v>107.04484606352595</v>
      </c>
      <c r="BE70" s="71" t="str">
        <f t="shared" si="89"/>
        <v>21.2850366220046+97.2202249585378i</v>
      </c>
      <c r="BF70" s="77">
        <f t="shared" si="90"/>
        <v>39.958468034703991</v>
      </c>
      <c r="BG70" s="73">
        <f t="shared" si="91"/>
        <v>77.65072620626367</v>
      </c>
      <c r="BH70" s="71" t="str">
        <f t="shared" si="92"/>
        <v>11.0791986975608+195.272217092155i</v>
      </c>
      <c r="BI70" s="77">
        <f t="shared" si="93"/>
        <v>45.826767106194303</v>
      </c>
      <c r="BJ70" s="73">
        <f t="shared" si="94"/>
        <v>86.752679446743016</v>
      </c>
      <c r="BK70" s="21">
        <f t="shared" si="95"/>
        <v>39.958468034703991</v>
      </c>
      <c r="BL70" s="73">
        <f t="shared" si="96"/>
        <v>77.65072620626367</v>
      </c>
      <c r="BN70">
        <f t="shared" si="97"/>
        <v>0</v>
      </c>
      <c r="BO70">
        <f t="shared" si="98"/>
        <v>0</v>
      </c>
    </row>
    <row r="71" spans="1:67" x14ac:dyDescent="0.25">
      <c r="B71" s="35">
        <f>B70/(2*PI())</f>
        <v>3087.3897786982602</v>
      </c>
      <c r="C71" t="s">
        <v>70</v>
      </c>
      <c r="M71" s="80">
        <v>53</v>
      </c>
      <c r="N71" s="128">
        <f t="shared" si="50"/>
        <v>33.884415613920268</v>
      </c>
      <c r="O71" s="139" t="str">
        <f t="shared" si="51"/>
        <v>25</v>
      </c>
      <c r="P71" s="81" t="str">
        <f t="shared" si="52"/>
        <v>1+0.585338736693094i</v>
      </c>
      <c r="Q71" s="81">
        <f t="shared" si="53"/>
        <v>1.1587154252332481</v>
      </c>
      <c r="R71" s="81">
        <f t="shared" si="54"/>
        <v>0.52956940199084213</v>
      </c>
      <c r="S71" s="81" t="str">
        <f t="shared" si="55"/>
        <v>1+0.0109751013129955i</v>
      </c>
      <c r="T71" s="81">
        <f t="shared" si="56"/>
        <v>1.0000602246109134</v>
      </c>
      <c r="U71" s="81">
        <f t="shared" si="57"/>
        <v>1.0974660684100281E-2</v>
      </c>
      <c r="V71" t="str">
        <f t="shared" si="58"/>
        <v>1-0.00159676546745813i</v>
      </c>
      <c r="W71" s="81">
        <f t="shared" si="59"/>
        <v>1.0000012748291665</v>
      </c>
      <c r="X71" s="81">
        <f t="shared" si="60"/>
        <v>-1.5967641103905477E-3</v>
      </c>
      <c r="Y71" t="str">
        <f t="shared" si="61"/>
        <v>0.999999926518168+0.00266127577909687i</v>
      </c>
      <c r="Z71" s="81">
        <f t="shared" si="62"/>
        <v>1.0000034677065444</v>
      </c>
      <c r="AA71" s="81">
        <f t="shared" si="63"/>
        <v>2.6612696919477174E-3</v>
      </c>
      <c r="AB71" s="110" t="str">
        <f t="shared" si="64"/>
        <v>18.6941595543344-10.774491583215i</v>
      </c>
      <c r="AC71" s="77">
        <f t="shared" si="65"/>
        <v>26.679768445240203</v>
      </c>
      <c r="AD71" s="73">
        <f t="shared" si="66"/>
        <v>-29.957257320452932</v>
      </c>
      <c r="AE71" s="21" t="str">
        <f t="shared" si="67"/>
        <v>45.6424053986289</v>
      </c>
      <c r="AF71" s="21" t="str">
        <f t="shared" si="68"/>
        <v>1+0.390225824462063i</v>
      </c>
      <c r="AG71" s="21">
        <f t="shared" si="69"/>
        <v>1.0734412858079834</v>
      </c>
      <c r="AH71" s="21">
        <f t="shared" si="70"/>
        <v>0.37205207002728624</v>
      </c>
      <c r="AI71" s="21" t="str">
        <f t="shared" si="48"/>
        <v>1+0.0109751013129955i</v>
      </c>
      <c r="AJ71" s="21">
        <f t="shared" si="71"/>
        <v>1.0000602246109134</v>
      </c>
      <c r="AK71" s="21">
        <f t="shared" si="72"/>
        <v>1.0974660684100281E-2</v>
      </c>
      <c r="AL71" s="21" t="str">
        <f t="shared" si="73"/>
        <v>1-0.000583056310381397i</v>
      </c>
      <c r="AM71" s="21">
        <f t="shared" si="74"/>
        <v>1.000000169977316</v>
      </c>
      <c r="AN71" s="21">
        <f t="shared" si="75"/>
        <v>-5.8305624431050703E-4</v>
      </c>
      <c r="AO71" s="71" t="str">
        <f t="shared" si="76"/>
        <v>39.7715311747803-15.0455606118672i</v>
      </c>
      <c r="AP71" s="21">
        <f t="shared" si="77"/>
        <v>32.572329151769722</v>
      </c>
      <c r="AQ71" s="73">
        <f t="shared" si="78"/>
        <v>-20.721618294899926</v>
      </c>
      <c r="AR71" t="str">
        <f t="shared" si="79"/>
        <v>-1.36472945891784</v>
      </c>
      <c r="AS71" t="str">
        <f>IMSUM(COMPLEX(1,0), IMDIV(COMPLEX(0,2*PI()*N71), COMPLEX(wp0_ea,0)))</f>
        <v>1+0.00478454804669153i</v>
      </c>
      <c r="AT71">
        <f t="shared" si="80"/>
        <v>1.0000114458845015</v>
      </c>
      <c r="AU71">
        <f t="shared" si="81"/>
        <v>4.7845115380611529E-3</v>
      </c>
      <c r="AV71" t="str">
        <f t="shared" si="49"/>
        <v>1+0.00478454804669153i</v>
      </c>
      <c r="AW71">
        <f t="shared" si="82"/>
        <v>1.0000114458845015</v>
      </c>
      <c r="AX71">
        <f t="shared" si="83"/>
        <v>4.7845115380611529E-3</v>
      </c>
      <c r="AY71" t="str">
        <f>IMSUM(COMPLEX(1,0),IMDIV(COMPLEX(wz_ea,0),COMPLEX(0,2*PI()*N71)))</f>
        <v>1-3.13509235430761i</v>
      </c>
      <c r="AZ71">
        <f t="shared" si="84"/>
        <v>3.2907148266050084</v>
      </c>
      <c r="BA71">
        <f t="shared" si="85"/>
        <v>-1.2620281047161825</v>
      </c>
      <c r="BB71" s="71" t="str">
        <f t="shared" si="86"/>
        <v>-1.34422774510694+4.28498441458384i</v>
      </c>
      <c r="BC71" s="21">
        <f t="shared" si="87"/>
        <v>13.046636867845177</v>
      </c>
      <c r="BD71" s="73">
        <f t="shared" si="88"/>
        <v>107.4169836547059</v>
      </c>
      <c r="BE71" s="71" t="str">
        <f t="shared" si="89"/>
        <v>21.0393205647487+94.5875528596453i</v>
      </c>
      <c r="BF71" s="77">
        <f t="shared" si="90"/>
        <v>39.72640531308538</v>
      </c>
      <c r="BG71" s="73">
        <f t="shared" si="91"/>
        <v>77.459726334253006</v>
      </c>
      <c r="BH71" s="71" t="str">
        <f t="shared" si="92"/>
        <v>11.0079970600022+190.645051243229i</v>
      </c>
      <c r="BI71" s="77">
        <f t="shared" si="93"/>
        <v>45.618966019614902</v>
      </c>
      <c r="BJ71" s="73">
        <f t="shared" si="94"/>
        <v>86.695365359805962</v>
      </c>
      <c r="BK71" s="21">
        <f t="shared" si="95"/>
        <v>39.72640531308538</v>
      </c>
      <c r="BL71" s="73">
        <f t="shared" si="96"/>
        <v>77.459726334253006</v>
      </c>
      <c r="BN71">
        <f t="shared" si="97"/>
        <v>0</v>
      </c>
      <c r="BO71">
        <f t="shared" si="98"/>
        <v>0</v>
      </c>
    </row>
    <row r="72" spans="1:67" x14ac:dyDescent="0.25">
      <c r="A72" t="s">
        <v>573</v>
      </c>
      <c r="B72" s="35">
        <f>2*fsw/(DC_VIN_var_DCM)</f>
        <v>365148.37167011073</v>
      </c>
      <c r="C72" t="s">
        <v>525</v>
      </c>
      <c r="M72" s="80">
        <v>54</v>
      </c>
      <c r="N72" s="128">
        <f t="shared" si="50"/>
        <v>34.67368504525318</v>
      </c>
      <c r="O72" s="139" t="str">
        <f t="shared" si="51"/>
        <v>25</v>
      </c>
      <c r="P72" s="81" t="str">
        <f t="shared" si="52"/>
        <v>1+0.598973027368513i</v>
      </c>
      <c r="Q72" s="81">
        <f t="shared" si="53"/>
        <v>1.1656623385504918</v>
      </c>
      <c r="R72" s="81">
        <f t="shared" si="54"/>
        <v>0.53966403119429718</v>
      </c>
      <c r="S72" s="81" t="str">
        <f t="shared" si="55"/>
        <v>1+0.0112307442631596i</v>
      </c>
      <c r="T72" s="81">
        <f t="shared" si="56"/>
        <v>1.0000630628198925</v>
      </c>
      <c r="U72" s="81">
        <f t="shared" si="57"/>
        <v>1.1230272122399906E-2</v>
      </c>
      <c r="V72" t="str">
        <f t="shared" si="58"/>
        <v>1-0.00163395891316581i</v>
      </c>
      <c r="W72" s="81">
        <f t="shared" si="59"/>
        <v>1.0000013349099739</v>
      </c>
      <c r="X72" s="81">
        <f t="shared" si="60"/>
        <v>-1.6339574590418019E-3</v>
      </c>
      <c r="Y72" t="str">
        <f t="shared" si="61"/>
        <v>0.999999923055076+0.00272326485527634i</v>
      </c>
      <c r="Z72" s="81">
        <f t="shared" si="62"/>
        <v>1.0000036311342224</v>
      </c>
      <c r="AA72" s="81">
        <f t="shared" si="63"/>
        <v>2.7232583327797882E-3</v>
      </c>
      <c r="AB72" s="110" t="str">
        <f t="shared" si="64"/>
        <v>18.4754430242146-10.8944565435356i</v>
      </c>
      <c r="AC72" s="77">
        <f t="shared" si="65"/>
        <v>26.627872667108406</v>
      </c>
      <c r="AD72" s="73">
        <f t="shared" si="66"/>
        <v>-30.526674222351815</v>
      </c>
      <c r="AE72" s="21" t="str">
        <f t="shared" si="67"/>
        <v>45.6424053986289</v>
      </c>
      <c r="AF72" s="21" t="str">
        <f t="shared" si="68"/>
        <v>1+0.399315351579009i</v>
      </c>
      <c r="AG72" s="21">
        <f t="shared" si="69"/>
        <v>1.0767788770247435</v>
      </c>
      <c r="AH72" s="21">
        <f t="shared" si="70"/>
        <v>0.37991602365091676</v>
      </c>
      <c r="AI72" s="21" t="str">
        <f t="shared" si="48"/>
        <v>1+0.0112307442631596i</v>
      </c>
      <c r="AJ72" s="21">
        <f t="shared" si="71"/>
        <v>1.0000630628198925</v>
      </c>
      <c r="AK72" s="21">
        <f t="shared" si="72"/>
        <v>1.1230272122399906E-2</v>
      </c>
      <c r="AL72" s="21" t="str">
        <f t="shared" si="73"/>
        <v>1-0.000596637436518356i</v>
      </c>
      <c r="AM72" s="21">
        <f t="shared" si="74"/>
        <v>1.0000001779880996</v>
      </c>
      <c r="AN72" s="21">
        <f t="shared" si="75"/>
        <v>-5.9663736572212252E-4</v>
      </c>
      <c r="AO72" s="71" t="str">
        <f t="shared" si="76"/>
        <v>39.5328963723204-15.3007261990158i</v>
      </c>
      <c r="AP72" s="21">
        <f t="shared" si="77"/>
        <v>32.545389217372303</v>
      </c>
      <c r="AQ72" s="73">
        <f t="shared" si="78"/>
        <v>-21.158322332148686</v>
      </c>
      <c r="AR72" t="str">
        <f t="shared" si="79"/>
        <v>-1.36472945891784</v>
      </c>
      <c r="AS72" t="str">
        <f>IMSUM(COMPLEX(1,0), IMDIV(COMPLEX(0,2*PI()*N72), COMPLEX(wp0_ea,0)))</f>
        <v>1+0.00489599448741002i</v>
      </c>
      <c r="AT72">
        <f t="shared" si="80"/>
        <v>1.0000119853091864</v>
      </c>
      <c r="AU72">
        <f t="shared" si="81"/>
        <v>4.8959553677330849E-3</v>
      </c>
      <c r="AV72" t="str">
        <f t="shared" si="49"/>
        <v>1+0.00489599448741002i</v>
      </c>
      <c r="AW72">
        <f t="shared" si="82"/>
        <v>1.0000119853091864</v>
      </c>
      <c r="AX72">
        <f t="shared" si="83"/>
        <v>4.8959553677330849E-3</v>
      </c>
      <c r="AY72" t="str">
        <f>IMSUM(COMPLEX(1,0),IMDIV(COMPLEX(wz_ea,0),COMPLEX(0,2*PI()*N72)))</f>
        <v>1-3.06372893976338i</v>
      </c>
      <c r="AZ72">
        <f t="shared" si="84"/>
        <v>3.2227992516357027</v>
      </c>
      <c r="BA72">
        <f t="shared" si="85"/>
        <v>-1.2552990292781732</v>
      </c>
      <c r="BB72" s="71" t="str">
        <f t="shared" si="86"/>
        <v>-1.34422629490546+4.18774246276389i</v>
      </c>
      <c r="BC72" s="21">
        <f t="shared" si="87"/>
        <v>12.865492305834092</v>
      </c>
      <c r="BD72" s="73">
        <f t="shared" si="88"/>
        <v>107.79614601623607</v>
      </c>
      <c r="BE72" s="71" t="str">
        <f t="shared" si="89"/>
        <v>20.788001952923+92.0150122254038i</v>
      </c>
      <c r="BF72" s="77">
        <f t="shared" si="90"/>
        <v>39.493364972942501</v>
      </c>
      <c r="BG72" s="73">
        <f t="shared" si="91"/>
        <v>77.269471793884279</v>
      </c>
      <c r="BH72" s="71" t="str">
        <f t="shared" si="92"/>
        <v>10.9343419972967+186.121227302277i</v>
      </c>
      <c r="BI72" s="77">
        <f t="shared" si="93"/>
        <v>45.410881523206413</v>
      </c>
      <c r="BJ72" s="73">
        <f t="shared" si="94"/>
        <v>86.637823684087394</v>
      </c>
      <c r="BK72" s="21">
        <f t="shared" si="95"/>
        <v>39.493364972942501</v>
      </c>
      <c r="BL72" s="73">
        <f t="shared" si="96"/>
        <v>77.269471793884279</v>
      </c>
      <c r="BN72">
        <f t="shared" si="97"/>
        <v>0</v>
      </c>
      <c r="BO72">
        <f t="shared" si="98"/>
        <v>0</v>
      </c>
    </row>
    <row r="73" spans="1:67" x14ac:dyDescent="0.25">
      <c r="B73" s="35">
        <f>B72/(2*PI())</f>
        <v>58115.168313254726</v>
      </c>
      <c r="C73" t="s">
        <v>70</v>
      </c>
      <c r="M73" s="80">
        <v>55</v>
      </c>
      <c r="N73" s="128">
        <f t="shared" si="50"/>
        <v>35.481338923357555</v>
      </c>
      <c r="O73" s="139" t="str">
        <f t="shared" si="51"/>
        <v>25</v>
      </c>
      <c r="P73" s="81" t="str">
        <f t="shared" si="52"/>
        <v>1+0.612924901471388i</v>
      </c>
      <c r="Q73" s="81">
        <f t="shared" si="53"/>
        <v>1.1728925504255328</v>
      </c>
      <c r="R73" s="81">
        <f t="shared" si="54"/>
        <v>0.54986893919159197</v>
      </c>
      <c r="S73" s="81" t="str">
        <f t="shared" si="55"/>
        <v>1+0.0114923419025885i</v>
      </c>
      <c r="T73" s="81">
        <f t="shared" si="56"/>
        <v>1.0000660347809069</v>
      </c>
      <c r="U73" s="81">
        <f t="shared" si="57"/>
        <v>1.1491835996453864E-2</v>
      </c>
      <c r="V73" t="str">
        <f t="shared" si="58"/>
        <v>1-0.00167201870551725i</v>
      </c>
      <c r="W73" s="81">
        <f t="shared" si="59"/>
        <v>1.0000013978222988</v>
      </c>
      <c r="X73" s="81">
        <f t="shared" si="60"/>
        <v>-1.6720171473954208E-3</v>
      </c>
      <c r="Y73" t="str">
        <f t="shared" si="61"/>
        <v>0.999999919428774+0.00278669784252874i</v>
      </c>
      <c r="Z73" s="81">
        <f t="shared" si="62"/>
        <v>1.0000038022639814</v>
      </c>
      <c r="AA73" s="81">
        <f t="shared" si="63"/>
        <v>2.7866908535491997E-3</v>
      </c>
      <c r="AB73" s="110" t="str">
        <f t="shared" si="64"/>
        <v>18.2519218152358-11.0112194420398i</v>
      </c>
      <c r="AC73" s="77">
        <f t="shared" si="65"/>
        <v>26.574188282830839</v>
      </c>
      <c r="AD73" s="73">
        <f t="shared" si="66"/>
        <v>-31.102200950095831</v>
      </c>
      <c r="AE73" s="21" t="str">
        <f t="shared" si="67"/>
        <v>45.6424053986289</v>
      </c>
      <c r="AF73" s="21" t="str">
        <f t="shared" si="68"/>
        <v>1+0.408616600980925i</v>
      </c>
      <c r="AG73" s="21">
        <f t="shared" si="69"/>
        <v>1.0802627118424502</v>
      </c>
      <c r="AH73" s="21">
        <f t="shared" si="70"/>
        <v>0.38791234069153502</v>
      </c>
      <c r="AI73" s="21" t="str">
        <f t="shared" si="48"/>
        <v>1+0.0114923419025885i</v>
      </c>
      <c r="AJ73" s="21">
        <f t="shared" si="71"/>
        <v>1.0000660347809069</v>
      </c>
      <c r="AK73" s="21">
        <f t="shared" si="72"/>
        <v>1.1491835996453864E-2</v>
      </c>
      <c r="AL73" s="21" t="str">
        <f t="shared" si="73"/>
        <v>1-0.000610534907721587i</v>
      </c>
      <c r="AM73" s="21">
        <f t="shared" si="74"/>
        <v>1.0000001863764194</v>
      </c>
      <c r="AN73" s="21">
        <f t="shared" si="75"/>
        <v>-6.1053483186205681E-4</v>
      </c>
      <c r="AO73" s="71" t="str">
        <f t="shared" si="76"/>
        <v>39.2861608949816-15.5563056841678i</v>
      </c>
      <c r="AP73" s="21">
        <f t="shared" si="77"/>
        <v>32.517357942169667</v>
      </c>
      <c r="AQ73" s="73">
        <f t="shared" si="78"/>
        <v>-21.602287310324005</v>
      </c>
      <c r="AR73" t="str">
        <f t="shared" si="79"/>
        <v>-1.36472945891784</v>
      </c>
      <c r="AS73" t="str">
        <f>IMSUM(COMPLEX(1,0), IMDIV(COMPLEX(0,2*PI()*N73), COMPLEX(wp0_ea,0)))</f>
        <v>1+0.00501003684921187i</v>
      </c>
      <c r="AT73">
        <f t="shared" si="80"/>
        <v>1.0000125501558621</v>
      </c>
      <c r="AU73">
        <f t="shared" si="81"/>
        <v>5.0099949317512311E-3</v>
      </c>
      <c r="AV73" t="str">
        <f t="shared" si="49"/>
        <v>1+0.00501003684921187i</v>
      </c>
      <c r="AW73">
        <f t="shared" si="82"/>
        <v>1.0000125501558621</v>
      </c>
      <c r="AX73">
        <f t="shared" si="83"/>
        <v>5.0099949317512311E-3</v>
      </c>
      <c r="AY73" t="str">
        <f>IMSUM(COMPLEX(1,0),IMDIV(COMPLEX(wz_ea,0),COMPLEX(0,2*PI()*N73)))</f>
        <v>1-2.99398995485625i</v>
      </c>
      <c r="AZ73">
        <f t="shared" si="84"/>
        <v>3.1565766028690212</v>
      </c>
      <c r="BA73">
        <f t="shared" si="85"/>
        <v>-1.2484436823800462</v>
      </c>
      <c r="BB73" s="71" t="str">
        <f t="shared" si="86"/>
        <v>-1.34422477636143+4.09272090675961i</v>
      </c>
      <c r="BC73" s="21">
        <f t="shared" si="87"/>
        <v>12.685148979633585</v>
      </c>
      <c r="BD73" s="73">
        <f t="shared" si="88"/>
        <v>108.18239447488097</v>
      </c>
      <c r="BE73" s="71" t="str">
        <f t="shared" si="89"/>
        <v>20.5311624991025+89.5015759937i</v>
      </c>
      <c r="BF73" s="77">
        <f t="shared" si="90"/>
        <v>39.25933726246442</v>
      </c>
      <c r="BG73" s="73">
        <f t="shared" si="91"/>
        <v>77.080193524785159</v>
      </c>
      <c r="BH73" s="71" t="str">
        <f t="shared" si="92"/>
        <v>10.8581866623811+181.698463570524i</v>
      </c>
      <c r="BI73" s="77">
        <f t="shared" si="93"/>
        <v>45.20250692180327</v>
      </c>
      <c r="BJ73" s="73">
        <f t="shared" si="94"/>
        <v>86.580107164556978</v>
      </c>
      <c r="BK73" s="21">
        <f t="shared" si="95"/>
        <v>39.25933726246442</v>
      </c>
      <c r="BL73" s="73">
        <f t="shared" si="96"/>
        <v>77.080193524785159</v>
      </c>
      <c r="BN73">
        <f t="shared" si="97"/>
        <v>0</v>
      </c>
      <c r="BO73">
        <f t="shared" si="98"/>
        <v>0</v>
      </c>
    </row>
    <row r="74" spans="1:67" x14ac:dyDescent="0.25">
      <c r="M74" s="80">
        <v>56</v>
      </c>
      <c r="N74" s="128">
        <f t="shared" si="50"/>
        <v>36.307805477010156</v>
      </c>
      <c r="O74" s="139" t="str">
        <f t="shared" si="51"/>
        <v>25</v>
      </c>
      <c r="P74" s="81" t="str">
        <f t="shared" si="52"/>
        <v>1+0.627201756470045i</v>
      </c>
      <c r="Q74" s="81">
        <f t="shared" si="53"/>
        <v>1.1804160467051901</v>
      </c>
      <c r="R74" s="81">
        <f t="shared" si="54"/>
        <v>0.56018103437912237</v>
      </c>
      <c r="S74" s="81" t="str">
        <f t="shared" si="55"/>
        <v>1+0.0117600329338134i</v>
      </c>
      <c r="T74" s="81">
        <f t="shared" si="56"/>
        <v>1.0000691467966625</v>
      </c>
      <c r="U74" s="81">
        <f t="shared" si="57"/>
        <v>1.175949084764779E-2</v>
      </c>
      <c r="V74" t="str">
        <f t="shared" si="58"/>
        <v>1-0.00171096502431814i</v>
      </c>
      <c r="W74" s="81">
        <f t="shared" si="59"/>
        <v>1.000001463699586</v>
      </c>
      <c r="X74" s="81">
        <f t="shared" si="60"/>
        <v>-1.7109633547606521E-3</v>
      </c>
      <c r="Y74" t="str">
        <f t="shared" si="61"/>
        <v>0.999999915631569+0.00285160837386356i</v>
      </c>
      <c r="Z74" s="81">
        <f t="shared" si="62"/>
        <v>1.0000039814588055</v>
      </c>
      <c r="AA74" s="81">
        <f t="shared" si="63"/>
        <v>2.8516008850386692E-3</v>
      </c>
      <c r="AB74" s="110" t="str">
        <f t="shared" si="64"/>
        <v>18.023680601414-11.1245505312967i</v>
      </c>
      <c r="AC74" s="77">
        <f t="shared" si="65"/>
        <v>26.518676790905072</v>
      </c>
      <c r="AD74" s="73">
        <f t="shared" si="66"/>
        <v>-31.683655513101485</v>
      </c>
      <c r="AE74" s="21" t="str">
        <f t="shared" si="67"/>
        <v>45.6424053986289</v>
      </c>
      <c r="AF74" s="21" t="str">
        <f t="shared" si="68"/>
        <v>1+0.418134504313363i</v>
      </c>
      <c r="AG74" s="21">
        <f t="shared" si="69"/>
        <v>1.0838987331376404</v>
      </c>
      <c r="AH74" s="21">
        <f t="shared" si="70"/>
        <v>0.39604116951524615</v>
      </c>
      <c r="AI74" s="21" t="str">
        <f t="shared" si="48"/>
        <v>1+0.0117600329338134i</v>
      </c>
      <c r="AJ74" s="21">
        <f t="shared" si="71"/>
        <v>1.0000691467966625</v>
      </c>
      <c r="AK74" s="21">
        <f t="shared" si="72"/>
        <v>1.175949084764779E-2</v>
      </c>
      <c r="AL74" s="21" t="str">
        <f t="shared" si="73"/>
        <v>1-0.000624756092614279i</v>
      </c>
      <c r="AM74" s="21">
        <f t="shared" si="74"/>
        <v>1.0000001951600686</v>
      </c>
      <c r="AN74" s="21">
        <f t="shared" si="75"/>
        <v>-6.2475601132932883E-4</v>
      </c>
      <c r="AO74" s="71" t="str">
        <f t="shared" si="76"/>
        <v>39.0311802370179-15.812042381359i</v>
      </c>
      <c r="AP74" s="21">
        <f t="shared" si="77"/>
        <v>32.488198583857269</v>
      </c>
      <c r="AQ74" s="73">
        <f t="shared" si="78"/>
        <v>-22.053514214530416</v>
      </c>
      <c r="AR74" t="str">
        <f t="shared" si="79"/>
        <v>-1.36472945891784</v>
      </c>
      <c r="AS74" t="str">
        <f>IMSUM(COMPLEX(1,0), IMDIV(COMPLEX(0,2*PI()*N74), COMPLEX(wp0_ea,0)))</f>
        <v>1+0.00512673559886687i</v>
      </c>
      <c r="AT74">
        <f t="shared" si="80"/>
        <v>1.0000131416225992</v>
      </c>
      <c r="AU74">
        <f t="shared" si="81"/>
        <v>5.1266906835304472E-3</v>
      </c>
      <c r="AV74" t="str">
        <f t="shared" si="49"/>
        <v>1+0.00512673559886687i</v>
      </c>
      <c r="AW74">
        <f t="shared" si="82"/>
        <v>1.0000131416225992</v>
      </c>
      <c r="AX74">
        <f t="shared" si="83"/>
        <v>5.1266906835304472E-3</v>
      </c>
      <c r="AY74" t="str">
        <f>IMSUM(COMPLEX(1,0),IMDIV(COMPLEX(wz_ea,0),COMPLEX(0,2*PI()*N74)))</f>
        <v>1-2.92583842305333i</v>
      </c>
      <c r="AZ74">
        <f t="shared" si="84"/>
        <v>3.0920107499514287</v>
      </c>
      <c r="BA74">
        <f t="shared" si="85"/>
        <v>-1.2414610074798662</v>
      </c>
      <c r="BB74" s="71" t="str">
        <f t="shared" si="86"/>
        <v>-1.34422318625432+3.99986936483639i</v>
      </c>
      <c r="BC74" s="21">
        <f t="shared" si="87"/>
        <v>12.505637082946194</v>
      </c>
      <c r="BD74" s="73">
        <f t="shared" si="88"/>
        <v>108.57578610230925</v>
      </c>
      <c r="BE74" s="71" t="str">
        <f t="shared" si="89"/>
        <v>20.2688995016452+87.0462466400186i</v>
      </c>
      <c r="BF74" s="77">
        <f t="shared" si="90"/>
        <v>39.02431387385127</v>
      </c>
      <c r="BG74" s="73">
        <f t="shared" si="91"/>
        <v>76.892130589207724</v>
      </c>
      <c r="BH74" s="71" t="str">
        <f t="shared" si="92"/>
        <v>10.7794864552217+177.374536094514i</v>
      </c>
      <c r="BI74" s="77">
        <f t="shared" si="93"/>
        <v>44.993835666803449</v>
      </c>
      <c r="BJ74" s="73">
        <f t="shared" si="94"/>
        <v>86.522271887778814</v>
      </c>
      <c r="BK74" s="21">
        <f t="shared" si="95"/>
        <v>39.02431387385127</v>
      </c>
      <c r="BL74" s="73">
        <f t="shared" si="96"/>
        <v>76.892130589207724</v>
      </c>
      <c r="BN74">
        <f t="shared" si="97"/>
        <v>0</v>
      </c>
      <c r="BO74">
        <f t="shared" si="98"/>
        <v>0</v>
      </c>
    </row>
    <row r="75" spans="1:67" x14ac:dyDescent="0.25">
      <c r="M75" s="80">
        <v>57</v>
      </c>
      <c r="N75" s="128">
        <f t="shared" si="50"/>
        <v>37.15352290971726</v>
      </c>
      <c r="O75" s="139" t="str">
        <f t="shared" si="51"/>
        <v>25</v>
      </c>
      <c r="P75" s="81" t="str">
        <f t="shared" si="52"/>
        <v>1+0.641811162141977i</v>
      </c>
      <c r="Q75" s="81">
        <f t="shared" si="53"/>
        <v>1.1882430592475746</v>
      </c>
      <c r="R75" s="81">
        <f t="shared" si="54"/>
        <v>0.57059701134377339</v>
      </c>
      <c r="S75" s="81" t="str">
        <f t="shared" si="55"/>
        <v>1+0.0120339592901621i</v>
      </c>
      <c r="T75" s="81">
        <f t="shared" si="56"/>
        <v>1.0000724054668229</v>
      </c>
      <c r="U75" s="81">
        <f t="shared" si="57"/>
        <v>1.2033378436641817E-2</v>
      </c>
      <c r="V75" t="str">
        <f t="shared" si="58"/>
        <v>1-0.00175081851942222i</v>
      </c>
      <c r="W75" s="81">
        <f t="shared" si="59"/>
        <v>1.0000015326815694</v>
      </c>
      <c r="X75" s="81">
        <f t="shared" si="60"/>
        <v>-1.7508167304592886E-3</v>
      </c>
      <c r="Y75" t="str">
        <f t="shared" si="61"/>
        <v>0.999999911655407+0.0029180308657037i</v>
      </c>
      <c r="Z75" s="81">
        <f t="shared" si="62"/>
        <v>1.0000041690987869</v>
      </c>
      <c r="AA75" s="81">
        <f t="shared" si="63"/>
        <v>2.9180228412850639E-3</v>
      </c>
      <c r="AB75" s="110" t="str">
        <f t="shared" si="64"/>
        <v>17.7908178834799-11.2342208486292i</v>
      </c>
      <c r="AC75" s="77">
        <f t="shared" si="65"/>
        <v>26.461300433443981</v>
      </c>
      <c r="AD75" s="73">
        <f t="shared" si="66"/>
        <v>-32.270843557757949</v>
      </c>
      <c r="AE75" s="21" t="str">
        <f t="shared" si="67"/>
        <v>45.6424053986289</v>
      </c>
      <c r="AF75" s="21" t="str">
        <f t="shared" si="68"/>
        <v>1+0.427874108094651i</v>
      </c>
      <c r="AG75" s="21">
        <f t="shared" si="69"/>
        <v>1.0876930874000226</v>
      </c>
      <c r="AH75" s="21">
        <f t="shared" si="70"/>
        <v>0.40430252200173261</v>
      </c>
      <c r="AI75" s="21" t="str">
        <f t="shared" si="48"/>
        <v>1+0.0120339592901621i</v>
      </c>
      <c r="AJ75" s="21">
        <f t="shared" si="71"/>
        <v>1.0000724054668229</v>
      </c>
      <c r="AK75" s="21">
        <f t="shared" si="72"/>
        <v>1.2033378436641817E-2</v>
      </c>
      <c r="AL75" s="21" t="str">
        <f t="shared" si="73"/>
        <v>1-0.000639308531456897i</v>
      </c>
      <c r="AM75" s="21">
        <f t="shared" si="74"/>
        <v>1.0000002043576783</v>
      </c>
      <c r="AN75" s="21">
        <f t="shared" si="75"/>
        <v>-6.3930844435850474E-4</v>
      </c>
      <c r="AO75" s="71" t="str">
        <f t="shared" si="76"/>
        <v>38.7678181400456-16.067666340143i</v>
      </c>
      <c r="AP75" s="21">
        <f t="shared" si="77"/>
        <v>32.457873770349977</v>
      </c>
      <c r="AQ75" s="73">
        <f t="shared" si="78"/>
        <v>-22.511996035159861</v>
      </c>
      <c r="AR75" t="str">
        <f t="shared" si="79"/>
        <v>-1.36472945891784</v>
      </c>
      <c r="AS75" t="str">
        <f>IMSUM(COMPLEX(1,0), IMDIV(COMPLEX(0,2*PI()*N75), COMPLEX(wp0_ea,0)))</f>
        <v>1+0.00524615261159675i</v>
      </c>
      <c r="AT75">
        <f t="shared" si="80"/>
        <v>1.0000137609639299</v>
      </c>
      <c r="AU75">
        <f t="shared" si="81"/>
        <v>5.2461044839824415E-3</v>
      </c>
      <c r="AV75" t="str">
        <f t="shared" si="49"/>
        <v>1+0.00524615261159675i</v>
      </c>
      <c r="AW75">
        <f t="shared" si="82"/>
        <v>1.0000137609639299</v>
      </c>
      <c r="AX75">
        <f t="shared" si="83"/>
        <v>5.2461044839824415E-3</v>
      </c>
      <c r="AY75" t="str">
        <f>IMSUM(COMPLEX(1,0),IMDIV(COMPLEX(wz_ea,0),COMPLEX(0,2*PI()*N75)))</f>
        <v>1-2.85923820951037i</v>
      </c>
      <c r="AZ75">
        <f t="shared" si="84"/>
        <v>3.0290663807061184</v>
      </c>
      <c r="BA75">
        <f t="shared" si="85"/>
        <v>-1.2343500268473593</v>
      </c>
      <c r="BB75" s="71" t="str">
        <f t="shared" si="86"/>
        <v>-1.34422152121179+3.90913860582637i</v>
      </c>
      <c r="BC75" s="21">
        <f t="shared" si="87"/>
        <v>12.326987616729788</v>
      </c>
      <c r="BD75" s="73">
        <f t="shared" si="88"/>
        <v>108.97637337396961</v>
      </c>
      <c r="BE75" s="71" t="str">
        <f t="shared" si="89"/>
        <v>20.0013261468226+84.648054456311i</v>
      </c>
      <c r="BF75" s="77">
        <f t="shared" si="90"/>
        <v>38.788288050173769</v>
      </c>
      <c r="BG75" s="73">
        <f t="shared" si="91"/>
        <v>76.70552981621168</v>
      </c>
      <c r="BH75" s="71" t="str">
        <f t="shared" si="92"/>
        <v>10.6981993215158+173.147277444979i</v>
      </c>
      <c r="BI75" s="77">
        <f t="shared" si="93"/>
        <v>44.784861387079779</v>
      </c>
      <c r="BJ75" s="73">
        <f t="shared" si="94"/>
        <v>86.464377338809754</v>
      </c>
      <c r="BK75" s="21">
        <f t="shared" si="95"/>
        <v>38.788288050173769</v>
      </c>
      <c r="BL75" s="73">
        <f t="shared" si="96"/>
        <v>76.70552981621168</v>
      </c>
      <c r="BN75">
        <f t="shared" si="97"/>
        <v>0</v>
      </c>
      <c r="BO75">
        <f t="shared" si="98"/>
        <v>0</v>
      </c>
    </row>
    <row r="76" spans="1:67" x14ac:dyDescent="0.25">
      <c r="M76" s="80">
        <v>58</v>
      </c>
      <c r="N76" s="128">
        <f t="shared" si="50"/>
        <v>38.018939632056139</v>
      </c>
      <c r="O76" s="139" t="str">
        <f t="shared" si="51"/>
        <v>25</v>
      </c>
      <c r="P76" s="81" t="str">
        <f t="shared" si="52"/>
        <v>1+0.656760864587452i</v>
      </c>
      <c r="Q76" s="81">
        <f t="shared" si="53"/>
        <v>1.1963840659477447</v>
      </c>
      <c r="R76" s="81">
        <f t="shared" si="54"/>
        <v>0.58111335203688175</v>
      </c>
      <c r="S76" s="81" t="str">
        <f t="shared" si="55"/>
        <v>1+0.0123142662110147i</v>
      </c>
      <c r="T76" s="81">
        <f t="shared" si="56"/>
        <v>1.0000758177019959</v>
      </c>
      <c r="U76" s="81">
        <f t="shared" si="57"/>
        <v>1.2313643817802585E-2</v>
      </c>
      <c r="V76" t="str">
        <f t="shared" si="58"/>
        <v>1-0.00179160032168013i</v>
      </c>
      <c r="W76" s="81">
        <f t="shared" si="59"/>
        <v>1.0000016049145684</v>
      </c>
      <c r="X76" s="81">
        <f t="shared" si="60"/>
        <v>-1.7915984047719787E-3</v>
      </c>
      <c r="Y76" t="str">
        <f t="shared" si="61"/>
        <v>0.999999907491855+0.00298600053613354i</v>
      </c>
      <c r="Z76" s="81">
        <f t="shared" si="62"/>
        <v>1.0000043655819308</v>
      </c>
      <c r="AA76" s="81">
        <f t="shared" si="63"/>
        <v>2.9859919378160838E-3</v>
      </c>
      <c r="AB76" s="110" t="str">
        <f t="shared" si="64"/>
        <v>17.5534461823507-11.3400031737337i</v>
      </c>
      <c r="AC76" s="77">
        <f t="shared" si="65"/>
        <v>26.402022309034606</v>
      </c>
      <c r="AD76" s="73">
        <f t="shared" si="66"/>
        <v>-32.863558432098834</v>
      </c>
      <c r="AE76" s="21" t="str">
        <f t="shared" si="67"/>
        <v>45.6424053986289</v>
      </c>
      <c r="AF76" s="21" t="str">
        <f t="shared" si="68"/>
        <v>1+0.437840576391634i</v>
      </c>
      <c r="AG76" s="21">
        <f t="shared" si="69"/>
        <v>1.0916521288097956</v>
      </c>
      <c r="AH76" s="21">
        <f t="shared" si="70"/>
        <v>0.41269626668333176</v>
      </c>
      <c r="AI76" s="21" t="str">
        <f t="shared" si="48"/>
        <v>1+0.0123142662110147i</v>
      </c>
      <c r="AJ76" s="21">
        <f t="shared" si="71"/>
        <v>1.0000758177019959</v>
      </c>
      <c r="AK76" s="21">
        <f t="shared" si="72"/>
        <v>1.2313643817802585E-2</v>
      </c>
      <c r="AL76" s="21" t="str">
        <f t="shared" si="73"/>
        <v>1-0.000654199940145143i</v>
      </c>
      <c r="AM76" s="21">
        <f t="shared" si="74"/>
        <v>1.0000002139887578</v>
      </c>
      <c r="AN76" s="21">
        <f t="shared" si="75"/>
        <v>-6.541998468175352E-4</v>
      </c>
      <c r="AO76" s="71" t="str">
        <f t="shared" si="76"/>
        <v>38.4959475956293-16.3228944123025i</v>
      </c>
      <c r="AP76" s="21">
        <f t="shared" si="77"/>
        <v>32.42634553927774</v>
      </c>
      <c r="AQ76" s="73">
        <f t="shared" si="78"/>
        <v>-22.977717370753624</v>
      </c>
      <c r="AR76" t="str">
        <f t="shared" si="79"/>
        <v>-1.36472945891784</v>
      </c>
      <c r="AS76" t="str">
        <f>IMSUM(COMPLEX(1,0), IMDIV(COMPLEX(0,2*PI()*N76), COMPLEX(wp0_ea,0)))</f>
        <v>1+0.00536835120388233i</v>
      </c>
      <c r="AT76">
        <f t="shared" si="80"/>
        <v>1.0000144094935073</v>
      </c>
      <c r="AU76">
        <f t="shared" si="81"/>
        <v>5.3682996342546158E-3</v>
      </c>
      <c r="AV76" t="str">
        <f t="shared" si="49"/>
        <v>1+0.00536835120388233i</v>
      </c>
      <c r="AW76">
        <f t="shared" si="82"/>
        <v>1.0000144094935073</v>
      </c>
      <c r="AX76">
        <f t="shared" si="83"/>
        <v>5.3682996342546158E-3</v>
      </c>
      <c r="AY76" t="str">
        <f>IMSUM(COMPLEX(1,0),IMDIV(COMPLEX(wz_ea,0),COMPLEX(0,2*PI()*N76)))</f>
        <v>1-2.79415400191258i</v>
      </c>
      <c r="AZ76">
        <f t="shared" si="84"/>
        <v>2.9677089793987697</v>
      </c>
      <c r="BA76">
        <f t="shared" si="85"/>
        <v>-1.2271098476646776</v>
      </c>
      <c r="BB76" s="71" t="str">
        <f t="shared" si="86"/>
        <v>-1.34421977770265+3.82048052302518i</v>
      </c>
      <c r="BC76" s="21">
        <f t="shared" si="87"/>
        <v>12.149232382321786</v>
      </c>
      <c r="BD76" s="73">
        <f t="shared" si="88"/>
        <v>109.38420381766822</v>
      </c>
      <c r="BE76" s="71" t="str">
        <f t="shared" si="89"/>
        <v>19.7285717311384+82.3060557969852i</v>
      </c>
      <c r="BF76" s="77">
        <f t="shared" si="90"/>
        <v>38.551254691356391</v>
      </c>
      <c r="BG76" s="73">
        <f t="shared" si="91"/>
        <v>76.520645385569424</v>
      </c>
      <c r="BH76" s="71" t="str">
        <f t="shared" si="92"/>
        <v>10.6142860621486+169.014575502869i</v>
      </c>
      <c r="BI76" s="77">
        <f t="shared" si="93"/>
        <v>44.575577921599532</v>
      </c>
      <c r="BJ76" s="73">
        <f t="shared" si="94"/>
        <v>86.406486446914599</v>
      </c>
      <c r="BK76" s="21">
        <f t="shared" si="95"/>
        <v>38.551254691356391</v>
      </c>
      <c r="BL76" s="73">
        <f t="shared" si="96"/>
        <v>76.520645385569424</v>
      </c>
      <c r="BN76">
        <f t="shared" si="97"/>
        <v>0</v>
      </c>
      <c r="BO76">
        <f t="shared" si="98"/>
        <v>0</v>
      </c>
    </row>
    <row r="77" spans="1:67" x14ac:dyDescent="0.25">
      <c r="A77" t="str">
        <f>"Crossover Frequency = "&amp;B77</f>
        <v>Crossover Frequency = 2.3 kHz</v>
      </c>
      <c r="B77" t="str">
        <f>ROUND(D77,1)&amp;" kHz"</f>
        <v>2.3 kHz</v>
      </c>
      <c r="D77">
        <f>BO12</f>
        <v>2.2908676527677749</v>
      </c>
      <c r="M77" s="80">
        <v>59</v>
      </c>
      <c r="N77" s="128">
        <f t="shared" si="50"/>
        <v>38.904514499428053</v>
      </c>
      <c r="O77" s="139" t="str">
        <f t="shared" si="51"/>
        <v>25</v>
      </c>
      <c r="P77" s="81" t="str">
        <f t="shared" si="52"/>
        <v>1+0.672058790336589i</v>
      </c>
      <c r="Q77" s="81">
        <f t="shared" si="53"/>
        <v>1.2048497905003259</v>
      </c>
      <c r="R77" s="81">
        <f t="shared" si="54"/>
        <v>0.5917263278578434</v>
      </c>
      <c r="S77" s="81" t="str">
        <f t="shared" si="55"/>
        <v>1+0.0126011023188111i</v>
      </c>
      <c r="T77" s="81">
        <f t="shared" si="56"/>
        <v>1.0000793907383798</v>
      </c>
      <c r="U77" s="81">
        <f t="shared" si="57"/>
        <v>1.2600435415328176E-2</v>
      </c>
      <c r="V77" t="str">
        <f t="shared" si="58"/>
        <v>1-0.00183333205414322i</v>
      </c>
      <c r="W77" s="81">
        <f t="shared" si="59"/>
        <v>1.0000016805517982</v>
      </c>
      <c r="X77" s="81">
        <f t="shared" si="60"/>
        <v>-1.8333300001393161E-3</v>
      </c>
      <c r="Y77" t="str">
        <f t="shared" si="61"/>
        <v>0.99999990313208+0.00305555342357203i</v>
      </c>
      <c r="Z77" s="81">
        <f t="shared" si="62"/>
        <v>1.0000045713249983</v>
      </c>
      <c r="AA77" s="81">
        <f t="shared" si="63"/>
        <v>3.0555442103111586E-3</v>
      </c>
      <c r="AB77" s="110" t="str">
        <f t="shared" si="64"/>
        <v>17.3116921574112-11.4416730224973i</v>
      </c>
      <c r="AC77" s="77">
        <f t="shared" si="65"/>
        <v>26.340806486867315</v>
      </c>
      <c r="AD77" s="73">
        <f t="shared" si="66"/>
        <v>-33.461581302532437</v>
      </c>
      <c r="AE77" s="21" t="str">
        <f t="shared" si="67"/>
        <v>45.6424053986289</v>
      </c>
      <c r="AF77" s="21" t="str">
        <f t="shared" si="68"/>
        <v>1+0.448039193557726i</v>
      </c>
      <c r="AG77" s="21">
        <f t="shared" si="69"/>
        <v>1.095782423186217</v>
      </c>
      <c r="AH77" s="21">
        <f t="shared" si="70"/>
        <v>0.42122212193722136</v>
      </c>
      <c r="AI77" s="21" t="str">
        <f t="shared" si="48"/>
        <v>1+0.0126011023188111i</v>
      </c>
      <c r="AJ77" s="21">
        <f t="shared" si="71"/>
        <v>1.0000793907383798</v>
      </c>
      <c r="AK77" s="21">
        <f t="shared" si="72"/>
        <v>1.2600435415328176E-2</v>
      </c>
      <c r="AL77" s="21" t="str">
        <f t="shared" si="73"/>
        <v>1-0.000669438214301014i</v>
      </c>
      <c r="AM77" s="21">
        <f t="shared" si="74"/>
        <v>1.0000002240737362</v>
      </c>
      <c r="AN77" s="21">
        <f t="shared" si="75"/>
        <v>-6.6943811429868169E-4</v>
      </c>
      <c r="AO77" s="71" t="str">
        <f t="shared" si="76"/>
        <v>38.2154518787469-16.5774303910595i</v>
      </c>
      <c r="AP77" s="21">
        <f t="shared" si="77"/>
        <v>32.393575382071461</v>
      </c>
      <c r="AQ77" s="73">
        <f t="shared" si="78"/>
        <v>-23.450654033816711</v>
      </c>
      <c r="AR77" t="str">
        <f t="shared" si="79"/>
        <v>-1.36472945891784</v>
      </c>
      <c r="AS77" t="str">
        <f>IMSUM(COMPLEX(1,0), IMDIV(COMPLEX(0,2*PI()*N77), COMPLEX(wp0_ea,0)))</f>
        <v>1+0.00549339616703474i</v>
      </c>
      <c r="AT77">
        <f t="shared" si="80"/>
        <v>1.0000150885868913</v>
      </c>
      <c r="AU77">
        <f t="shared" si="81"/>
        <v>5.4933409092281105E-3</v>
      </c>
      <c r="AV77" t="str">
        <f t="shared" si="49"/>
        <v>1+0.00549339616703474i</v>
      </c>
      <c r="AW77">
        <f t="shared" si="82"/>
        <v>1.0000150885868913</v>
      </c>
      <c r="AX77">
        <f t="shared" si="83"/>
        <v>5.4933409092281105E-3</v>
      </c>
      <c r="AY77" t="str">
        <f>IMSUM(COMPLEX(1,0),IMDIV(COMPLEX(wz_ea,0),COMPLEX(0,2*PI()*N77)))</f>
        <v>1-2.73055129175161i</v>
      </c>
      <c r="AZ77">
        <f t="shared" si="84"/>
        <v>2.9079048053343124</v>
      </c>
      <c r="BA77">
        <f t="shared" si="85"/>
        <v>-1.2197396682938171</v>
      </c>
      <c r="BB77" s="71" t="str">
        <f t="shared" si="86"/>
        <v>-1.3442179520293+3.73384810868492i</v>
      </c>
      <c r="BC77" s="21">
        <f t="shared" si="87"/>
        <v>11.972403971624574</v>
      </c>
      <c r="BD77" s="73">
        <f t="shared" si="88"/>
        <v>109.79931965255196</v>
      </c>
      <c r="BE77" s="71" t="str">
        <f t="shared" si="89"/>
        <v>19.4507817972458+80.0193312981756i</v>
      </c>
      <c r="BF77" s="77">
        <f t="shared" si="90"/>
        <v>38.313210458491888</v>
      </c>
      <c r="BG77" s="73">
        <f t="shared" si="91"/>
        <v>76.337738350019549</v>
      </c>
      <c r="BH77" s="71" t="str">
        <f t="shared" si="92"/>
        <v>10.52771065219+164.974372250177i</v>
      </c>
      <c r="BI77" s="77">
        <f t="shared" si="93"/>
        <v>44.365979353696041</v>
      </c>
      <c r="BJ77" s="73">
        <f t="shared" si="94"/>
        <v>86.348665618735254</v>
      </c>
      <c r="BK77" s="21">
        <f t="shared" si="95"/>
        <v>38.313210458491888</v>
      </c>
      <c r="BL77" s="73">
        <f t="shared" si="96"/>
        <v>76.337738350019549</v>
      </c>
      <c r="BN77">
        <f t="shared" si="97"/>
        <v>0</v>
      </c>
      <c r="BO77">
        <f t="shared" si="98"/>
        <v>0</v>
      </c>
    </row>
    <row r="78" spans="1:67" x14ac:dyDescent="0.25">
      <c r="A78" t="str">
        <f>"Phase Margin = "&amp;B78</f>
        <v>Phase Margin = 91°</v>
      </c>
      <c r="B78" t="str">
        <f>ROUND(D78,0)&amp;"°"</f>
        <v>91°</v>
      </c>
      <c r="D78" s="45">
        <f>BO14</f>
        <v>91.078522687399214</v>
      </c>
      <c r="M78" s="80">
        <v>60</v>
      </c>
      <c r="N78" s="128">
        <f t="shared" si="50"/>
        <v>39.810717055349755</v>
      </c>
      <c r="O78" s="139" t="str">
        <f t="shared" si="51"/>
        <v>25</v>
      </c>
      <c r="P78" s="81" t="str">
        <f t="shared" si="52"/>
        <v>1+0.68771305055211i</v>
      </c>
      <c r="Q78" s="81">
        <f t="shared" si="53"/>
        <v>1.2136512019108656</v>
      </c>
      <c r="R78" s="81">
        <f t="shared" si="54"/>
        <v>0.60243200267816899</v>
      </c>
      <c r="S78" s="81" t="str">
        <f t="shared" si="55"/>
        <v>1+0.0128946196978521i</v>
      </c>
      <c r="T78" s="81">
        <f t="shared" si="56"/>
        <v>1.0000831321530987</v>
      </c>
      <c r="U78" s="81">
        <f t="shared" si="57"/>
        <v>1.2893905101103576E-2</v>
      </c>
      <c r="V78" t="str">
        <f t="shared" si="58"/>
        <v>1-0.00187603584352843i</v>
      </c>
      <c r="W78" s="81">
        <f t="shared" si="59"/>
        <v>1.0000017597536948</v>
      </c>
      <c r="X78" s="81">
        <f t="shared" si="60"/>
        <v>-1.876033642623803E-3</v>
      </c>
      <c r="Y78" t="str">
        <f t="shared" si="61"/>
        <v>0.999999898566836+0.00312672640588071i</v>
      </c>
      <c r="Z78" s="81">
        <f t="shared" si="62"/>
        <v>1.0000047867643933</v>
      </c>
      <c r="AA78" s="81">
        <f t="shared" si="63"/>
        <v>3.126716533696373E-3</v>
      </c>
      <c r="AB78" s="110" t="str">
        <f t="shared" si="64"/>
        <v>17.065696644355-11.5390096705555i</v>
      </c>
      <c r="AC78" s="77">
        <f t="shared" si="65"/>
        <v>26.27761812150581</v>
      </c>
      <c r="AD78" s="73">
        <f t="shared" si="66"/>
        <v>-34.064681324398975</v>
      </c>
      <c r="AE78" s="21" t="str">
        <f t="shared" si="67"/>
        <v>45.6424053986289</v>
      </c>
      <c r="AF78" s="21" t="str">
        <f t="shared" si="68"/>
        <v>1+0.45847536703474i</v>
      </c>
      <c r="AG78" s="21">
        <f t="shared" si="69"/>
        <v>1.1000907517917053</v>
      </c>
      <c r="AH78" s="21">
        <f t="shared" si="70"/>
        <v>0.42987964926974054</v>
      </c>
      <c r="AI78" s="21" t="str">
        <f t="shared" si="48"/>
        <v>1+0.0128946196978521i</v>
      </c>
      <c r="AJ78" s="21">
        <f t="shared" si="71"/>
        <v>1.0000831321530987</v>
      </c>
      <c r="AK78" s="21">
        <f t="shared" si="72"/>
        <v>1.2893905101103576E-2</v>
      </c>
      <c r="AL78" s="21" t="str">
        <f t="shared" si="73"/>
        <v>1-0.000685031433459167i</v>
      </c>
      <c r="AM78" s="21">
        <f t="shared" si="74"/>
        <v>1.0000002346340049</v>
      </c>
      <c r="AN78" s="21">
        <f t="shared" si="75"/>
        <v>-6.8503132630473877E-4</v>
      </c>
      <c r="AO78" s="71" t="str">
        <f t="shared" si="76"/>
        <v>37.9262256074359-16.8309652282978i</v>
      </c>
      <c r="AP78" s="21">
        <f t="shared" si="77"/>
        <v>32.359524292768555</v>
      </c>
      <c r="AQ78" s="73">
        <f t="shared" si="78"/>
        <v>-23.930772661816327</v>
      </c>
      <c r="AR78" t="str">
        <f t="shared" si="79"/>
        <v>-1.36472945891784</v>
      </c>
      <c r="AS78" t="str">
        <f>IMSUM(COMPLEX(1,0), IMDIV(COMPLEX(0,2*PI()*N78), COMPLEX(wp0_ea,0)))</f>
        <v>1+0.00562135380154859i</v>
      </c>
      <c r="AT78">
        <f t="shared" si="80"/>
        <v>1.0000157996844661</v>
      </c>
      <c r="AU78">
        <f t="shared" si="81"/>
        <v>5.6212945917925453E-3</v>
      </c>
      <c r="AV78" t="str">
        <f t="shared" si="49"/>
        <v>1+0.00562135380154859i</v>
      </c>
      <c r="AW78">
        <f t="shared" si="82"/>
        <v>1.0000157996844661</v>
      </c>
      <c r="AX78">
        <f t="shared" si="83"/>
        <v>5.6212945917925453E-3</v>
      </c>
      <c r="AY78" t="str">
        <f>IMSUM(COMPLEX(1,0),IMDIV(COMPLEX(wz_ea,0),COMPLEX(0,2*PI()*N78)))</f>
        <v>1-2.66839635602865i</v>
      </c>
      <c r="AZ78">
        <f t="shared" si="84"/>
        <v>2.8496208717769771</v>
      </c>
      <c r="BA78">
        <f t="shared" si="85"/>
        <v>-1.2122387846959599</v>
      </c>
      <c r="BB78" s="71" t="str">
        <f t="shared" si="86"/>
        <v>-1.34421604031993+3.64919542908968i</v>
      </c>
      <c r="BC78" s="21">
        <f t="shared" si="87"/>
        <v>11.796535754145154</v>
      </c>
      <c r="BD78" s="73">
        <f t="shared" si="88"/>
        <v>110.22175741934389</v>
      </c>
      <c r="BE78" s="71" t="str">
        <f t="shared" si="89"/>
        <v>19.1681181774367+77.7869840773788i</v>
      </c>
      <c r="BF78" s="77">
        <f t="shared" si="90"/>
        <v>38.074153875650964</v>
      </c>
      <c r="BG78" s="73">
        <f t="shared" si="91"/>
        <v>76.157076094944955</v>
      </c>
      <c r="BH78" s="71" t="str">
        <f t="shared" si="92"/>
        <v>10.4384405679639+161.024662563224i</v>
      </c>
      <c r="BI78" s="77">
        <f t="shared" si="93"/>
        <v>44.156060046913709</v>
      </c>
      <c r="BJ78" s="73">
        <f t="shared" si="94"/>
        <v>86.290984757527553</v>
      </c>
      <c r="BK78" s="21">
        <f t="shared" si="95"/>
        <v>38.074153875650964</v>
      </c>
      <c r="BL78" s="73">
        <f t="shared" si="96"/>
        <v>76.157076094944955</v>
      </c>
      <c r="BN78">
        <f t="shared" si="97"/>
        <v>0</v>
      </c>
      <c r="BO78">
        <f t="shared" si="98"/>
        <v>0</v>
      </c>
    </row>
    <row r="79" spans="1:67" x14ac:dyDescent="0.25">
      <c r="M79" s="80">
        <v>61</v>
      </c>
      <c r="N79" s="128">
        <f t="shared" si="50"/>
        <v>40.738027780411279</v>
      </c>
      <c r="O79" s="139" t="str">
        <f t="shared" si="51"/>
        <v>25</v>
      </c>
      <c r="P79" s="81" t="str">
        <f t="shared" si="52"/>
        <v>1+0.703731945329995i</v>
      </c>
      <c r="Q79" s="81">
        <f t="shared" si="53"/>
        <v>1.2227995137707321</v>
      </c>
      <c r="R79" s="81">
        <f t="shared" si="54"/>
        <v>0.61322623683039557</v>
      </c>
      <c r="S79" s="81" t="str">
        <f t="shared" si="55"/>
        <v>1+0.0131949739749374i</v>
      </c>
      <c r="T79" s="81">
        <f t="shared" si="56"/>
        <v>1.0000870498802588</v>
      </c>
      <c r="U79" s="81">
        <f t="shared" si="57"/>
        <v>1.3194208274325471E-2</v>
      </c>
      <c r="V79" t="str">
        <f t="shared" si="58"/>
        <v>1-0.00191973433195016i</v>
      </c>
      <c r="W79" s="81">
        <f t="shared" si="59"/>
        <v>1.0000018426882549</v>
      </c>
      <c r="X79" s="81">
        <f t="shared" si="60"/>
        <v>-1.919731973638598E-3</v>
      </c>
      <c r="Y79" t="str">
        <f t="shared" si="61"/>
        <v>0.999999893786438+0.00319955721991692i</v>
      </c>
      <c r="Z79" s="81">
        <f t="shared" si="62"/>
        <v>1.0000050123570836</v>
      </c>
      <c r="AA79" s="81">
        <f t="shared" si="63"/>
        <v>3.1995466416836825E-3</v>
      </c>
      <c r="AB79" s="110" t="str">
        <f t="shared" si="64"/>
        <v>16.8156146079296-11.6317971993821i</v>
      </c>
      <c r="AC79" s="77">
        <f t="shared" si="65"/>
        <v>26.212423567628701</v>
      </c>
      <c r="AD79" s="73">
        <f t="shared" si="66"/>
        <v>-34.672615867745563</v>
      </c>
      <c r="AE79" s="21" t="str">
        <f t="shared" si="67"/>
        <v>45.6424053986289</v>
      </c>
      <c r="AF79" s="21" t="str">
        <f t="shared" si="68"/>
        <v>1+0.469154630219997i</v>
      </c>
      <c r="AG79" s="21">
        <f t="shared" si="69"/>
        <v>1.1045841149757958</v>
      </c>
      <c r="AH79" s="21">
        <f t="shared" si="70"/>
        <v>0.43866824673467991</v>
      </c>
      <c r="AI79" s="21" t="str">
        <f t="shared" si="48"/>
        <v>1+0.0131949739749374i</v>
      </c>
      <c r="AJ79" s="21">
        <f t="shared" si="71"/>
        <v>1.0000870498802588</v>
      </c>
      <c r="AK79" s="21">
        <f t="shared" si="72"/>
        <v>1.3194208274325471E-2</v>
      </c>
      <c r="AL79" s="21" t="str">
        <f t="shared" si="73"/>
        <v>1-0.000700987865350806i</v>
      </c>
      <c r="AM79" s="21">
        <f t="shared" si="74"/>
        <v>1.0000002456919634</v>
      </c>
      <c r="AN79" s="21">
        <f t="shared" si="75"/>
        <v>-7.009877505327691E-4</v>
      </c>
      <c r="AO79" s="71" t="str">
        <f t="shared" si="76"/>
        <v>37.6281758231775-17.0831773351173i</v>
      </c>
      <c r="AP79" s="21">
        <f t="shared" si="77"/>
        <v>32.324152821643793</v>
      </c>
      <c r="AQ79" s="73">
        <f t="shared" si="78"/>
        <v>-24.418030335761092</v>
      </c>
      <c r="AR79" t="str">
        <f t="shared" si="79"/>
        <v>-1.36472945891784</v>
      </c>
      <c r="AS79" t="str">
        <f>IMSUM(COMPLEX(1,0), IMDIV(COMPLEX(0,2*PI()*N79), COMPLEX(wp0_ea,0)))</f>
        <v>1+0.00575229195225545i</v>
      </c>
      <c r="AT79">
        <f t="shared" si="80"/>
        <v>1.0000165442944953</v>
      </c>
      <c r="AU79">
        <f t="shared" si="81"/>
        <v>5.7522285079154795E-3</v>
      </c>
      <c r="AV79" t="str">
        <f t="shared" si="49"/>
        <v>1+0.00575229195225545i</v>
      </c>
      <c r="AW79">
        <f t="shared" si="82"/>
        <v>1.0000165442944953</v>
      </c>
      <c r="AX79">
        <f t="shared" si="83"/>
        <v>5.7522285079154795E-3</v>
      </c>
      <c r="AY79" t="str">
        <f>IMSUM(COMPLEX(1,0),IMDIV(COMPLEX(wz_ea,0),COMPLEX(0,2*PI()*N79)))</f>
        <v>1-2.60765623937404i</v>
      </c>
      <c r="AZ79">
        <f t="shared" si="84"/>
        <v>2.7928249251871051</v>
      </c>
      <c r="BA79">
        <f t="shared" si="85"/>
        <v>-1.2046065969855964</v>
      </c>
      <c r="BB79" s="71" t="str">
        <f t="shared" si="86"/>
        <v>-1.34421403852031+3.56647760020055i</v>
      </c>
      <c r="BC79" s="21">
        <f t="shared" si="87"/>
        <v>11.621661860682504</v>
      </c>
      <c r="BD79" s="73">
        <f t="shared" si="88"/>
        <v>110.65154760281051</v>
      </c>
      <c r="BE79" s="71" t="str">
        <f t="shared" si="89"/>
        <v>18.8807589393456+75.6081379214167i</v>
      </c>
      <c r="BF79" s="77">
        <f t="shared" si="90"/>
        <v>37.834085428311198</v>
      </c>
      <c r="BG79" s="73">
        <f t="shared" si="91"/>
        <v>75.978931735064947</v>
      </c>
      <c r="BH79" s="71" t="str">
        <f t="shared" si="92"/>
        <v>10.3464471205238+157.163493006167i</v>
      </c>
      <c r="BI79" s="77">
        <f t="shared" si="93"/>
        <v>43.945814682326294</v>
      </c>
      <c r="BJ79" s="73">
        <f t="shared" si="94"/>
        <v>86.233517267049436</v>
      </c>
      <c r="BK79" s="21">
        <f t="shared" si="95"/>
        <v>37.834085428311198</v>
      </c>
      <c r="BL79" s="73">
        <f t="shared" si="96"/>
        <v>75.978931735064947</v>
      </c>
      <c r="BN79">
        <f t="shared" si="97"/>
        <v>0</v>
      </c>
      <c r="BO79">
        <f t="shared" si="98"/>
        <v>0</v>
      </c>
    </row>
    <row r="80" spans="1:67" x14ac:dyDescent="0.25">
      <c r="M80" s="80">
        <v>62</v>
      </c>
      <c r="N80" s="128">
        <f t="shared" si="50"/>
        <v>41.686938347033561</v>
      </c>
      <c r="O80" s="139" t="str">
        <f t="shared" si="51"/>
        <v>25</v>
      </c>
      <c r="P80" s="81" t="str">
        <f t="shared" si="52"/>
        <v>1+0.720123968100288i</v>
      </c>
      <c r="Q80" s="81">
        <f t="shared" si="53"/>
        <v>1.2323061833134266</v>
      </c>
      <c r="R80" s="81">
        <f t="shared" si="54"/>
        <v>0.62410469207919927</v>
      </c>
      <c r="S80" s="81" t="str">
        <f t="shared" si="55"/>
        <v>1+0.0135023244018804i</v>
      </c>
      <c r="T80" s="81">
        <f t="shared" si="56"/>
        <v>1.0000911522277625</v>
      </c>
      <c r="U80" s="81">
        <f t="shared" si="57"/>
        <v>1.3501503942931429E-2</v>
      </c>
      <c r="V80" t="str">
        <f t="shared" si="58"/>
        <v>1-0.00196445068892538i</v>
      </c>
      <c r="W80" s="81">
        <f t="shared" si="59"/>
        <v>1.0000019295313931</v>
      </c>
      <c r="X80" s="81">
        <f t="shared" si="60"/>
        <v>-1.9644481619492766E-3</v>
      </c>
      <c r="Y80" t="str">
        <f t="shared" si="61"/>
        <v>0.999999888780747+0.00327408448154229i</v>
      </c>
      <c r="Z80" s="81">
        <f t="shared" si="62"/>
        <v>1.0000052485815756</v>
      </c>
      <c r="AA80" s="81">
        <f t="shared" si="63"/>
        <v>3.2740731467643734E-3</v>
      </c>
      <c r="AB80" s="110" t="str">
        <f t="shared" si="64"/>
        <v>16.5616150056229-11.719825557011i</v>
      </c>
      <c r="AC80" s="77">
        <f t="shared" si="65"/>
        <v>26.145190494035909</v>
      </c>
      <c r="AD80" s="73">
        <f t="shared" si="66"/>
        <v>-35.285130799319326</v>
      </c>
      <c r="AE80" s="21" t="str">
        <f t="shared" si="67"/>
        <v>45.6424053986289</v>
      </c>
      <c r="AF80" s="21" t="str">
        <f t="shared" si="68"/>
        <v>1+0.480082645400192i</v>
      </c>
      <c r="AG80" s="21">
        <f t="shared" si="69"/>
        <v>1.1092697356434307</v>
      </c>
      <c r="AH80" s="21">
        <f t="shared" si="70"/>
        <v>0.44758714253001775</v>
      </c>
      <c r="AI80" s="21" t="str">
        <f t="shared" si="48"/>
        <v>1+0.0135023244018804i</v>
      </c>
      <c r="AJ80" s="21">
        <f t="shared" si="71"/>
        <v>1.0000911522277625</v>
      </c>
      <c r="AK80" s="21">
        <f t="shared" si="72"/>
        <v>1.3501503942931429E-2</v>
      </c>
      <c r="AL80" s="21" t="str">
        <f t="shared" si="73"/>
        <v>1-0.000717315970287326i</v>
      </c>
      <c r="AM80" s="21">
        <f t="shared" si="74"/>
        <v>1.0000002572710676</v>
      </c>
      <c r="AN80" s="21">
        <f t="shared" si="75"/>
        <v>-7.1731584725758457E-4</v>
      </c>
      <c r="AO80" s="71" t="str">
        <f t="shared" si="76"/>
        <v>37.321223085825-17.3337329707539i</v>
      </c>
      <c r="AP80" s="21">
        <f t="shared" si="77"/>
        <v>32.287421133746257</v>
      </c>
      <c r="AQ80" s="73">
        <f t="shared" si="78"/>
        <v>-24.912374208906922</v>
      </c>
      <c r="AR80" t="str">
        <f t="shared" si="79"/>
        <v>-1.36472945891784</v>
      </c>
      <c r="AS80" t="str">
        <f>IMSUM(COMPLEX(1,0), IMDIV(COMPLEX(0,2*PI()*N80), COMPLEX(wp0_ea,0)))</f>
        <v>1+0.00588628004429599i</v>
      </c>
      <c r="AT80">
        <f t="shared" si="80"/>
        <v>1.0000173239963195</v>
      </c>
      <c r="AU80">
        <f t="shared" si="81"/>
        <v>5.886212062524509E-3</v>
      </c>
      <c r="AV80" t="str">
        <f t="shared" si="49"/>
        <v>1+0.00588628004429599i</v>
      </c>
      <c r="AW80">
        <f t="shared" si="82"/>
        <v>1.0000173239963195</v>
      </c>
      <c r="AX80">
        <f t="shared" si="83"/>
        <v>5.886212062524509E-3</v>
      </c>
      <c r="AY80" t="str">
        <f>IMSUM(COMPLEX(1,0),IMDIV(COMPLEX(wz_ea,0),COMPLEX(0,2*PI()*N80)))</f>
        <v>1-2.54829873657397i</v>
      </c>
      <c r="AZ80">
        <f t="shared" si="84"/>
        <v>2.7374854247693254</v>
      </c>
      <c r="BA80">
        <f t="shared" si="85"/>
        <v>-1.1968426160997021</v>
      </c>
      <c r="BB80" s="71" t="str">
        <f t="shared" si="86"/>
        <v>-1.34421194238516+3.48565076385738i</v>
      </c>
      <c r="BC80" s="21">
        <f t="shared" si="87"/>
        <v>11.447817163458136</v>
      </c>
      <c r="BD80" s="73">
        <f t="shared" si="88"/>
        <v>111.08871424758914</v>
      </c>
      <c r="BE80" s="71" t="str">
        <f t="shared" si="89"/>
        <v>18.5888982293271+73.4819354714663i</v>
      </c>
      <c r="BF80" s="77">
        <f t="shared" si="90"/>
        <v>37.593007657494041</v>
      </c>
      <c r="BG80" s="73">
        <f t="shared" si="91"/>
        <v>75.803583448269791</v>
      </c>
      <c r="BH80" s="71" t="str">
        <f t="shared" si="92"/>
        <v>10.2517057936215+153.3889606226i</v>
      </c>
      <c r="BI80" s="77">
        <f t="shared" si="93"/>
        <v>43.735238297204369</v>
      </c>
      <c r="BJ80" s="73">
        <f t="shared" si="94"/>
        <v>86.176340038682213</v>
      </c>
      <c r="BK80" s="21">
        <f t="shared" si="95"/>
        <v>37.593007657494041</v>
      </c>
      <c r="BL80" s="73">
        <f t="shared" si="96"/>
        <v>75.803583448269791</v>
      </c>
      <c r="BN80">
        <f t="shared" si="97"/>
        <v>0</v>
      </c>
      <c r="BO80">
        <f t="shared" si="98"/>
        <v>0</v>
      </c>
    </row>
    <row r="81" spans="2:67" x14ac:dyDescent="0.25">
      <c r="M81" s="80">
        <v>63</v>
      </c>
      <c r="N81" s="128">
        <f t="shared" si="50"/>
        <v>42.657951880159267</v>
      </c>
      <c r="O81" s="139" t="str">
        <f t="shared" si="51"/>
        <v>25</v>
      </c>
      <c r="P81" s="81" t="str">
        <f t="shared" si="52"/>
        <v>1+0.736897810130434i</v>
      </c>
      <c r="Q81" s="81">
        <f t="shared" si="53"/>
        <v>1.2421829102732935</v>
      </c>
      <c r="R81" s="81">
        <f t="shared" si="54"/>
        <v>0.63506283758444992</v>
      </c>
      <c r="S81" s="81" t="str">
        <f t="shared" si="55"/>
        <v>1+0.0138168339399457i</v>
      </c>
      <c r="T81" s="81">
        <f t="shared" si="56"/>
        <v>1.0000954478949118</v>
      </c>
      <c r="U81" s="81">
        <f t="shared" si="57"/>
        <v>1.3815954806874212E-2</v>
      </c>
      <c r="V81" t="str">
        <f t="shared" si="58"/>
        <v>1-0.00201020862365844i</v>
      </c>
      <c r="W81" s="81">
        <f t="shared" si="59"/>
        <v>1.0000020204673141</v>
      </c>
      <c r="X81" s="81">
        <f t="shared" si="60"/>
        <v>-2.0102059159550567E-3</v>
      </c>
      <c r="Y81" t="str">
        <f t="shared" si="61"/>
        <v>0.999999883539145+0.00335034770609739i</v>
      </c>
      <c r="Z81" s="81">
        <f t="shared" si="62"/>
        <v>1.0000054959389248</v>
      </c>
      <c r="AA81" s="81">
        <f t="shared" si="63"/>
        <v>3.3503355606676367E-3</v>
      </c>
      <c r="AB81" s="110" t="str">
        <f t="shared" si="64"/>
        <v>16.3038805591431-11.8028916248695i</v>
      </c>
      <c r="AC81" s="77">
        <f t="shared" si="65"/>
        <v>26.075887996188012</v>
      </c>
      <c r="AD81" s="73">
        <f t="shared" si="66"/>
        <v>-35.901960821329013</v>
      </c>
      <c r="AE81" s="21" t="str">
        <f t="shared" si="67"/>
        <v>45.6424053986289</v>
      </c>
      <c r="AF81" s="21" t="str">
        <f t="shared" si="68"/>
        <v>1+0.491265206753623i</v>
      </c>
      <c r="AG81" s="21">
        <f t="shared" si="69"/>
        <v>1.1141550625324466</v>
      </c>
      <c r="AH81" s="21">
        <f t="shared" si="70"/>
        <v>0.45663538882016796</v>
      </c>
      <c r="AI81" s="21" t="str">
        <f t="shared" si="48"/>
        <v>1+0.0138168339399457i</v>
      </c>
      <c r="AJ81" s="21">
        <f t="shared" si="71"/>
        <v>1.0000954478949118</v>
      </c>
      <c r="AK81" s="21">
        <f t="shared" si="72"/>
        <v>1.3815954806874212E-2</v>
      </c>
      <c r="AL81" s="21" t="str">
        <f t="shared" si="73"/>
        <v>1-0.00073402440564609i</v>
      </c>
      <c r="AM81" s="21">
        <f t="shared" si="74"/>
        <v>1.0000002693958778</v>
      </c>
      <c r="AN81" s="21">
        <f t="shared" si="75"/>
        <v>-7.3402427381734879E-4</v>
      </c>
      <c r="AO81" s="71" t="str">
        <f t="shared" si="76"/>
        <v>37.0053025761139-17.5822867245174i</v>
      </c>
      <c r="AP81" s="21">
        <f t="shared" si="77"/>
        <v>32.249289072391953</v>
      </c>
      <c r="AQ81" s="73">
        <f t="shared" si="78"/>
        <v>-25.413741148283449</v>
      </c>
      <c r="AR81" t="str">
        <f t="shared" si="79"/>
        <v>-1.36472945891784</v>
      </c>
      <c r="AS81" t="str">
        <f>IMSUM(COMPLEX(1,0), IMDIV(COMPLEX(0,2*PI()*N81), COMPLEX(wp0_ea,0)))</f>
        <v>1+0.00602338911993013i</v>
      </c>
      <c r="AT81">
        <f t="shared" si="80"/>
        <v>1.0000181404437072</v>
      </c>
      <c r="AU81">
        <f t="shared" si="81"/>
        <v>6.0233162762209497E-3</v>
      </c>
      <c r="AV81" t="str">
        <f t="shared" si="49"/>
        <v>1+0.00602338911993013i</v>
      </c>
      <c r="AW81">
        <f t="shared" si="82"/>
        <v>1.0000181404437072</v>
      </c>
      <c r="AX81">
        <f t="shared" si="83"/>
        <v>6.0233162762209497E-3</v>
      </c>
      <c r="AY81" t="str">
        <f>IMSUM(COMPLEX(1,0),IMDIV(COMPLEX(wz_ea,0),COMPLEX(0,2*PI()*N81)))</f>
        <v>1-2.49029237549475i</v>
      </c>
      <c r="AZ81">
        <f t="shared" si="84"/>
        <v>2.6835715223275276</v>
      </c>
      <c r="BA81">
        <f t="shared" si="85"/>
        <v>-1.1889464705595187</v>
      </c>
      <c r="BB81" s="71" t="str">
        <f t="shared" si="86"/>
        <v>-1.34420974746922+3.40667206452398i</v>
      </c>
      <c r="BC81" s="21">
        <f t="shared" si="87"/>
        <v>11.275037252487428</v>
      </c>
      <c r="BD81" s="73">
        <f t="shared" si="88"/>
        <v>111.53327456866454</v>
      </c>
      <c r="BE81" s="71" t="str">
        <f t="shared" si="89"/>
        <v>18.2927460098729+71.4075364146408i</v>
      </c>
      <c r="BF81" s="77">
        <f t="shared" si="90"/>
        <v>37.350925248675438</v>
      </c>
      <c r="BG81" s="73">
        <f t="shared" si="91"/>
        <v>75.63131374733554</v>
      </c>
      <c r="BH81" s="71" t="str">
        <f t="shared" si="92"/>
        <v>10.1541965840041+149.699211723199i</v>
      </c>
      <c r="BI81" s="77">
        <f t="shared" si="93"/>
        <v>43.524326324879354</v>
      </c>
      <c r="BJ81" s="73">
        <f t="shared" si="94"/>
        <v>86.119533420381103</v>
      </c>
      <c r="BK81" s="21">
        <f t="shared" si="95"/>
        <v>37.350925248675438</v>
      </c>
      <c r="BL81" s="73">
        <f t="shared" si="96"/>
        <v>75.63131374733554</v>
      </c>
      <c r="BN81">
        <f t="shared" si="97"/>
        <v>0</v>
      </c>
      <c r="BO81">
        <f t="shared" si="98"/>
        <v>0</v>
      </c>
    </row>
    <row r="82" spans="2:67" x14ac:dyDescent="0.25">
      <c r="M82" s="80">
        <v>64</v>
      </c>
      <c r="N82" s="128">
        <f t="shared" si="50"/>
        <v>43.651583224016633</v>
      </c>
      <c r="O82" s="139" t="str">
        <f t="shared" si="51"/>
        <v>25</v>
      </c>
      <c r="P82" s="81" t="str">
        <f t="shared" si="52"/>
        <v>1+0.754062365133505i</v>
      </c>
      <c r="Q82" s="81">
        <f t="shared" si="53"/>
        <v>1.2524416355705903</v>
      </c>
      <c r="R82" s="81">
        <f t="shared" si="54"/>
        <v>0.64609595685770138</v>
      </c>
      <c r="S82" s="81" t="str">
        <f t="shared" si="55"/>
        <v>1+0.0141386693462533i</v>
      </c>
      <c r="T82" s="81">
        <f t="shared" si="56"/>
        <v>1.0000999459908408</v>
      </c>
      <c r="U82" s="81">
        <f t="shared" si="57"/>
        <v>1.4137727343279678E-2</v>
      </c>
      <c r="V82" t="str">
        <f t="shared" si="58"/>
        <v>1-0.00205703239761202i</v>
      </c>
      <c r="W82" s="81">
        <f t="shared" si="59"/>
        <v>1.0000021156889043</v>
      </c>
      <c r="X82" s="81">
        <f t="shared" si="60"/>
        <v>-2.0570294962559037E-3</v>
      </c>
      <c r="Y82" t="str">
        <f t="shared" si="61"/>
        <v>0.999999878050514+0.00342838732935335i</v>
      </c>
      <c r="Z82" s="81">
        <f t="shared" si="62"/>
        <v>1.0000057549538017</v>
      </c>
      <c r="AA82" s="81">
        <f t="shared" si="63"/>
        <v>3.428374315294943E-3</v>
      </c>
      <c r="AB82" s="110" t="str">
        <f t="shared" si="64"/>
        <v>16.0426074314404-11.8808002816686i</v>
      </c>
      <c r="AC82" s="77">
        <f t="shared" si="65"/>
        <v>26.004486706521256</v>
      </c>
      <c r="AD82" s="73">
        <f t="shared" si="66"/>
        <v>-36.522829867063017</v>
      </c>
      <c r="AE82" s="21" t="str">
        <f t="shared" si="67"/>
        <v>45.6424053986289</v>
      </c>
      <c r="AF82" s="21" t="str">
        <f t="shared" si="68"/>
        <v>1+0.502708243422337i</v>
      </c>
      <c r="AG82" s="21">
        <f t="shared" si="69"/>
        <v>1.119247773285599</v>
      </c>
      <c r="AH82" s="21">
        <f t="shared" si="70"/>
        <v>0.46581185583302476</v>
      </c>
      <c r="AI82" s="21" t="str">
        <f t="shared" si="48"/>
        <v>1+0.0141386693462533i</v>
      </c>
      <c r="AJ82" s="21">
        <f t="shared" si="71"/>
        <v>1.0000999459908408</v>
      </c>
      <c r="AK82" s="21">
        <f t="shared" si="72"/>
        <v>1.4137727343279678E-2</v>
      </c>
      <c r="AL82" s="21" t="str">
        <f t="shared" si="73"/>
        <v>1-0.000751122030460689i</v>
      </c>
      <c r="AM82" s="21">
        <f t="shared" si="74"/>
        <v>1.0000002820921126</v>
      </c>
      <c r="AN82" s="21">
        <f t="shared" si="75"/>
        <v>-7.5112188920364994E-4</v>
      </c>
      <c r="AO82" s="71" t="str">
        <f t="shared" si="76"/>
        <v>36.6803651980382-17.8284820949149i</v>
      </c>
      <c r="AP82" s="21">
        <f t="shared" si="77"/>
        <v>32.209716227629848</v>
      </c>
      <c r="AQ82" s="73">
        <f t="shared" si="78"/>
        <v>-25.922057391863344</v>
      </c>
      <c r="AR82" t="str">
        <f t="shared" si="79"/>
        <v>-1.36472945891784</v>
      </c>
      <c r="AS82" t="str">
        <f>IMSUM(COMPLEX(1,0), IMDIV(COMPLEX(0,2*PI()*N82), COMPLEX(wp0_ea,0)))</f>
        <v>1+0.00616369187620463i</v>
      </c>
      <c r="AT82">
        <f t="shared" si="80"/>
        <v>1.0000189953683605</v>
      </c>
      <c r="AU82">
        <f t="shared" si="81"/>
        <v>6.1636138228440543E-3</v>
      </c>
      <c r="AV82" t="str">
        <f t="shared" si="49"/>
        <v>1+0.00616369187620463i</v>
      </c>
      <c r="AW82">
        <f t="shared" si="82"/>
        <v>1.0000189953683605</v>
      </c>
      <c r="AX82">
        <f t="shared" si="83"/>
        <v>6.1636138228440543E-3</v>
      </c>
      <c r="AY82" t="str">
        <f>IMSUM(COMPLEX(1,0),IMDIV(COMPLEX(wz_ea,0),COMPLEX(0,2*PI()*N82)))</f>
        <v>1-2.43360640039593i</v>
      </c>
      <c r="AZ82">
        <f t="shared" si="84"/>
        <v>2.6310530424238951</v>
      </c>
      <c r="BA82">
        <f t="shared" si="85"/>
        <v>-1.1809179132997778</v>
      </c>
      <c r="BB82" s="71" t="str">
        <f t="shared" si="86"/>
        <v>-1.34420744911775+3.32949962656539i</v>
      </c>
      <c r="BC82" s="21">
        <f t="shared" si="87"/>
        <v>11.103358407998591</v>
      </c>
      <c r="BD82" s="73">
        <f t="shared" si="88"/>
        <v>111.98523855792916</v>
      </c>
      <c r="BE82" s="71" t="str">
        <f t="shared" si="89"/>
        <v>17.9925276884996+69.3841156922151i</v>
      </c>
      <c r="BF82" s="77">
        <f t="shared" si="90"/>
        <v>37.10784511451984</v>
      </c>
      <c r="BG82" s="73">
        <f t="shared" si="91"/>
        <v>75.46240869086617</v>
      </c>
      <c r="BH82" s="71" t="str">
        <f t="shared" si="92"/>
        <v>10.0539043416845+146.092440667597i</v>
      </c>
      <c r="BI82" s="77">
        <f t="shared" si="93"/>
        <v>43.313074635628425</v>
      </c>
      <c r="BJ82" s="73">
        <f t="shared" si="94"/>
        <v>86.063181166065803</v>
      </c>
      <c r="BK82" s="21">
        <f t="shared" si="95"/>
        <v>37.10784511451984</v>
      </c>
      <c r="BL82" s="73">
        <f t="shared" si="96"/>
        <v>75.46240869086617</v>
      </c>
      <c r="BN82">
        <f t="shared" si="97"/>
        <v>0</v>
      </c>
      <c r="BO82">
        <f t="shared" si="98"/>
        <v>0</v>
      </c>
    </row>
    <row r="83" spans="2:67" x14ac:dyDescent="0.25">
      <c r="M83" s="80">
        <v>65</v>
      </c>
      <c r="N83" s="128">
        <f t="shared" si="50"/>
        <v>44.668359215096324</v>
      </c>
      <c r="O83" s="139" t="str">
        <f t="shared" ref="O83:O146" si="99">COMPLEX(adc,0)</f>
        <v>25</v>
      </c>
      <c r="P83" s="81" t="str">
        <f t="shared" ref="P83:P146" si="100">IMSUM(COMPLEX(1,0),IMDIV(COMPLEX(0,2*PI()*N83),COMPLEX(wp_lf,0)))</f>
        <v>1+0.771626733983767i</v>
      </c>
      <c r="Q83" s="81">
        <f t="shared" si="53"/>
        <v>1.2630945398498306</v>
      </c>
      <c r="R83" s="81">
        <f t="shared" si="54"/>
        <v>0.65719915570499077</v>
      </c>
      <c r="S83" s="81" t="str">
        <f t="shared" ref="S83:S146" si="101">IMSUM(COMPLEX(1,0),IMDIV(COMPLEX(0,2*PI()*N83),COMPLEX(wz_esr,0)))</f>
        <v>1+0.0144680012621957i</v>
      </c>
      <c r="T83" s="81">
        <f t="shared" si="56"/>
        <v>1.0001046560538167</v>
      </c>
      <c r="U83" s="81">
        <f t="shared" si="57"/>
        <v>1.4466991893528534E-2</v>
      </c>
      <c r="V83" t="str">
        <f t="shared" ref="V83:V146" si="102">IMSUB(COMPLEX(1,0),IMDIV(COMPLEX(0,2*PI()*N83),COMPLEX(wz_rhp,0)))</f>
        <v>1-0.00210494683737085i</v>
      </c>
      <c r="W83" s="81">
        <f t="shared" si="59"/>
        <v>1.00000221539814</v>
      </c>
      <c r="X83" s="81">
        <f t="shared" si="60"/>
        <v>-2.1049437285121323E-3</v>
      </c>
      <c r="Y83" t="str">
        <f t="shared" ref="Y83:Y146" si="103">IMSUM(COMPLEX(1,0),IMDIV(COMPLEX(0,2*PI()*N83),COMPLEX(Q*(wsl/2),0)),IMDIV(IMPOWER(COMPLEX(0,2*PI()*N83),2),IMPOWER(COMPLEX(wsl/2,0),2)))</f>
        <v>0.999999872303212+0.00350824472895141i</v>
      </c>
      <c r="Z83" s="81">
        <f t="shared" si="62"/>
        <v>1.0000060261756019</v>
      </c>
      <c r="AA83" s="81">
        <f t="shared" si="63"/>
        <v>3.5082307841411251E-3</v>
      </c>
      <c r="AB83" s="110" t="str">
        <f t="shared" si="64"/>
        <v>15.7780048080152-11.9533654548702i</v>
      </c>
      <c r="AC83" s="77">
        <f t="shared" si="65"/>
        <v>25.930958901769309</v>
      </c>
      <c r="AD83" s="73">
        <f t="shared" si="66"/>
        <v>-37.147451552953349</v>
      </c>
      <c r="AE83" s="21" t="str">
        <f t="shared" si="67"/>
        <v>45.6424053986289</v>
      </c>
      <c r="AF83" s="21" t="str">
        <f t="shared" ref="AF83:AF146" si="104">IMSUM(COMPLEX(1,0),IMDIV(COMPLEX(0,2*PI()*N83),COMPLEX(wp_lf_DCM,0)))</f>
        <v>1+0.514417822655845i</v>
      </c>
      <c r="AG83" s="21">
        <f t="shared" si="69"/>
        <v>1.1245557773031893</v>
      </c>
      <c r="AH83" s="21">
        <f t="shared" si="70"/>
        <v>0.47511522628314862</v>
      </c>
      <c r="AI83" s="21" t="str">
        <f t="shared" ref="AI83:AI146" si="105">IMSUM(COMPLEX(1,0),IMDIV(COMPLEX(0,2*PI()*N83),COMPLEX(wz1_dcm,0)))</f>
        <v>1+0.0144680012621957i</v>
      </c>
      <c r="AJ83" s="21">
        <f t="shared" si="71"/>
        <v>1.0001046560538167</v>
      </c>
      <c r="AK83" s="21">
        <f t="shared" si="72"/>
        <v>1.4466991893528534E-2</v>
      </c>
      <c r="AL83" s="21" t="str">
        <f t="shared" ref="AL83:AL146" si="106">IMSUB(COMPLEX(1,0),IMDIV(COMPLEX(0,2*PI()*N83),COMPLEX(wz2_dcm,0)))</f>
        <v>1-0.000768617910118114i</v>
      </c>
      <c r="AM83" s="21">
        <f t="shared" si="74"/>
        <v>1.0000002953867022</v>
      </c>
      <c r="AN83" s="21">
        <f t="shared" si="75"/>
        <v>-7.6861775875847215E-4</v>
      </c>
      <c r="AO83" s="71" t="str">
        <f t="shared" si="76"/>
        <v>36.346378672638-18.0719521695365i</v>
      </c>
      <c r="AP83" s="21">
        <f t="shared" si="77"/>
        <v>32.16866200966254</v>
      </c>
      <c r="AQ83" s="73">
        <f t="shared" si="78"/>
        <v>-26.437238224313969</v>
      </c>
      <c r="AR83" t="str">
        <f t="shared" ref="AR83:AR146" si="107">COMPLEX(adc_ea,0)</f>
        <v>-1.36472945891784</v>
      </c>
      <c r="AS83" t="str">
        <f>IMSUM(COMPLEX(1,0), IMDIV(COMPLEX(0,2*PI()*N83), COMPLEX(wp0_ea,0)))</f>
        <v>1+0.00630726270349802i</v>
      </c>
      <c r="AT83">
        <f t="shared" si="80"/>
        <v>1.0000198905835878</v>
      </c>
      <c r="AU83">
        <f t="shared" si="81"/>
        <v>6.3071790679051689E-3</v>
      </c>
      <c r="AV83" t="str">
        <f t="shared" ref="AV83:AV146" si="108">IMSUM(COMPLEX(1,0),IMDIV(COMPLEX(0,2*PI()*N83),COMPLEX(wp1_ea,0)))</f>
        <v>1+0.00630726270349802i</v>
      </c>
      <c r="AW83">
        <f t="shared" si="82"/>
        <v>1.0000198905835878</v>
      </c>
      <c r="AX83">
        <f t="shared" si="83"/>
        <v>6.3071790679051689E-3</v>
      </c>
      <c r="AY83" t="str">
        <f>IMSUM(COMPLEX(1,0),IMDIV(COMPLEX(wz_ea,0),COMPLEX(0,2*PI()*N83)))</f>
        <v>1-2.3782107556232i</v>
      </c>
      <c r="AZ83">
        <f t="shared" si="84"/>
        <v>2.5799004628399662</v>
      </c>
      <c r="BA83">
        <f t="shared" si="85"/>
        <v>-1.1727568285372774</v>
      </c>
      <c r="BB83" s="71" t="str">
        <f t="shared" si="86"/>
        <v>-1.34420504245675+3.25409253204438i</v>
      </c>
      <c r="BC83" s="21">
        <f t="shared" si="87"/>
        <v>10.932817568711503</v>
      </c>
      <c r="BD83" s="73">
        <f t="shared" si="88"/>
        <v>112.44460858844232</v>
      </c>
      <c r="BE83" s="71" t="str">
        <f t="shared" si="89"/>
        <v>17.6884836366495+67.4108617350874i</v>
      </c>
      <c r="BF83" s="77">
        <f t="shared" si="90"/>
        <v>36.863776470480801</v>
      </c>
      <c r="BG83" s="73">
        <f t="shared" si="91"/>
        <v>75.297157035488965</v>
      </c>
      <c r="BH83" s="71" t="str">
        <f t="shared" si="92"/>
        <v>9.95081910754949+142.566888638817i</v>
      </c>
      <c r="BI83" s="77">
        <f t="shared" si="93"/>
        <v>43.101479578374068</v>
      </c>
      <c r="BJ83" s="73">
        <f t="shared" si="94"/>
        <v>86.007370364128363</v>
      </c>
      <c r="BK83" s="21">
        <f t="shared" si="95"/>
        <v>36.863776470480801</v>
      </c>
      <c r="BL83" s="73">
        <f t="shared" si="96"/>
        <v>75.297157035488965</v>
      </c>
      <c r="BN83">
        <f t="shared" si="97"/>
        <v>0</v>
      </c>
      <c r="BO83">
        <f t="shared" si="98"/>
        <v>0</v>
      </c>
    </row>
    <row r="84" spans="2:67" x14ac:dyDescent="0.25">
      <c r="M84" s="80">
        <v>66</v>
      </c>
      <c r="N84" s="128">
        <f t="shared" ref="N84:N118" si="109">10^(1+(M84/100))</f>
        <v>45.70881896148753</v>
      </c>
      <c r="O84" s="139" t="str">
        <f t="shared" si="99"/>
        <v>25</v>
      </c>
      <c r="P84" s="81" t="str">
        <f t="shared" si="100"/>
        <v>1+0.789600229542075i</v>
      </c>
      <c r="Q84" s="81">
        <f t="shared" ref="Q84:Q147" si="110">IMABS(P84)</f>
        <v>1.274154041901095</v>
      </c>
      <c r="R84" s="81">
        <f t="shared" ref="R84:R147" si="111">IMARGUMENT(P84)</f>
        <v>0.66836737113982259</v>
      </c>
      <c r="S84" s="81" t="str">
        <f t="shared" si="101"/>
        <v>1+0.0148050043039139i</v>
      </c>
      <c r="T84" s="81">
        <f t="shared" ref="T84:T147" si="112">IMABS(S84)</f>
        <v>1.0001095880714468</v>
      </c>
      <c r="U84" s="81">
        <f t="shared" ref="U84:U147" si="113">IMARGUMENT(S84)</f>
        <v>1.4803922752301574E-2</v>
      </c>
      <c r="V84" t="str">
        <f t="shared" si="102"/>
        <v>1-0.00215397734780513i</v>
      </c>
      <c r="W84" s="81">
        <f t="shared" ref="W84:W147" si="114">IMABS(V84)</f>
        <v>1.0000023198065167</v>
      </c>
      <c r="X84" s="81">
        <f t="shared" ref="X84:X147" si="115">IMARGUMENT(V84)</f>
        <v>-2.1539740166034139E-3</v>
      </c>
      <c r="Y84" t="str">
        <f t="shared" si="103"/>
        <v>0.999999866285048+0.00358996224634188i</v>
      </c>
      <c r="Z84" s="81">
        <f t="shared" ref="Z84:Z147" si="116">IMABS(Y84)</f>
        <v>1.0000063101796128</v>
      </c>
      <c r="AA84" s="81">
        <f t="shared" ref="AA84:AA147" si="117">IMARGUMENT(Y84)</f>
        <v>3.5899473042135428E-3</v>
      </c>
      <c r="AB84" s="110" t="str">
        <f t="shared" ref="AB84:AB147" si="118">(IMDIV(IMPRODUCT(O84,S84,V84),IMPRODUCT(P84,Y84)))</f>
        <v>15.51029438232-12.0204111499406i</v>
      </c>
      <c r="AC84" s="77">
        <f t="shared" ref="AC84:AC147" si="119">20*LOG(IMABS(AB84))</f>
        <v>25.855278606514887</v>
      </c>
      <c r="AD84" s="73">
        <f t="shared" ref="AD84:AD147" si="120">(180/PI())*IMARGUMENT(AB84)</f>
        <v>-37.775529686159047</v>
      </c>
      <c r="AE84" s="21" t="str">
        <f t="shared" ref="AE84:AE147" si="121">COMPLEX($B$67,0)</f>
        <v>45.6424053986289</v>
      </c>
      <c r="AF84" s="21" t="str">
        <f t="shared" si="104"/>
        <v>1+0.52640015302805i</v>
      </c>
      <c r="AG84" s="21">
        <f t="shared" ref="AG84:AG147" si="122">IMABS(AF84)</f>
        <v>1.1300872183632351</v>
      </c>
      <c r="AH84" s="21">
        <f t="shared" ref="AH84:AH147" si="123">IMARGUMENT(AF84)</f>
        <v>0.48454399017407918</v>
      </c>
      <c r="AI84" s="21" t="str">
        <f t="shared" si="105"/>
        <v>1+0.0148050043039139i</v>
      </c>
      <c r="AJ84" s="21">
        <f t="shared" ref="AJ84:AJ147" si="124">IMABS(AI84)</f>
        <v>1.0001095880714468</v>
      </c>
      <c r="AK84" s="21">
        <f t="shared" ref="AK84:AK147" si="125">IMARGUMENT(AI84)</f>
        <v>1.4803922752301574E-2</v>
      </c>
      <c r="AL84" s="21" t="str">
        <f t="shared" si="106"/>
        <v>1-0.000786521321165345i</v>
      </c>
      <c r="AM84" s="21">
        <f t="shared" ref="AM84:AM147" si="126">IMABS(AL84)</f>
        <v>1.0000003093078464</v>
      </c>
      <c r="AN84" s="21">
        <f t="shared" ref="AN84:AN147" si="127">IMARGUMENT(AL84)</f>
        <v>-7.8652115898056936E-4</v>
      </c>
      <c r="AO84" s="71" t="str">
        <f t="shared" ref="AO84:AO147" si="128">(IMDIV(IMPRODUCT(AE84,AI84,AL84),IMPRODUCT(AF84)))</f>
        <v>36.0033286140346-18.3123204085746i</v>
      </c>
      <c r="AP84" s="21">
        <f t="shared" ref="AP84:AP147" si="129">20*LOG(IMABS(AO84))</f>
        <v>32.126085727162391</v>
      </c>
      <c r="AQ84" s="73">
        <f t="shared" ref="AQ84:AQ147" si="130">(180/PI())*IMARGUMENT(AO84)</f>
        <v>-26.959187674365925</v>
      </c>
      <c r="AR84" t="str">
        <f t="shared" si="107"/>
        <v>-1.36472945891784</v>
      </c>
      <c r="AS84" t="str">
        <f>IMSUM(COMPLEX(1,0), IMDIV(COMPLEX(0,2*PI()*N84), COMPLEX(wp0_ea,0)))</f>
        <v>1+0.00645417772496328i</v>
      </c>
      <c r="AT84">
        <f t="shared" ref="AT84:AT147" si="131">IMABS(AS84)</f>
        <v>1.0000208279881502</v>
      </c>
      <c r="AU84">
        <f t="shared" ref="AU84:AU147" si="132">IMARGUMENT(AS84)</f>
        <v>6.4540881079117422E-3</v>
      </c>
      <c r="AV84" t="str">
        <f t="shared" si="108"/>
        <v>1+0.00645417772496328i</v>
      </c>
      <c r="AW84">
        <f t="shared" ref="AW84:AW147" si="133">IMABS(AV84)</f>
        <v>1.0000208279881502</v>
      </c>
      <c r="AX84">
        <f t="shared" ref="AX84:AX147" si="134">IMARGUMENT(AV84)</f>
        <v>6.4540881079117422E-3</v>
      </c>
      <c r="AY84" t="str">
        <f>IMSUM(COMPLEX(1,0),IMDIV(COMPLEX(wz_ea,0),COMPLEX(0,2*PI()*N84)))</f>
        <v>1-2.32407606967243i</v>
      </c>
      <c r="AZ84">
        <f t="shared" ref="AZ84:AZ147" si="135">IMABS(AY84)</f>
        <v>2.5300848953392943</v>
      </c>
      <c r="BA84">
        <f t="shared" ref="BA84:BA147" si="136">IMARGUMENT(AY84)</f>
        <v>-1.1644632386478349</v>
      </c>
      <c r="BB84" s="71" t="str">
        <f t="shared" ref="BB84:BB147" si="137">IMDIV(IMPRODUCT(AR84,AY84), AS84)</f>
        <v>-1.34420252238254+3.18041079902576i</v>
      </c>
      <c r="BC84" s="21">
        <f t="shared" ref="BC84:BC147" si="138">20*LOG(IMABS(BB84))</f>
        <v>10.763452295801741</v>
      </c>
      <c r="BD84" s="73">
        <f t="shared" ref="BD84:BD147" si="139">(180/PI())*IMARGUMENT(BB84)</f>
        <v>112.91137901815502</v>
      </c>
      <c r="BE84" s="71" t="str">
        <f t="shared" ref="BE84:BE147" si="140">IMPRODUCT(AB84,BB84)</f>
        <v>17.3808685983905+65.4869747374245i</v>
      </c>
      <c r="BF84" s="77">
        <f t="shared" ref="BF84:BF147" si="141">20*LOG(IMABS(BE84))</f>
        <v>36.618730902316635</v>
      </c>
      <c r="BG84" s="73">
        <f t="shared" ref="BG84:BG147" si="142">(180/PI())*IMARGUMENT(BE84)</f>
        <v>75.135849331995942</v>
      </c>
      <c r="BH84" s="71" t="str">
        <f t="shared" ref="BH84:BH147" si="143">IMPRODUCT(AO84,BB84)</f>
        <v>9.84493644549769+139.120842408832i</v>
      </c>
      <c r="BI84" s="77">
        <f t="shared" ref="BI84:BI147" si="144">20*LOG(IMABS(BH84))</f>
        <v>42.889538022964125</v>
      </c>
      <c r="BJ84" s="73">
        <f t="shared" ref="BJ84:BJ147" si="145">(180/PI())*IMARGUMENT(BH84)</f>
        <v>85.95219134378911</v>
      </c>
      <c r="BK84" s="21">
        <f t="shared" ref="BK84:BK147" si="146">IF($B$19=0,BF84,BI84)</f>
        <v>36.618730902316635</v>
      </c>
      <c r="BL84" s="73">
        <f t="shared" ref="BL84:BL147" si="147">IF($B$19=0,BG84,BJ84)</f>
        <v>75.135849331995942</v>
      </c>
      <c r="BN84">
        <f t="shared" si="97"/>
        <v>0</v>
      </c>
      <c r="BO84">
        <f t="shared" si="98"/>
        <v>0</v>
      </c>
    </row>
    <row r="85" spans="2:67" x14ac:dyDescent="0.25">
      <c r="M85" s="80">
        <v>67</v>
      </c>
      <c r="N85" s="128">
        <f t="shared" si="109"/>
        <v>46.773514128719818</v>
      </c>
      <c r="O85" s="139" t="str">
        <f t="shared" si="99"/>
        <v>25</v>
      </c>
      <c r="P85" s="81" t="str">
        <f t="shared" si="100"/>
        <v>1+0.807992381593679i</v>
      </c>
      <c r="Q85" s="81">
        <f t="shared" si="110"/>
        <v>1.2856327969966483</v>
      </c>
      <c r="R85" s="81">
        <f t="shared" si="111"/>
        <v>0.67959538124101726</v>
      </c>
      <c r="S85" s="81" t="str">
        <f t="shared" si="101"/>
        <v>1+0.0151498571548815i</v>
      </c>
      <c r="T85" s="81">
        <f t="shared" si="112"/>
        <v>1.0001147525018383</v>
      </c>
      <c r="U85" s="81">
        <f t="shared" si="113"/>
        <v>1.5148698258630822E-2</v>
      </c>
      <c r="V85" t="str">
        <f t="shared" si="102"/>
        <v>1-0.00220414992554047i</v>
      </c>
      <c r="W85" s="81">
        <f t="shared" si="114"/>
        <v>1.0000024291354968</v>
      </c>
      <c r="X85" s="81">
        <f t="shared" si="115"/>
        <v>-2.2041463560939899E-3</v>
      </c>
      <c r="Y85" t="str">
        <f t="shared" si="103"/>
        <v>0.999999859983256+0.00367358320923411i</v>
      </c>
      <c r="Z85" s="81">
        <f t="shared" si="116"/>
        <v>1.0000066075682335</v>
      </c>
      <c r="AA85" s="81">
        <f t="shared" si="117"/>
        <v>3.6735671984608502E-3</v>
      </c>
      <c r="AB85" s="110" t="str">
        <f t="shared" si="118"/>
        <v>15.2397097461894-12.0817724474292i</v>
      </c>
      <c r="AC85" s="77">
        <f t="shared" si="119"/>
        <v>25.777421692199852</v>
      </c>
      <c r="AD85" s="73">
        <f t="shared" si="120"/>
        <v>-38.406758826220582</v>
      </c>
      <c r="AE85" s="21" t="str">
        <f t="shared" si="121"/>
        <v>45.6424053986289</v>
      </c>
      <c r="AF85" s="21" t="str">
        <f t="shared" si="104"/>
        <v>1+0.53866158772912i</v>
      </c>
      <c r="AG85" s="21">
        <f t="shared" si="122"/>
        <v>1.1358504769972395</v>
      </c>
      <c r="AH85" s="21">
        <f t="shared" si="123"/>
        <v>0.4940964400340801</v>
      </c>
      <c r="AI85" s="21" t="str">
        <f t="shared" si="105"/>
        <v>1+0.0151498571548815i</v>
      </c>
      <c r="AJ85" s="21">
        <f t="shared" si="124"/>
        <v>1.0001147525018383</v>
      </c>
      <c r="AK85" s="21">
        <f t="shared" si="125"/>
        <v>1.5148698258630822E-2</v>
      </c>
      <c r="AL85" s="21" t="str">
        <f t="shared" si="106"/>
        <v>1-0.000804841756227897i</v>
      </c>
      <c r="AM85" s="21">
        <f t="shared" si="126"/>
        <v>1.0000003238850739</v>
      </c>
      <c r="AN85" s="21">
        <f t="shared" si="127"/>
        <v>-8.0484158244378194E-4</v>
      </c>
      <c r="AO85" s="71" t="str">
        <f t="shared" si="128"/>
        <v>35.6512195778946-18.5492015340333i</v>
      </c>
      <c r="AP85" s="21">
        <f t="shared" si="129"/>
        <v>32.081946670381924</v>
      </c>
      <c r="AQ85" s="73">
        <f t="shared" si="130"/>
        <v>-27.487798236905526</v>
      </c>
      <c r="AR85" t="str">
        <f t="shared" si="107"/>
        <v>-1.36472945891784</v>
      </c>
      <c r="AS85" t="str">
        <f>IMSUM(COMPLEX(1,0), IMDIV(COMPLEX(0,2*PI()*N85), COMPLEX(wp0_ea,0)))</f>
        <v>1+0.00660451483688946i</v>
      </c>
      <c r="AT85">
        <f t="shared" si="131"/>
        <v>1.0000218095702866</v>
      </c>
      <c r="AU85">
        <f t="shared" si="132"/>
        <v>6.6044188106017671E-3</v>
      </c>
      <c r="AV85" t="str">
        <f t="shared" si="108"/>
        <v>1+0.00660451483688946i</v>
      </c>
      <c r="AW85">
        <f t="shared" si="133"/>
        <v>1.0000218095702866</v>
      </c>
      <c r="AX85">
        <f t="shared" si="134"/>
        <v>6.6044188106017671E-3</v>
      </c>
      <c r="AY85" t="str">
        <f>IMSUM(COMPLEX(1,0),IMDIV(COMPLEX(wz_ea,0),COMPLEX(0,2*PI()*N85)))</f>
        <v>1-2.27117363961659i</v>
      </c>
      <c r="AZ85">
        <f t="shared" si="135"/>
        <v>2.4815780667327934</v>
      </c>
      <c r="BA85">
        <f t="shared" si="136"/>
        <v>-1.1560373110177411</v>
      </c>
      <c r="BB85" s="71" t="str">
        <f t="shared" si="137"/>
        <v>-1.34419988355101+3.10841536037707i</v>
      </c>
      <c r="BC85" s="21">
        <f t="shared" si="138"/>
        <v>10.595300732389282</v>
      </c>
      <c r="BD85" s="73">
        <f t="shared" si="139"/>
        <v>113.38553579504656</v>
      </c>
      <c r="BE85" s="71" t="str">
        <f t="shared" si="140"/>
        <v>17.0699509899904+63.6116649796674i</v>
      </c>
      <c r="BF85" s="77">
        <f t="shared" si="141"/>
        <v>36.372722424589135</v>
      </c>
      <c r="BG85" s="73">
        <f t="shared" si="142"/>
        <v>74.978776968825983</v>
      </c>
      <c r="BH85" s="71" t="str">
        <f t="shared" si="143"/>
        <v>9.73625776606161+135.752633094115i</v>
      </c>
      <c r="BI85" s="77">
        <f t="shared" si="144"/>
        <v>42.677247402771201</v>
      </c>
      <c r="BJ85" s="73">
        <f t="shared" si="145"/>
        <v>85.897737558141031</v>
      </c>
      <c r="BK85" s="21">
        <f t="shared" si="146"/>
        <v>36.372722424589135</v>
      </c>
      <c r="BL85" s="73">
        <f t="shared" si="147"/>
        <v>74.978776968825983</v>
      </c>
      <c r="BN85">
        <f t="shared" ref="BN85:BN148" si="148">SUM((BK86&lt;0)*(BK85&gt;0))*N85</f>
        <v>0</v>
      </c>
      <c r="BO85">
        <f t="shared" ref="BO85:BO148" si="149">IF(BN85&gt;0,BL85,0)</f>
        <v>0</v>
      </c>
    </row>
    <row r="86" spans="2:67" x14ac:dyDescent="0.25">
      <c r="M86" s="80">
        <v>68</v>
      </c>
      <c r="N86" s="128">
        <f t="shared" si="109"/>
        <v>47.863009232263877</v>
      </c>
      <c r="O86" s="139" t="str">
        <f t="shared" si="99"/>
        <v>25</v>
      </c>
      <c r="P86" s="81" t="str">
        <f t="shared" si="100"/>
        <v>1+0.82681294190105i</v>
      </c>
      <c r="Q86" s="81">
        <f t="shared" si="110"/>
        <v>1.2975436951775725</v>
      </c>
      <c r="R86" s="81">
        <f t="shared" si="111"/>
        <v>0.69087781592077635</v>
      </c>
      <c r="S86" s="81" t="str">
        <f t="shared" si="101"/>
        <v>1+0.0155027426606447i</v>
      </c>
      <c r="T86" s="81">
        <f t="shared" si="112"/>
        <v>1.0001201602957528</v>
      </c>
      <c r="U86" s="81">
        <f t="shared" si="113"/>
        <v>1.550150088899703E-2</v>
      </c>
      <c r="V86" t="str">
        <f t="shared" si="102"/>
        <v>1-0.00225549117274171i</v>
      </c>
      <c r="W86" s="81">
        <f t="shared" si="114"/>
        <v>1.0000025436169802</v>
      </c>
      <c r="X86" s="81">
        <f t="shared" si="115"/>
        <v>-2.2554873480114231E-3</v>
      </c>
      <c r="Y86" t="str">
        <f t="shared" si="103"/>
        <v>0.99999985338447+0.00375915195456951i</v>
      </c>
      <c r="Z86" s="81">
        <f t="shared" si="116"/>
        <v>1.0000069189722534</v>
      </c>
      <c r="AA86" s="81">
        <f t="shared" si="117"/>
        <v>3.7591347987232814E-3</v>
      </c>
      <c r="AB86" s="110" t="str">
        <f t="shared" si="118"/>
        <v>14.9664956873936-12.1372964578718i</v>
      </c>
      <c r="AC86" s="77">
        <f t="shared" si="119"/>
        <v>25.6973659708311</v>
      </c>
      <c r="AD86" s="73">
        <f t="shared" si="120"/>
        <v>-39.040824898792835</v>
      </c>
      <c r="AE86" s="21" t="str">
        <f t="shared" si="121"/>
        <v>45.6424053986289</v>
      </c>
      <c r="AF86" s="21" t="str">
        <f t="shared" si="104"/>
        <v>1+0.551208627934033i</v>
      </c>
      <c r="AG86" s="21">
        <f t="shared" si="122"/>
        <v>1.1418541726108984</v>
      </c>
      <c r="AH86" s="21">
        <f t="shared" si="123"/>
        <v>0.50377066664041714</v>
      </c>
      <c r="AI86" s="21" t="str">
        <f t="shared" si="105"/>
        <v>1+0.0155027426606447i</v>
      </c>
      <c r="AJ86" s="21">
        <f t="shared" si="124"/>
        <v>1.0001201602957528</v>
      </c>
      <c r="AK86" s="21">
        <f t="shared" si="125"/>
        <v>1.550150088899703E-2</v>
      </c>
      <c r="AL86" s="21" t="str">
        <f t="shared" si="106"/>
        <v>1-0.000823588929042942i</v>
      </c>
      <c r="AM86" s="21">
        <f t="shared" si="126"/>
        <v>1.0000003391493044</v>
      </c>
      <c r="AN86" s="21">
        <f t="shared" si="127"/>
        <v>-8.2358874282991118E-4</v>
      </c>
      <c r="AO86" s="71" t="str">
        <f t="shared" si="128"/>
        <v>35.2900760719109-18.7822025257591i</v>
      </c>
      <c r="AP86" s="21">
        <f t="shared" si="129"/>
        <v>32.036204198911626</v>
      </c>
      <c r="AQ86" s="73">
        <f t="shared" si="130"/>
        <v>-28.022950622948652</v>
      </c>
      <c r="AR86" t="str">
        <f t="shared" si="107"/>
        <v>-1.36472945891784</v>
      </c>
      <c r="AS86" t="str">
        <f>IMSUM(COMPLEX(1,0), IMDIV(COMPLEX(0,2*PI()*N86), COMPLEX(wp0_ea,0)))</f>
        <v>1+0.00675835375000326i</v>
      </c>
      <c r="AT86">
        <f t="shared" si="131"/>
        <v>1.0000228374119313</v>
      </c>
      <c r="AU86">
        <f t="shared" si="132"/>
        <v>6.7582508561090954E-3</v>
      </c>
      <c r="AV86" t="str">
        <f t="shared" si="108"/>
        <v>1+0.00675835375000326i</v>
      </c>
      <c r="AW86">
        <f t="shared" si="133"/>
        <v>1.0000228374119313</v>
      </c>
      <c r="AX86">
        <f t="shared" si="134"/>
        <v>6.7582508561090954E-3</v>
      </c>
      <c r="AY86" t="str">
        <f>IMSUM(COMPLEX(1,0),IMDIV(COMPLEX(wz_ea,0),COMPLEX(0,2*PI()*N86)))</f>
        <v>1-2.21947541588701i</v>
      </c>
      <c r="AZ86">
        <f t="shared" si="135"/>
        <v>2.4343523002488392</v>
      </c>
      <c r="BA86">
        <f t="shared" si="136"/>
        <v>-1.1474793648328372</v>
      </c>
      <c r="BB86" s="71" t="str">
        <f t="shared" si="137"/>
        <v>-1.3441971203663+3.0380680430541i</v>
      </c>
      <c r="BC86" s="21">
        <f t="shared" si="138"/>
        <v>10.428401558407094</v>
      </c>
      <c r="BD86" s="73">
        <f t="shared" si="139"/>
        <v>113.86705606578026</v>
      </c>
      <c r="BE86" s="71" t="str">
        <f t="shared" si="140"/>
        <v>16.7560120927649+61.7841512120809i</v>
      </c>
      <c r="BF86" s="77">
        <f t="shared" si="141"/>
        <v>36.125767529238203</v>
      </c>
      <c r="BG86" s="73">
        <f t="shared" si="142"/>
        <v>74.826231166987455</v>
      </c>
      <c r="BH86" s="71" t="str">
        <f t="shared" si="143"/>
        <v>9.62479063830842+132.460634900283i</v>
      </c>
      <c r="BI86" s="77">
        <f t="shared" si="144"/>
        <v>42.464605757318743</v>
      </c>
      <c r="BJ86" s="73">
        <f t="shared" si="145"/>
        <v>85.844105442831633</v>
      </c>
      <c r="BK86" s="21">
        <f t="shared" si="146"/>
        <v>36.125767529238203</v>
      </c>
      <c r="BL86" s="73">
        <f t="shared" si="147"/>
        <v>74.826231166987455</v>
      </c>
      <c r="BN86">
        <f t="shared" si="148"/>
        <v>0</v>
      </c>
      <c r="BO86">
        <f t="shared" si="149"/>
        <v>0</v>
      </c>
    </row>
    <row r="87" spans="2:67" x14ac:dyDescent="0.25">
      <c r="M87" s="80">
        <v>69</v>
      </c>
      <c r="N87" s="128">
        <f t="shared" si="109"/>
        <v>48.977881936844632</v>
      </c>
      <c r="O87" s="139" t="str">
        <f t="shared" si="99"/>
        <v>25</v>
      </c>
      <c r="P87" s="81" t="str">
        <f t="shared" si="100"/>
        <v>1+0.846071889374379i</v>
      </c>
      <c r="Q87" s="81">
        <f t="shared" si="110"/>
        <v>1.3098998595272584</v>
      </c>
      <c r="R87" s="81">
        <f t="shared" si="111"/>
        <v>0.7022091685590327</v>
      </c>
      <c r="S87" s="81" t="str">
        <f t="shared" si="101"/>
        <v>1+0.0158638479257696i</v>
      </c>
      <c r="T87" s="81">
        <f t="shared" si="112"/>
        <v>1.0001258229198025</v>
      </c>
      <c r="U87" s="81">
        <f t="shared" si="113"/>
        <v>1.5862517352517168E-2</v>
      </c>
      <c r="V87" t="str">
        <f t="shared" si="102"/>
        <v>1-0.0023080283112177i</v>
      </c>
      <c r="W87" s="81">
        <f t="shared" si="114"/>
        <v>1.0000026634937955</v>
      </c>
      <c r="X87" s="81">
        <f t="shared" si="115"/>
        <v>-2.30802421294595E-3</v>
      </c>
      <c r="Y87" t="str">
        <f t="shared" si="103"/>
        <v>0.999999846474693+0.00384671385202949i</v>
      </c>
      <c r="Z87" s="81">
        <f t="shared" si="116"/>
        <v>1.0000072450521891</v>
      </c>
      <c r="AA87" s="81">
        <f t="shared" si="117"/>
        <v>3.8466954692162503E-3</v>
      </c>
      <c r="AB87" s="110" t="str">
        <f t="shared" si="118"/>
        <v>14.6909073976009-12.1868432246469i</v>
      </c>
      <c r="AC87" s="77">
        <f t="shared" si="119"/>
        <v>25.615091282645754</v>
      </c>
      <c r="AD87" s="73">
        <f t="shared" si="120"/>
        <v>-39.677405858945058</v>
      </c>
      <c r="AE87" s="21" t="str">
        <f t="shared" si="121"/>
        <v>45.6424053986289</v>
      </c>
      <c r="AF87" s="21" t="str">
        <f t="shared" si="104"/>
        <v>1+0.564047926249586i</v>
      </c>
      <c r="AG87" s="21">
        <f t="shared" si="122"/>
        <v>1.1481071653406134</v>
      </c>
      <c r="AH87" s="21">
        <f t="shared" si="123"/>
        <v>0.51356455528761091</v>
      </c>
      <c r="AI87" s="21" t="str">
        <f t="shared" si="105"/>
        <v>1+0.0158638479257696i</v>
      </c>
      <c r="AJ87" s="21">
        <f t="shared" si="124"/>
        <v>1.0001258229198025</v>
      </c>
      <c r="AK87" s="21">
        <f t="shared" si="125"/>
        <v>1.5862517352517168E-2</v>
      </c>
      <c r="AL87" s="21" t="str">
        <f t="shared" si="106"/>
        <v>1-0.000842772779609655i</v>
      </c>
      <c r="AM87" s="21">
        <f t="shared" si="126"/>
        <v>1.000000355132916</v>
      </c>
      <c r="AN87" s="21">
        <f t="shared" si="127"/>
        <v>-8.427725800788015E-4</v>
      </c>
      <c r="AO87" s="71" t="str">
        <f t="shared" si="128"/>
        <v>34.9199435173798-19.0109237243864i</v>
      </c>
      <c r="AP87" s="21">
        <f t="shared" si="129"/>
        <v>31.988817833890096</v>
      </c>
      <c r="AQ87" s="73">
        <f t="shared" si="130"/>
        <v>-28.564513540668671</v>
      </c>
      <c r="AR87" t="str">
        <f t="shared" si="107"/>
        <v>-1.36472945891784</v>
      </c>
      <c r="AS87" t="str">
        <f>IMSUM(COMPLEX(1,0), IMDIV(COMPLEX(0,2*PI()*N87), COMPLEX(wp0_ea,0)))</f>
        <v>1+0.0069157760317327i</v>
      </c>
      <c r="AT87">
        <f t="shared" si="131"/>
        <v>1.0000239136931282</v>
      </c>
      <c r="AU87">
        <f t="shared" si="132"/>
        <v>6.9156657790811048E-3</v>
      </c>
      <c r="AV87" t="str">
        <f t="shared" si="108"/>
        <v>1+0.0069157760317327i</v>
      </c>
      <c r="AW87">
        <f t="shared" si="133"/>
        <v>1.0000239136931282</v>
      </c>
      <c r="AX87">
        <f t="shared" si="134"/>
        <v>6.9156657790811048E-3</v>
      </c>
      <c r="AY87" t="str">
        <f>IMSUM(COMPLEX(1,0),IMDIV(COMPLEX(wz_ea,0),COMPLEX(0,2*PI()*N87)))</f>
        <v>1-2.16895398740116i</v>
      </c>
      <c r="AZ87">
        <f t="shared" si="135"/>
        <v>2.3883804972121574</v>
      </c>
      <c r="BA87">
        <f t="shared" si="136"/>
        <v>-1.1387898777655512</v>
      </c>
      <c r="BB87" s="71" t="str">
        <f t="shared" si="137"/>
        <v>-1.34419422696888+2.96933154786054i</v>
      </c>
      <c r="BC87" s="21">
        <f t="shared" si="138"/>
        <v>10.262793940726741</v>
      </c>
      <c r="BD87" s="73">
        <f t="shared" si="139"/>
        <v>114.35590779015064</v>
      </c>
      <c r="BE87" s="71" t="str">
        <f t="shared" si="140"/>
        <v>16.439345142985+60.0036591099393i</v>
      </c>
      <c r="BF87" s="77">
        <f t="shared" si="141"/>
        <v>35.877885223372495</v>
      </c>
      <c r="BG87" s="73">
        <f t="shared" si="142"/>
        <v>74.678501931205574</v>
      </c>
      <c r="BH87" s="71" t="str">
        <f t="shared" si="143"/>
        <v>9.51054908664964+129.24326385533i</v>
      </c>
      <c r="BI87" s="77">
        <f t="shared" si="144"/>
        <v>42.251611774616848</v>
      </c>
      <c r="BJ87" s="73">
        <f t="shared" si="145"/>
        <v>85.791394249481982</v>
      </c>
      <c r="BK87" s="21">
        <f t="shared" si="146"/>
        <v>35.877885223372495</v>
      </c>
      <c r="BL87" s="73">
        <f t="shared" si="147"/>
        <v>74.678501931205574</v>
      </c>
      <c r="BN87">
        <f t="shared" si="148"/>
        <v>0</v>
      </c>
      <c r="BO87">
        <f t="shared" si="149"/>
        <v>0</v>
      </c>
    </row>
    <row r="88" spans="2:67" x14ac:dyDescent="0.25">
      <c r="B88" t="s">
        <v>696</v>
      </c>
      <c r="M88" s="80">
        <v>70</v>
      </c>
      <c r="N88" s="128">
        <f t="shared" si="109"/>
        <v>50.118723362727238</v>
      </c>
      <c r="O88" s="139" t="str">
        <f t="shared" si="99"/>
        <v>25</v>
      </c>
      <c r="P88" s="81" t="str">
        <f t="shared" si="100"/>
        <v>1+0.865779435362539i</v>
      </c>
      <c r="Q88" s="81">
        <f t="shared" si="110"/>
        <v>1.3227146444704831</v>
      </c>
      <c r="R88" s="81">
        <f t="shared" si="111"/>
        <v>0.71358380845111447</v>
      </c>
      <c r="S88" s="81" t="str">
        <f t="shared" si="101"/>
        <v>1+0.0162333644130476i</v>
      </c>
      <c r="T88" s="81">
        <f t="shared" si="112"/>
        <v>1.0001317523807385</v>
      </c>
      <c r="U88" s="81">
        <f t="shared" si="113"/>
        <v>1.6231938688264301E-2</v>
      </c>
      <c r="V88" t="str">
        <f t="shared" si="102"/>
        <v>1-0.00236178919685465i</v>
      </c>
      <c r="W88" s="81">
        <f t="shared" si="114"/>
        <v>1.0000027890202159</v>
      </c>
      <c r="X88" s="81">
        <f t="shared" si="115"/>
        <v>-2.3617848054780133E-3</v>
      </c>
      <c r="Y88" t="str">
        <f t="shared" si="103"/>
        <v>0.999999839239268+0.00393631532809108i</v>
      </c>
      <c r="Z88" s="81">
        <f t="shared" si="116"/>
        <v>1.0000075864996845</v>
      </c>
      <c r="AA88" s="81">
        <f t="shared" si="117"/>
        <v>3.9362956305598789E-3</v>
      </c>
      <c r="AB88" s="110" t="str">
        <f t="shared" si="118"/>
        <v>14.4132095952126-12.230286565181i</v>
      </c>
      <c r="AC88" s="77">
        <f t="shared" si="119"/>
        <v>25.530579577026185</v>
      </c>
      <c r="AD88" s="73">
        <f t="shared" si="120"/>
        <v>-40.316172400986765</v>
      </c>
      <c r="AE88" s="21" t="str">
        <f t="shared" si="121"/>
        <v>45.6424053986289</v>
      </c>
      <c r="AF88" s="21" t="str">
        <f t="shared" si="104"/>
        <v>1+0.577186290241693i</v>
      </c>
      <c r="AG88" s="21">
        <f t="shared" si="122"/>
        <v>1.1546185576383952</v>
      </c>
      <c r="AH88" s="21">
        <f t="shared" si="123"/>
        <v>0.5234757826548595</v>
      </c>
      <c r="AI88" s="21" t="str">
        <f t="shared" si="105"/>
        <v>1+0.0162333644130476i</v>
      </c>
      <c r="AJ88" s="21">
        <f t="shared" si="124"/>
        <v>1.0001317523807385</v>
      </c>
      <c r="AK88" s="21">
        <f t="shared" si="125"/>
        <v>1.6231938688264301E-2</v>
      </c>
      <c r="AL88" s="21" t="str">
        <f t="shared" si="106"/>
        <v>1-0.000862403479459532i</v>
      </c>
      <c r="AM88" s="21">
        <f t="shared" si="126"/>
        <v>1.0000003718698116</v>
      </c>
      <c r="AN88" s="21">
        <f t="shared" si="127"/>
        <v>-8.6240326565837472E-4</v>
      </c>
      <c r="AO88" s="71" t="str">
        <f t="shared" si="128"/>
        <v>34.5408891505424-19.2349600401538i</v>
      </c>
      <c r="AP88" s="21">
        <f t="shared" si="129"/>
        <v>31.939747354421154</v>
      </c>
      <c r="AQ88" s="73">
        <f t="shared" si="130"/>
        <v>-29.112343510638897</v>
      </c>
      <c r="AR88" t="str">
        <f t="shared" si="107"/>
        <v>-1.36472945891784</v>
      </c>
      <c r="AS88" t="str">
        <f>IMSUM(COMPLEX(1,0), IMDIV(COMPLEX(0,2*PI()*N88), COMPLEX(wp0_ea,0)))</f>
        <v>1+0.00707686514945527i</v>
      </c>
      <c r="AT88">
        <f t="shared" si="131"/>
        <v>1.0000250406966535</v>
      </c>
      <c r="AU88">
        <f t="shared" si="132"/>
        <v>7.0767470117703993E-3</v>
      </c>
      <c r="AV88" t="str">
        <f t="shared" si="108"/>
        <v>1+0.00707686514945527i</v>
      </c>
      <c r="AW88">
        <f t="shared" si="133"/>
        <v>1.0000250406966535</v>
      </c>
      <c r="AX88">
        <f t="shared" si="134"/>
        <v>7.0767470117703993E-3</v>
      </c>
      <c r="AY88" t="str">
        <f>IMSUM(COMPLEX(1,0),IMDIV(COMPLEX(wz_ea,0),COMPLEX(0,2*PI()*N88)))</f>
        <v>1-2.11958256702894i</v>
      </c>
      <c r="AZ88">
        <f t="shared" si="135"/>
        <v>2.3436361190366117</v>
      </c>
      <c r="BA88">
        <f t="shared" si="136"/>
        <v>-1.129969492517384</v>
      </c>
      <c r="BB88" s="71" t="str">
        <f t="shared" si="137"/>
        <v>-1.34419119722319+2.90216942967092i</v>
      </c>
      <c r="BC88" s="21">
        <f t="shared" si="138"/>
        <v>10.098517478440968</v>
      </c>
      <c r="BD88" s="73">
        <f t="shared" si="139"/>
        <v>114.85204936375827</v>
      </c>
      <c r="BE88" s="71" t="str">
        <f t="shared" si="140"/>
        <v>16.1202543239657+58.2694198110989i</v>
      </c>
      <c r="BF88" s="77">
        <f t="shared" si="141"/>
        <v>35.629097055467149</v>
      </c>
      <c r="BG88" s="73">
        <f t="shared" si="142"/>
        <v>74.535876962771454</v>
      </c>
      <c r="BH88" s="71" t="str">
        <f t="shared" si="143"/>
        <v>9.39355386905502+126.098976531271i</v>
      </c>
      <c r="BI88" s="77">
        <f t="shared" si="144"/>
        <v>42.038264832862147</v>
      </c>
      <c r="BJ88" s="73">
        <f t="shared" si="145"/>
        <v>85.739705853119375</v>
      </c>
      <c r="BK88" s="21">
        <f t="shared" si="146"/>
        <v>35.629097055467149</v>
      </c>
      <c r="BL88" s="73">
        <f t="shared" si="147"/>
        <v>74.535876962771454</v>
      </c>
      <c r="BN88">
        <f t="shared" si="148"/>
        <v>0</v>
      </c>
      <c r="BO88">
        <f t="shared" si="149"/>
        <v>0</v>
      </c>
    </row>
    <row r="89" spans="2:67" x14ac:dyDescent="0.25">
      <c r="M89" s="80">
        <v>71</v>
      </c>
      <c r="N89" s="128">
        <f t="shared" si="109"/>
        <v>51.28613839913649</v>
      </c>
      <c r="O89" s="139" t="str">
        <f t="shared" si="99"/>
        <v>25</v>
      </c>
      <c r="P89" s="81" t="str">
        <f t="shared" si="100"/>
        <v>1+0.885946029067274i</v>
      </c>
      <c r="Q89" s="81">
        <f t="shared" si="110"/>
        <v>1.3360016341382488</v>
      </c>
      <c r="R89" s="81">
        <f t="shared" si="111"/>
        <v>0.72499599400693904</v>
      </c>
      <c r="S89" s="81" t="str">
        <f t="shared" si="101"/>
        <v>1+0.0166114880450114i</v>
      </c>
      <c r="T89" s="81">
        <f t="shared" si="112"/>
        <v>1.0001379612508814</v>
      </c>
      <c r="U89" s="81">
        <f t="shared" si="113"/>
        <v>1.6609960364763376E-2</v>
      </c>
      <c r="V89" t="str">
        <f t="shared" si="102"/>
        <v>1-0.00241680233438575i</v>
      </c>
      <c r="W89" s="81">
        <f t="shared" si="114"/>
        <v>1.0000029204624972</v>
      </c>
      <c r="X89" s="81">
        <f t="shared" si="115"/>
        <v>-2.4167976289416488E-3</v>
      </c>
      <c r="Y89" t="str">
        <f t="shared" si="103"/>
        <v>0.999999831662849+0.00402800389064291i</v>
      </c>
      <c r="Z89" s="81">
        <f t="shared" si="116"/>
        <v>1.0000079440389809</v>
      </c>
      <c r="AA89" s="81">
        <f t="shared" si="117"/>
        <v>4.0279827843670143E-3</v>
      </c>
      <c r="AB89" s="110" t="str">
        <f t="shared" si="118"/>
        <v>14.133675568698-12.2675148413383i</v>
      </c>
      <c r="AC89" s="77">
        <f t="shared" si="119"/>
        <v>25.443814985999342</v>
      </c>
      <c r="AD89" s="73">
        <f t="shared" si="120"/>
        <v>-40.956788711280133</v>
      </c>
      <c r="AE89" s="21" t="str">
        <f t="shared" si="121"/>
        <v>45.6424053986289</v>
      </c>
      <c r="AF89" s="21" t="str">
        <f t="shared" si="104"/>
        <v>1+0.590630686044849i</v>
      </c>
      <c r="AG89" s="21">
        <f t="shared" si="122"/>
        <v>1.1613976955796879</v>
      </c>
      <c r="AH89" s="21">
        <f t="shared" si="123"/>
        <v>0.53350181432697363</v>
      </c>
      <c r="AI89" s="21" t="str">
        <f t="shared" si="105"/>
        <v>1+0.0166114880450114i</v>
      </c>
      <c r="AJ89" s="21">
        <f t="shared" si="124"/>
        <v>1.0001379612508814</v>
      </c>
      <c r="AK89" s="21">
        <f t="shared" si="125"/>
        <v>1.6609960364763376E-2</v>
      </c>
      <c r="AL89" s="21" t="str">
        <f t="shared" si="106"/>
        <v>1-0.000882491437049478i</v>
      </c>
      <c r="AM89" s="21">
        <f t="shared" si="126"/>
        <v>1.0000003893954925</v>
      </c>
      <c r="AN89" s="21">
        <f t="shared" si="127"/>
        <v>-8.8249120795741529E-4</v>
      </c>
      <c r="AO89" s="71" t="str">
        <f t="shared" si="128"/>
        <v>34.1530028520726-19.4539022653171i</v>
      </c>
      <c r="AP89" s="21">
        <f t="shared" si="129"/>
        <v>31.888952897901657</v>
      </c>
      <c r="AQ89" s="73">
        <f t="shared" si="130"/>
        <v>-29.666284718400544</v>
      </c>
      <c r="AR89" t="str">
        <f t="shared" si="107"/>
        <v>-1.36472945891784</v>
      </c>
      <c r="AS89" t="str">
        <f>IMSUM(COMPLEX(1,0), IMDIV(COMPLEX(0,2*PI()*N89), COMPLEX(wp0_ea,0)))</f>
        <v>1+0.00724170651475346i</v>
      </c>
      <c r="AT89">
        <f t="shared" si="131"/>
        <v>1.0000262208128574</v>
      </c>
      <c r="AU89">
        <f t="shared" si="132"/>
        <v>7.2415799281227069E-3</v>
      </c>
      <c r="AV89" t="str">
        <f t="shared" si="108"/>
        <v>1+0.00724170651475346i</v>
      </c>
      <c r="AW89">
        <f t="shared" si="133"/>
        <v>1.0000262208128574</v>
      </c>
      <c r="AX89">
        <f t="shared" si="134"/>
        <v>7.2415799281227069E-3</v>
      </c>
      <c r="AY89" t="str">
        <f>IMSUM(COMPLEX(1,0),IMDIV(COMPLEX(wz_ea,0),COMPLEX(0,2*PI()*N89)))</f>
        <v>1-2.07133497738974i</v>
      </c>
      <c r="AZ89">
        <f t="shared" si="135"/>
        <v>2.3000931695386071</v>
      </c>
      <c r="BA89">
        <f t="shared" si="136"/>
        <v>-1.1210190231716963</v>
      </c>
      <c r="BB89" s="71" t="str">
        <f t="shared" si="137"/>
        <v>-1.34418802470462+2.83654607810626i</v>
      </c>
      <c r="BC89" s="21">
        <f t="shared" si="138"/>
        <v>9.9356121432300313</v>
      </c>
      <c r="BD89" s="73">
        <f t="shared" si="139"/>
        <v>115.35542925149544</v>
      </c>
      <c r="BE89" s="71" t="str">
        <f t="shared" si="140"/>
        <v>15.7990536668044+56.5806685462297i</v>
      </c>
      <c r="BF89" s="77">
        <f t="shared" si="141"/>
        <v>35.37942712922937</v>
      </c>
      <c r="BG89" s="73">
        <f t="shared" si="142"/>
        <v>74.398640540215283</v>
      </c>
      <c r="BH89" s="71" t="str">
        <f t="shared" si="143"/>
        <v>9.27383273308898+123.026268754412i</v>
      </c>
      <c r="BI89" s="77">
        <f t="shared" si="144"/>
        <v>41.824565041131699</v>
      </c>
      <c r="BJ89" s="73">
        <f t="shared" si="145"/>
        <v>85.689144533094904</v>
      </c>
      <c r="BK89" s="21">
        <f t="shared" si="146"/>
        <v>35.37942712922937</v>
      </c>
      <c r="BL89" s="73">
        <f t="shared" si="147"/>
        <v>74.398640540215283</v>
      </c>
      <c r="BN89">
        <f t="shared" si="148"/>
        <v>0</v>
      </c>
      <c r="BO89">
        <f t="shared" si="149"/>
        <v>0</v>
      </c>
    </row>
    <row r="90" spans="2:67" x14ac:dyDescent="0.25">
      <c r="M90" s="80">
        <v>72</v>
      </c>
      <c r="N90" s="128">
        <f t="shared" si="109"/>
        <v>52.480746024977286</v>
      </c>
      <c r="O90" s="139" t="str">
        <f t="shared" si="99"/>
        <v>25</v>
      </c>
      <c r="P90" s="81" t="str">
        <f t="shared" si="100"/>
        <v>1+0.906582363083504i</v>
      </c>
      <c r="Q90" s="81">
        <f t="shared" si="110"/>
        <v>1.349774640839748</v>
      </c>
      <c r="R90" s="81">
        <f t="shared" si="111"/>
        <v>0.73643988663171323</v>
      </c>
      <c r="S90" s="81" t="str">
        <f t="shared" si="101"/>
        <v>1+0.0169984193078157i</v>
      </c>
      <c r="T90" s="81">
        <f t="shared" si="112"/>
        <v>1.0001444626947471</v>
      </c>
      <c r="U90" s="81">
        <f t="shared" si="113"/>
        <v>1.6996782381707435E-2</v>
      </c>
      <c r="V90" t="str">
        <f t="shared" si="102"/>
        <v>1-0.00247309689250471i</v>
      </c>
      <c r="W90" s="81">
        <f t="shared" si="114"/>
        <v>1.0000030580994439</v>
      </c>
      <c r="X90" s="81">
        <f t="shared" si="115"/>
        <v>-2.4730918505313487E-3</v>
      </c>
      <c r="Y90" t="str">
        <f t="shared" si="103"/>
        <v>0.999999823729363+0.00412182815417451i</v>
      </c>
      <c r="Z90" s="81">
        <f t="shared" si="116"/>
        <v>1.0000083184284465</v>
      </c>
      <c r="AA90" s="81">
        <f t="shared" si="117"/>
        <v>4.1218055384025865E-3</v>
      </c>
      <c r="AB90" s="110" t="str">
        <f t="shared" si="118"/>
        <v>13.8525861471674-12.2984316504185i</v>
      </c>
      <c r="AC90" s="77">
        <f t="shared" si="119"/>
        <v>25.354783889704091</v>
      </c>
      <c r="AD90" s="73">
        <f t="shared" si="120"/>
        <v>-41.598913260023664</v>
      </c>
      <c r="AE90" s="21" t="str">
        <f t="shared" si="121"/>
        <v>45.6424053986289</v>
      </c>
      <c r="AF90" s="21" t="str">
        <f t="shared" si="104"/>
        <v>1+0.604388242055669i</v>
      </c>
      <c r="AG90" s="21">
        <f t="shared" si="122"/>
        <v>1.1684541698907758</v>
      </c>
      <c r="AH90" s="21">
        <f t="shared" si="123"/>
        <v>0.54363990302164422</v>
      </c>
      <c r="AI90" s="21" t="str">
        <f t="shared" si="105"/>
        <v>1+0.0169984193078157i</v>
      </c>
      <c r="AJ90" s="21">
        <f t="shared" si="124"/>
        <v>1.0001444626947471</v>
      </c>
      <c r="AK90" s="21">
        <f t="shared" si="125"/>
        <v>1.6996782381707435E-2</v>
      </c>
      <c r="AL90" s="21" t="str">
        <f t="shared" si="106"/>
        <v>1-0.000903047303280504i</v>
      </c>
      <c r="AM90" s="21">
        <f t="shared" si="126"/>
        <v>1.0000004077471329</v>
      </c>
      <c r="AN90" s="21">
        <f t="shared" si="127"/>
        <v>-9.0304705780394157E-4</v>
      </c>
      <c r="AO90" s="71" t="str">
        <f t="shared" si="128"/>
        <v>33.7563978929344-19.6673384865696i</v>
      </c>
      <c r="AP90" s="21">
        <f t="shared" si="129"/>
        <v>31.836395063909801</v>
      </c>
      <c r="AQ90" s="73">
        <f t="shared" si="130"/>
        <v>-30.226168907381339</v>
      </c>
      <c r="AR90" t="str">
        <f t="shared" si="107"/>
        <v>-1.36472945891784</v>
      </c>
      <c r="AS90" t="str">
        <f>IMSUM(COMPLEX(1,0), IMDIV(COMPLEX(0,2*PI()*N90), COMPLEX(wp0_ea,0)))</f>
        <v>1+0.00741038752870111i</v>
      </c>
      <c r="AT90">
        <f t="shared" si="131"/>
        <v>1.0000274565447318</v>
      </c>
      <c r="AU90">
        <f t="shared" si="132"/>
        <v>7.4102518888836061E-3</v>
      </c>
      <c r="AV90" t="str">
        <f t="shared" si="108"/>
        <v>1+0.00741038752870111i</v>
      </c>
      <c r="AW90">
        <f t="shared" si="133"/>
        <v>1.0000274565447318</v>
      </c>
      <c r="AX90">
        <f t="shared" si="134"/>
        <v>7.4102518888836061E-3</v>
      </c>
      <c r="AY90" t="str">
        <f>IMSUM(COMPLEX(1,0),IMDIV(COMPLEX(wz_ea,0),COMPLEX(0,2*PI()*N90)))</f>
        <v>1-2.02418563697292i</v>
      </c>
      <c r="AZ90">
        <f t="shared" si="135"/>
        <v>2.2577261775794391</v>
      </c>
      <c r="BA90">
        <f t="shared" si="136"/>
        <v>-1.1119394613092257</v>
      </c>
      <c r="BB90" s="71" t="str">
        <f t="shared" si="137"/>
        <v>-1.34418470268591+2.77242669865237i</v>
      </c>
      <c r="BC90" s="21">
        <f t="shared" si="138"/>
        <v>9.77411821476983</v>
      </c>
      <c r="BD90" s="73">
        <f t="shared" si="139"/>
        <v>115.86598563456923</v>
      </c>
      <c r="BE90" s="71" t="str">
        <f t="shared" si="140"/>
        <v>15.4760658675104+54.9366433713096i</v>
      </c>
      <c r="BF90" s="77">
        <f t="shared" si="141"/>
        <v>35.128902104473916</v>
      </c>
      <c r="BG90" s="73">
        <f t="shared" si="142"/>
        <v>74.267072374545563</v>
      </c>
      <c r="BH90" s="71" t="str">
        <f t="shared" si="143"/>
        <v>9.15142064613756+120.023674304897i</v>
      </c>
      <c r="BI90" s="77">
        <f t="shared" si="144"/>
        <v>41.610513278679655</v>
      </c>
      <c r="BJ90" s="73">
        <f t="shared" si="145"/>
        <v>85.639816727187906</v>
      </c>
      <c r="BK90" s="21">
        <f t="shared" si="146"/>
        <v>35.128902104473916</v>
      </c>
      <c r="BL90" s="73">
        <f t="shared" si="147"/>
        <v>74.267072374545563</v>
      </c>
      <c r="BN90">
        <f t="shared" si="148"/>
        <v>0</v>
      </c>
      <c r="BO90">
        <f t="shared" si="149"/>
        <v>0</v>
      </c>
    </row>
    <row r="91" spans="2:67" x14ac:dyDescent="0.25">
      <c r="M91" s="80">
        <v>73</v>
      </c>
      <c r="N91" s="128">
        <f t="shared" si="109"/>
        <v>53.703179637025293</v>
      </c>
      <c r="O91" s="139" t="str">
        <f t="shared" si="99"/>
        <v>25</v>
      </c>
      <c r="P91" s="81" t="str">
        <f t="shared" si="100"/>
        <v>1+0.927699379068674i</v>
      </c>
      <c r="Q91" s="81">
        <f t="shared" si="110"/>
        <v>1.3640477036835637</v>
      </c>
      <c r="R91" s="81">
        <f t="shared" si="111"/>
        <v>0.74790956521044072</v>
      </c>
      <c r="S91" s="81" t="str">
        <f t="shared" si="101"/>
        <v>1+0.0173943633575377i</v>
      </c>
      <c r="T91" s="81">
        <f t="shared" si="112"/>
        <v>1.0001512704969253</v>
      </c>
      <c r="U91" s="81">
        <f t="shared" si="113"/>
        <v>1.7392609373939043E-2</v>
      </c>
      <c r="V91" t="str">
        <f t="shared" si="102"/>
        <v>1-0.00253070271933138i</v>
      </c>
      <c r="W91" s="81">
        <f t="shared" si="114"/>
        <v>1.0000032022229997</v>
      </c>
      <c r="X91" s="81">
        <f t="shared" si="115"/>
        <v>-2.5306973167605216E-3</v>
      </c>
      <c r="Y91" t="str">
        <f t="shared" si="103"/>
        <v>0.999999815421984+0.00421783786555229i</v>
      </c>
      <c r="Z91" s="81">
        <f t="shared" si="116"/>
        <v>1.0000087104621951</v>
      </c>
      <c r="AA91" s="81">
        <f t="shared" si="117"/>
        <v>4.2178136323274698E-3</v>
      </c>
      <c r="AB91" s="110" t="str">
        <f t="shared" si="118"/>
        <v>13.57022860596-12.3229564289262i</v>
      </c>
      <c r="AC91" s="77">
        <f t="shared" si="119"/>
        <v>25.263474973268</v>
      </c>
      <c r="AD91" s="73">
        <f t="shared" si="120"/>
        <v>-42.242199627556957</v>
      </c>
      <c r="AE91" s="21" t="str">
        <f t="shared" si="121"/>
        <v>45.6424053986289</v>
      </c>
      <c r="AF91" s="21" t="str">
        <f t="shared" si="104"/>
        <v>1+0.61846625271245i</v>
      </c>
      <c r="AG91" s="21">
        <f t="shared" si="122"/>
        <v>1.1757978166947667</v>
      </c>
      <c r="AH91" s="21">
        <f t="shared" si="123"/>
        <v>0.55388708757364391</v>
      </c>
      <c r="AI91" s="21" t="str">
        <f t="shared" si="105"/>
        <v>1+0.0173943633575377i</v>
      </c>
      <c r="AJ91" s="21">
        <f t="shared" si="124"/>
        <v>1.0001512704969253</v>
      </c>
      <c r="AK91" s="21">
        <f t="shared" si="125"/>
        <v>1.7392609373939043E-2</v>
      </c>
      <c r="AL91" s="21" t="str">
        <f t="shared" si="106"/>
        <v>1-0.000924081977144971i</v>
      </c>
      <c r="AM91" s="21">
        <f t="shared" si="126"/>
        <v>1.0000004269636591</v>
      </c>
      <c r="AN91" s="21">
        <f t="shared" si="127"/>
        <v>-9.2408171411210147E-4</v>
      </c>
      <c r="AO91" s="71" t="str">
        <f t="shared" si="128"/>
        <v>33.3512115848369-19.8748555925007i</v>
      </c>
      <c r="AP91" s="21">
        <f t="shared" si="129"/>
        <v>31.782035021252192</v>
      </c>
      <c r="AQ91" s="73">
        <f t="shared" si="130"/>
        <v>-30.791815315060205</v>
      </c>
      <c r="AR91" t="str">
        <f t="shared" si="107"/>
        <v>-1.36472945891784</v>
      </c>
      <c r="AS91" t="str">
        <f>IMSUM(COMPLEX(1,0), IMDIV(COMPLEX(0,2*PI()*N91), COMPLEX(wp0_ea,0)))</f>
        <v>1+0.00758299762820453i</v>
      </c>
      <c r="AT91">
        <f t="shared" si="131"/>
        <v>1.0000287505132186</v>
      </c>
      <c r="AU91">
        <f t="shared" si="132"/>
        <v>7.5828522877471917E-3</v>
      </c>
      <c r="AV91" t="str">
        <f t="shared" si="108"/>
        <v>1+0.00758299762820453i</v>
      </c>
      <c r="AW91">
        <f t="shared" si="133"/>
        <v>1.0000287505132186</v>
      </c>
      <c r="AX91">
        <f t="shared" si="134"/>
        <v>7.5828522877471917E-3</v>
      </c>
      <c r="AY91" t="str">
        <f>IMSUM(COMPLEX(1,0),IMDIV(COMPLEX(wz_ea,0),COMPLEX(0,2*PI()*N91)))</f>
        <v>1-1.97810954657408i</v>
      </c>
      <c r="AZ91">
        <f t="shared" si="135"/>
        <v>2.2165101800459914</v>
      </c>
      <c r="BA91">
        <f t="shared" si="136"/>
        <v>-1.1027319818364505</v>
      </c>
      <c r="BB91" s="71" t="str">
        <f t="shared" si="137"/>
        <v>-1.34418122412288+2.70977729421066i</v>
      </c>
      <c r="BC91" s="21">
        <f t="shared" si="138"/>
        <v>9.6140762111728915</v>
      </c>
      <c r="BD91" s="73">
        <f t="shared" si="139"/>
        <v>116.38364607391543</v>
      </c>
      <c r="BE91" s="71" t="str">
        <f t="shared" si="140"/>
        <v>15.1516210294649+53.3365840111253i</v>
      </c>
      <c r="BF91" s="77">
        <f t="shared" si="141"/>
        <v>34.87755118444089</v>
      </c>
      <c r="BG91" s="73">
        <f t="shared" si="142"/>
        <v>74.141446446358415</v>
      </c>
      <c r="BH91" s="71" t="str">
        <f t="shared" si="143"/>
        <v>9.02635999618691+117.0897636066i</v>
      </c>
      <c r="BI91" s="77">
        <f t="shared" si="144"/>
        <v>41.396111232425106</v>
      </c>
      <c r="BJ91" s="73">
        <f t="shared" si="145"/>
        <v>85.591830758855224</v>
      </c>
      <c r="BK91" s="21">
        <f t="shared" si="146"/>
        <v>34.87755118444089</v>
      </c>
      <c r="BL91" s="73">
        <f t="shared" si="147"/>
        <v>74.141446446358415</v>
      </c>
      <c r="BN91">
        <f t="shared" si="148"/>
        <v>0</v>
      </c>
      <c r="BO91">
        <f t="shared" si="149"/>
        <v>0</v>
      </c>
    </row>
    <row r="92" spans="2:67" x14ac:dyDescent="0.25">
      <c r="M92" s="80">
        <v>74</v>
      </c>
      <c r="N92" s="128">
        <f t="shared" si="109"/>
        <v>54.95408738576247</v>
      </c>
      <c r="O92" s="139" t="str">
        <f t="shared" si="99"/>
        <v>25</v>
      </c>
      <c r="P92" s="81" t="str">
        <f t="shared" si="100"/>
        <v>1+0.949308273544183i</v>
      </c>
      <c r="Q92" s="81">
        <f t="shared" si="110"/>
        <v>1.3788350873905977</v>
      </c>
      <c r="R92" s="81">
        <f t="shared" si="111"/>
        <v>0.75939904111165724</v>
      </c>
      <c r="S92" s="81" t="str">
        <f t="shared" si="101"/>
        <v>1+0.0177995301289535i</v>
      </c>
      <c r="T92" s="81">
        <f t="shared" si="112"/>
        <v>1.0001583990912697</v>
      </c>
      <c r="U92" s="81">
        <f t="shared" si="113"/>
        <v>1.7797650717741975E-2</v>
      </c>
      <c r="V92" t="str">
        <f t="shared" si="102"/>
        <v>1-0.00258965035823765i</v>
      </c>
      <c r="W92" s="81">
        <f t="shared" si="114"/>
        <v>1.0000033531388672</v>
      </c>
      <c r="X92" s="81">
        <f t="shared" si="115"/>
        <v>-2.5896445692797252E-3</v>
      </c>
      <c r="Y92" t="str">
        <f t="shared" si="103"/>
        <v>0.99999980672309+0.00431608393039607i</v>
      </c>
      <c r="Z92" s="81">
        <f t="shared" si="116"/>
        <v>1.0000091209717596</v>
      </c>
      <c r="AA92" s="81">
        <f t="shared" si="117"/>
        <v>4.316057964040638E-3</v>
      </c>
      <c r="AB92" s="110" t="str">
        <f t="shared" si="118"/>
        <v>13.286895515975-12.3410249621571i</v>
      </c>
      <c r="AC92" s="77">
        <f t="shared" si="119"/>
        <v>25.169879274603563</v>
      </c>
      <c r="AD92" s="73">
        <f t="shared" si="120"/>
        <v>-42.886297360337316</v>
      </c>
      <c r="AE92" s="21" t="str">
        <f t="shared" si="121"/>
        <v>45.6424053986289</v>
      </c>
      <c r="AF92" s="21" t="str">
        <f t="shared" si="104"/>
        <v>1+0.632872182362788i</v>
      </c>
      <c r="AG92" s="21">
        <f t="shared" si="122"/>
        <v>1.1834387179776729</v>
      </c>
      <c r="AH92" s="21">
        <f t="shared" si="123"/>
        <v>0.56424019272364412</v>
      </c>
      <c r="AI92" s="21" t="str">
        <f t="shared" si="105"/>
        <v>1+0.0177995301289535i</v>
      </c>
      <c r="AJ92" s="21">
        <f t="shared" si="124"/>
        <v>1.0001583990912697</v>
      </c>
      <c r="AK92" s="21">
        <f t="shared" si="125"/>
        <v>1.7797650717741975E-2</v>
      </c>
      <c r="AL92" s="21" t="str">
        <f t="shared" si="106"/>
        <v>1-0.000945606611505394i</v>
      </c>
      <c r="AM92" s="21">
        <f t="shared" si="126"/>
        <v>1.0000004470858319</v>
      </c>
      <c r="AN92" s="21">
        <f t="shared" si="127"/>
        <v>-9.4560632966060316E-4</v>
      </c>
      <c r="AO92" s="71" t="str">
        <f t="shared" si="128"/>
        <v>32.9376058236753-20.0760408696938i</v>
      </c>
      <c r="AP92" s="21">
        <f t="shared" si="129"/>
        <v>31.72583461771368</v>
      </c>
      <c r="AQ92" s="73">
        <f t="shared" si="130"/>
        <v>-31.363030655108787</v>
      </c>
      <c r="AR92" t="str">
        <f t="shared" si="107"/>
        <v>-1.36472945891784</v>
      </c>
      <c r="AS92" t="str">
        <f>IMSUM(COMPLEX(1,0), IMDIV(COMPLEX(0,2*PI()*N92), COMPLEX(wp0_ea,0)))</f>
        <v>1+0.00775962833342329i</v>
      </c>
      <c r="AT92">
        <f t="shared" si="131"/>
        <v>1.0000301054627669</v>
      </c>
      <c r="AU92">
        <f t="shared" si="132"/>
        <v>7.7594725985706305E-3</v>
      </c>
      <c r="AV92" t="str">
        <f t="shared" si="108"/>
        <v>1+0.00775962833342329i</v>
      </c>
      <c r="AW92">
        <f t="shared" si="133"/>
        <v>1.0000301054627669</v>
      </c>
      <c r="AX92">
        <f t="shared" si="134"/>
        <v>7.7594725985706305E-3</v>
      </c>
      <c r="AY92" t="str">
        <f>IMSUM(COMPLEX(1,0),IMDIV(COMPLEX(wz_ea,0),COMPLEX(0,2*PI()*N92)))</f>
        <v>1-1.93308227604021i</v>
      </c>
      <c r="AZ92">
        <f t="shared" si="135"/>
        <v>2.1764207051810547</v>
      </c>
      <c r="BA92">
        <f t="shared" si="136"/>
        <v>-1.0933979484750869</v>
      </c>
      <c r="BB92" s="71" t="str">
        <f t="shared" si="137"/>
        <v>-1.34417758163952+2.64856464707166i</v>
      </c>
      <c r="BC92" s="21">
        <f t="shared" si="138"/>
        <v>9.455526814490895</v>
      </c>
      <c r="BD92" s="73">
        <f t="shared" si="139"/>
        <v>116.90832719296942</v>
      </c>
      <c r="BE92" s="71" t="str">
        <f t="shared" si="140"/>
        <v>14.8260553412379+51.7797308215316i</v>
      </c>
      <c r="BF92" s="77">
        <f t="shared" si="141"/>
        <v>34.625406089094454</v>
      </c>
      <c r="BG92" s="73">
        <f t="shared" si="142"/>
        <v>74.022029832632114</v>
      </c>
      <c r="BH92" s="71" t="str">
        <f t="shared" si="143"/>
        <v>8.89870075957315+114.223142408889i</v>
      </c>
      <c r="BI92" s="77">
        <f t="shared" si="144"/>
        <v>41.181361432204554</v>
      </c>
      <c r="BJ92" s="73">
        <f t="shared" si="145"/>
        <v>85.545296537860636</v>
      </c>
      <c r="BK92" s="21">
        <f t="shared" si="146"/>
        <v>34.625406089094454</v>
      </c>
      <c r="BL92" s="73">
        <f t="shared" si="147"/>
        <v>74.022029832632114</v>
      </c>
      <c r="BN92">
        <f t="shared" si="148"/>
        <v>0</v>
      </c>
      <c r="BO92">
        <f t="shared" si="149"/>
        <v>0</v>
      </c>
    </row>
    <row r="93" spans="2:67" x14ac:dyDescent="0.25">
      <c r="M93" s="80">
        <v>75</v>
      </c>
      <c r="N93" s="128">
        <f t="shared" si="109"/>
        <v>56.234132519034915</v>
      </c>
      <c r="O93" s="139" t="str">
        <f t="shared" si="99"/>
        <v>25</v>
      </c>
      <c r="P93" s="81" t="str">
        <f t="shared" si="100"/>
        <v>1+0.971420503831903i</v>
      </c>
      <c r="Q93" s="81">
        <f t="shared" si="110"/>
        <v>1.394151281341099</v>
      </c>
      <c r="R93" s="81">
        <f t="shared" si="111"/>
        <v>0.77090227361974017</v>
      </c>
      <c r="S93" s="81" t="str">
        <f t="shared" si="101"/>
        <v>1+0.0182141344468482i</v>
      </c>
      <c r="T93" s="81">
        <f t="shared" si="112"/>
        <v>1.0001658635914585</v>
      </c>
      <c r="U93" s="81">
        <f t="shared" si="113"/>
        <v>1.8212120639489206E-2</v>
      </c>
      <c r="V93" t="str">
        <f t="shared" si="102"/>
        <v>1-0.00264997106404193i</v>
      </c>
      <c r="W93" s="81">
        <f t="shared" si="114"/>
        <v>1.0000035111671559</v>
      </c>
      <c r="X93" s="81">
        <f t="shared" si="115"/>
        <v>-2.6499648610629326E-3</v>
      </c>
      <c r="Y93" t="str">
        <f t="shared" si="103"/>
        <v>0.99999979761423+0.00441661844006987i</v>
      </c>
      <c r="Z93" s="81">
        <f t="shared" si="116"/>
        <v>1.0000095508278639</v>
      </c>
      <c r="AA93" s="81">
        <f t="shared" si="117"/>
        <v>4.4165906166330872E-3</v>
      </c>
      <c r="AB93" s="110" t="str">
        <f t="shared" si="118"/>
        <v>13.0028835463081-12.3525897936527i</v>
      </c>
      <c r="AC93" s="77">
        <f t="shared" si="119"/>
        <v>25.073990222707373</v>
      </c>
      <c r="AD93" s="73">
        <f t="shared" si="120"/>
        <v>-43.530852851391664</v>
      </c>
      <c r="AE93" s="21" t="str">
        <f t="shared" si="121"/>
        <v>45.6424053986289</v>
      </c>
      <c r="AF93" s="21" t="str">
        <f t="shared" si="104"/>
        <v>1+0.647613669221269i</v>
      </c>
      <c r="AG93" s="21">
        <f t="shared" si="122"/>
        <v>1.1913872017787648</v>
      </c>
      <c r="AH93" s="21">
        <f t="shared" si="123"/>
        <v>0.57469582975559508</v>
      </c>
      <c r="AI93" s="21" t="str">
        <f t="shared" si="105"/>
        <v>1+0.0182141344468482i</v>
      </c>
      <c r="AJ93" s="21">
        <f t="shared" si="124"/>
        <v>1.0001658635914585</v>
      </c>
      <c r="AK93" s="21">
        <f t="shared" si="125"/>
        <v>1.8212120639489206E-2</v>
      </c>
      <c r="AL93" s="21" t="str">
        <f t="shared" si="106"/>
        <v>1-0.000967632619007819i</v>
      </c>
      <c r="AM93" s="21">
        <f t="shared" si="126"/>
        <v>1.000000468156333</v>
      </c>
      <c r="AN93" s="21">
        <f t="shared" si="127"/>
        <v>-9.6763231700569216E-4</v>
      </c>
      <c r="AO93" s="71" t="str">
        <f t="shared" si="128"/>
        <v>32.5157675146995-20.2704836796058i</v>
      </c>
      <c r="AP93" s="21">
        <f t="shared" si="129"/>
        <v>31.66775649200375</v>
      </c>
      <c r="AQ93" s="73">
        <f t="shared" si="130"/>
        <v>-31.939609148023539</v>
      </c>
      <c r="AR93" t="str">
        <f t="shared" si="107"/>
        <v>-1.36472945891784</v>
      </c>
      <c r="AS93" t="str">
        <f>IMSUM(COMPLEX(1,0), IMDIV(COMPLEX(0,2*PI()*N93), COMPLEX(wp0_ea,0)))</f>
        <v>1+0.00794037329629523i</v>
      </c>
      <c r="AT93">
        <f t="shared" si="131"/>
        <v>1.0000315242671525</v>
      </c>
      <c r="AU93">
        <f t="shared" si="132"/>
        <v>7.9402064236782123E-3</v>
      </c>
      <c r="AV93" t="str">
        <f t="shared" si="108"/>
        <v>1+0.00794037329629523i</v>
      </c>
      <c r="AW93">
        <f t="shared" si="133"/>
        <v>1.0000315242671525</v>
      </c>
      <c r="AX93">
        <f t="shared" si="134"/>
        <v>7.9402064236782123E-3</v>
      </c>
      <c r="AY93" t="str">
        <f>IMSUM(COMPLEX(1,0),IMDIV(COMPLEX(wz_ea,0),COMPLEX(0,2*PI()*N93)))</f>
        <v>1-1.88907995131647i</v>
      </c>
      <c r="AZ93">
        <f t="shared" si="135"/>
        <v>2.1374337562754633</v>
      </c>
      <c r="BA93">
        <f t="shared" si="136"/>
        <v>-1.0839389188593207</v>
      </c>
      <c r="BB93" s="71" t="str">
        <f t="shared" si="137"/>
        <v>-1.34417376751237+2.58875630130181i</v>
      </c>
      <c r="BC93" s="21">
        <f t="shared" si="138"/>
        <v>9.2985107913480096</v>
      </c>
      <c r="BD93" s="73">
        <f t="shared" si="139"/>
        <v>117.43993438284807</v>
      </c>
      <c r="BE93" s="71" t="str">
        <f t="shared" si="140"/>
        <v>14.4997097007493+50.2653238770677i</v>
      </c>
      <c r="BF93" s="77">
        <f t="shared" si="141"/>
        <v>34.372501014055381</v>
      </c>
      <c r="BG93" s="73">
        <f t="shared" si="142"/>
        <v>73.909081531456394</v>
      </c>
      <c r="BH93" s="71" t="str">
        <f t="shared" si="143"/>
        <v>8.76850063222506+111.422450462257i</v>
      </c>
      <c r="BI93" s="77">
        <f t="shared" si="144"/>
        <v>40.966267283351776</v>
      </c>
      <c r="BJ93" s="73">
        <f t="shared" si="145"/>
        <v>85.500325234824544</v>
      </c>
      <c r="BK93" s="21">
        <f t="shared" si="146"/>
        <v>34.372501014055381</v>
      </c>
      <c r="BL93" s="73">
        <f t="shared" si="147"/>
        <v>73.909081531456394</v>
      </c>
      <c r="BN93">
        <f t="shared" si="148"/>
        <v>0</v>
      </c>
      <c r="BO93">
        <f t="shared" si="149"/>
        <v>0</v>
      </c>
    </row>
    <row r="94" spans="2:67" x14ac:dyDescent="0.25">
      <c r="M94" s="80">
        <v>76</v>
      </c>
      <c r="N94" s="128">
        <f t="shared" si="109"/>
        <v>57.543993733715695</v>
      </c>
      <c r="O94" s="139" t="str">
        <f t="shared" si="99"/>
        <v>25</v>
      </c>
      <c r="P94" s="81" t="str">
        <f t="shared" si="100"/>
        <v>1+0.994047794129026i</v>
      </c>
      <c r="Q94" s="81">
        <f t="shared" si="110"/>
        <v>1.4100109988978038</v>
      </c>
      <c r="R94" s="81">
        <f t="shared" si="111"/>
        <v>0.78241318570019625</v>
      </c>
      <c r="S94" s="81" t="str">
        <f t="shared" si="101"/>
        <v>1+0.0186383961399193i</v>
      </c>
      <c r="T94" s="81">
        <f t="shared" si="112"/>
        <v>1.0001736798229939</v>
      </c>
      <c r="U94" s="81">
        <f t="shared" si="113"/>
        <v>1.8636238326694105E-2</v>
      </c>
      <c r="V94" t="str">
        <f t="shared" si="102"/>
        <v>1-0.00271169681958088i</v>
      </c>
      <c r="W94" s="81">
        <f t="shared" si="114"/>
        <v>1.0000036766430618</v>
      </c>
      <c r="X94" s="81">
        <f t="shared" si="115"/>
        <v>-2.7116901729704545E-3</v>
      </c>
      <c r="Y94" t="str">
        <f t="shared" si="103"/>
        <v>0.999999788076082+0.00451949469930146i</v>
      </c>
      <c r="Z94" s="81">
        <f t="shared" si="116"/>
        <v>1.0000100009422637</v>
      </c>
      <c r="AA94" s="81">
        <f t="shared" si="117"/>
        <v>4.5194648859679136E-3</v>
      </c>
      <c r="AB94" s="110" t="str">
        <f t="shared" si="118"/>
        <v>12.7184922304535-12.3576205296943i</v>
      </c>
      <c r="AC94" s="77">
        <f t="shared" si="119"/>
        <v>24.975803666124872</v>
      </c>
      <c r="AD94" s="73">
        <f t="shared" si="120"/>
        <v>-44.175510239769039</v>
      </c>
      <c r="AE94" s="21" t="str">
        <f t="shared" si="121"/>
        <v>45.6424053986289</v>
      </c>
      <c r="AF94" s="21" t="str">
        <f t="shared" si="104"/>
        <v>1+0.662698529419351i</v>
      </c>
      <c r="AG94" s="21">
        <f t="shared" si="122"/>
        <v>1.1996538421122029</v>
      </c>
      <c r="AH94" s="21">
        <f t="shared" si="123"/>
        <v>0.58525039802220113</v>
      </c>
      <c r="AI94" s="21" t="str">
        <f t="shared" si="105"/>
        <v>1+0.0186383961399193i</v>
      </c>
      <c r="AJ94" s="21">
        <f t="shared" si="124"/>
        <v>1.0001736798229939</v>
      </c>
      <c r="AK94" s="21">
        <f t="shared" si="125"/>
        <v>1.8636238326694105E-2</v>
      </c>
      <c r="AL94" s="21" t="str">
        <f t="shared" si="106"/>
        <v>1-0.000990171678132975i</v>
      </c>
      <c r="AM94" s="21">
        <f t="shared" si="126"/>
        <v>1.0000004902198558</v>
      </c>
      <c r="AN94" s="21">
        <f t="shared" si="127"/>
        <v>-9.9017135453187454E-4</v>
      </c>
      <c r="AO94" s="71" t="str">
        <f t="shared" si="128"/>
        <v>32.0859088686871-20.4577772069114i</v>
      </c>
      <c r="AP94" s="21">
        <f t="shared" si="129"/>
        <v>31.607764187342951</v>
      </c>
      <c r="AQ94" s="73">
        <f t="shared" si="130"/>
        <v>-32.52133260251361</v>
      </c>
      <c r="AR94" t="str">
        <f t="shared" si="107"/>
        <v>-1.36472945891784</v>
      </c>
      <c r="AS94" t="str">
        <f>IMSUM(COMPLEX(1,0), IMDIV(COMPLEX(0,2*PI()*N94), COMPLEX(wp0_ea,0)))</f>
        <v>1+0.00812532835019215i</v>
      </c>
      <c r="AT94">
        <f t="shared" si="131"/>
        <v>1.0000330099355712</v>
      </c>
      <c r="AU94">
        <f t="shared" si="132"/>
        <v>8.1251495432802714E-3</v>
      </c>
      <c r="AV94" t="str">
        <f t="shared" si="108"/>
        <v>1+0.00812532835019215i</v>
      </c>
      <c r="AW94">
        <f t="shared" si="133"/>
        <v>1.0000330099355712</v>
      </c>
      <c r="AX94">
        <f t="shared" si="134"/>
        <v>8.1251495432802714E-3</v>
      </c>
      <c r="AY94" t="str">
        <f>IMSUM(COMPLEX(1,0),IMDIV(COMPLEX(wz_ea,0),COMPLEX(0,2*PI()*N94)))</f>
        <v>1-1.84607924178785i</v>
      </c>
      <c r="AZ94">
        <f t="shared" si="135"/>
        <v>2.0995257957357905</v>
      </c>
      <c r="BA94">
        <f t="shared" si="136"/>
        <v>-1.0743566491862706</v>
      </c>
      <c r="BB94" s="71" t="str">
        <f t="shared" si="137"/>
        <v>-1.34416977365414+2.53032054553393i</v>
      </c>
      <c r="BC94" s="21">
        <f t="shared" si="138"/>
        <v>9.1430689088169732</v>
      </c>
      <c r="BD94" s="73">
        <f t="shared" si="139"/>
        <v>117.97836153306692</v>
      </c>
      <c r="BE94" s="71" t="str">
        <f t="shared" si="140"/>
        <v>14.1729282975668+48.7926021892331i</v>
      </c>
      <c r="BF94" s="77">
        <f t="shared" si="141"/>
        <v>34.118872574941847</v>
      </c>
      <c r="BG94" s="73">
        <f t="shared" si="142"/>
        <v>73.802851293297849</v>
      </c>
      <c r="BH94" s="71" t="str">
        <f t="shared" si="143"/>
        <v>8.63582512109315+108.686360190249i</v>
      </c>
      <c r="BI94" s="77">
        <f t="shared" si="144"/>
        <v>40.750833096159909</v>
      </c>
      <c r="BJ94" s="73">
        <f t="shared" si="145"/>
        <v>85.457028930553307</v>
      </c>
      <c r="BK94" s="21">
        <f t="shared" si="146"/>
        <v>34.118872574941847</v>
      </c>
      <c r="BL94" s="73">
        <f t="shared" si="147"/>
        <v>73.802851293297849</v>
      </c>
      <c r="BN94">
        <f t="shared" si="148"/>
        <v>0</v>
      </c>
      <c r="BO94">
        <f t="shared" si="149"/>
        <v>0</v>
      </c>
    </row>
    <row r="95" spans="2:67" x14ac:dyDescent="0.25">
      <c r="M95" s="80">
        <v>77</v>
      </c>
      <c r="N95" s="128">
        <f t="shared" si="109"/>
        <v>58.884365535558949</v>
      </c>
      <c r="O95" s="139" t="str">
        <f t="shared" si="99"/>
        <v>25</v>
      </c>
      <c r="P95" s="81" t="str">
        <f t="shared" si="100"/>
        <v>1+1.01720214172437i</v>
      </c>
      <c r="Q95" s="81">
        <f t="shared" si="110"/>
        <v>1.426429177046181</v>
      </c>
      <c r="R95" s="81">
        <f t="shared" si="111"/>
        <v>0.79392567999829022</v>
      </c>
      <c r="S95" s="81" t="str">
        <f t="shared" si="101"/>
        <v>1+0.0190725401573321i</v>
      </c>
      <c r="T95" s="81">
        <f t="shared" si="112"/>
        <v>1.0001818643567044</v>
      </c>
      <c r="U95" s="81">
        <f t="shared" si="113"/>
        <v>1.9070228041509974E-2</v>
      </c>
      <c r="V95" t="str">
        <f t="shared" si="102"/>
        <v>1-0.00277486035266713i</v>
      </c>
      <c r="W95" s="81">
        <f t="shared" si="114"/>
        <v>1.0000038499175774</v>
      </c>
      <c r="X95" s="81">
        <f t="shared" si="115"/>
        <v>-2.7748532306972255E-3</v>
      </c>
      <c r="Y95" t="str">
        <f t="shared" si="103"/>
        <v>0.999999778088416+0.0046247672544452i</v>
      </c>
      <c r="Z95" s="81">
        <f t="shared" si="116"/>
        <v>1.0000104722696852</v>
      </c>
      <c r="AA95" s="81">
        <f t="shared" si="117"/>
        <v>4.6247353089008143E-3</v>
      </c>
      <c r="AB95" s="110" t="str">
        <f t="shared" si="118"/>
        <v>12.4340227068912-12.3561040352156i</v>
      </c>
      <c r="AC95" s="77">
        <f t="shared" si="119"/>
        <v>24.875317891331008</v>
      </c>
      <c r="AD95" s="73">
        <f t="shared" si="120"/>
        <v>-44.819912323277897</v>
      </c>
      <c r="AE95" s="21" t="str">
        <f t="shared" si="121"/>
        <v>45.6424053986289</v>
      </c>
      <c r="AF95" s="21" t="str">
        <f t="shared" si="104"/>
        <v>1+0.678134761149583i</v>
      </c>
      <c r="AG95" s="21">
        <f t="shared" si="122"/>
        <v>1.2082494586298815</v>
      </c>
      <c r="AH95" s="21">
        <f t="shared" si="123"/>
        <v>0.59590008739280154</v>
      </c>
      <c r="AI95" s="21" t="str">
        <f t="shared" si="105"/>
        <v>1+0.0190725401573321i</v>
      </c>
      <c r="AJ95" s="21">
        <f t="shared" si="124"/>
        <v>1.0001818643567044</v>
      </c>
      <c r="AK95" s="21">
        <f t="shared" si="125"/>
        <v>1.9070228041509974E-2</v>
      </c>
      <c r="AL95" s="21" t="str">
        <f t="shared" si="106"/>
        <v>1-0.00101323573938835i</v>
      </c>
      <c r="AM95" s="21">
        <f t="shared" si="126"/>
        <v>1.0000005133232002</v>
      </c>
      <c r="AN95" s="21">
        <f t="shared" si="127"/>
        <v>-1.0132353926435331E-3</v>
      </c>
      <c r="AO95" s="71" t="str">
        <f t="shared" si="128"/>
        <v>31.6482675591358-20.6375202685516i</v>
      </c>
      <c r="AP95" s="21">
        <f t="shared" si="129"/>
        <v>31.545822266086375</v>
      </c>
      <c r="AQ95" s="73">
        <f t="shared" si="130"/>
        <v>-33.107970549605625</v>
      </c>
      <c r="AR95" t="str">
        <f t="shared" si="107"/>
        <v>-1.36472945891784</v>
      </c>
      <c r="AS95" t="str">
        <f>IMSUM(COMPLEX(1,0), IMDIV(COMPLEX(0,2*PI()*N95), COMPLEX(wp0_ea,0)))</f>
        <v>1+0.00831459156073177i</v>
      </c>
      <c r="AT95">
        <f t="shared" si="131"/>
        <v>1.0000345656190199</v>
      </c>
      <c r="AU95">
        <f t="shared" si="132"/>
        <v>8.3143999660314476E-3</v>
      </c>
      <c r="AV95" t="str">
        <f t="shared" si="108"/>
        <v>1+0.00831459156073177i</v>
      </c>
      <c r="AW95">
        <f t="shared" si="133"/>
        <v>1.0000345656190199</v>
      </c>
      <c r="AX95">
        <f t="shared" si="134"/>
        <v>8.3143999660314476E-3</v>
      </c>
      <c r="AY95" t="str">
        <f>IMSUM(COMPLEX(1,0),IMDIV(COMPLEX(wz_ea,0),COMPLEX(0,2*PI()*N95)))</f>
        <v>1-1.80405734790897i</v>
      </c>
      <c r="AZ95">
        <f t="shared" si="135"/>
        <v>2.0626737295423982</v>
      </c>
      <c r="BA95">
        <f t="shared" si="136"/>
        <v>-1.064653098364428</v>
      </c>
      <c r="BB95" s="71" t="str">
        <f t="shared" si="137"/>
        <v>-1.34416559159661+2.47322639615268i</v>
      </c>
      <c r="BC95" s="21">
        <f t="shared" si="138"/>
        <v>8.9892418456977925</v>
      </c>
      <c r="BD95" s="73">
        <f t="shared" si="139"/>
        <v>118.52349079095445</v>
      </c>
      <c r="BE95" s="71" t="str">
        <f t="shared" si="140"/>
        <v>13.8460571657698+47.3608030593699i</v>
      </c>
      <c r="BF95" s="77">
        <f t="shared" si="141"/>
        <v>33.864559737028792</v>
      </c>
      <c r="BG95" s="73">
        <f t="shared" si="142"/>
        <v>73.703578467676508</v>
      </c>
      <c r="BH95" s="71" t="str">
        <f t="shared" si="143"/>
        <v>8.50074759268419+106.013575360622i</v>
      </c>
      <c r="BI95" s="77">
        <f t="shared" si="144"/>
        <v>40.53506411178418</v>
      </c>
      <c r="BJ95" s="73">
        <f t="shared" si="145"/>
        <v>85.41552024134883</v>
      </c>
      <c r="BK95" s="21">
        <f t="shared" si="146"/>
        <v>33.864559737028792</v>
      </c>
      <c r="BL95" s="73">
        <f t="shared" si="147"/>
        <v>73.703578467676508</v>
      </c>
      <c r="BN95">
        <f t="shared" si="148"/>
        <v>0</v>
      </c>
      <c r="BO95">
        <f t="shared" si="149"/>
        <v>0</v>
      </c>
    </row>
    <row r="96" spans="2:67" x14ac:dyDescent="0.25">
      <c r="M96" s="80">
        <v>78</v>
      </c>
      <c r="N96" s="128">
        <f t="shared" si="109"/>
        <v>60.255958607435822</v>
      </c>
      <c r="O96" s="139" t="str">
        <f t="shared" si="99"/>
        <v>25</v>
      </c>
      <c r="P96" s="81" t="str">
        <f t="shared" si="100"/>
        <v>1+1.04089582335953i</v>
      </c>
      <c r="Q96" s="81">
        <f t="shared" si="110"/>
        <v>1.4434209763916117</v>
      </c>
      <c r="R96" s="81">
        <f t="shared" si="111"/>
        <v>0.80543365496869002</v>
      </c>
      <c r="S96" s="81" t="str">
        <f t="shared" si="101"/>
        <v>1+0.0195167966879912i</v>
      </c>
      <c r="T96" s="81">
        <f t="shared" si="112"/>
        <v>1.0001904345438224</v>
      </c>
      <c r="U96" s="81">
        <f t="shared" si="113"/>
        <v>1.9514319236727529E-2</v>
      </c>
      <c r="V96" t="str">
        <f t="shared" si="102"/>
        <v>1-0.00283949515344197i</v>
      </c>
      <c r="W96" s="81">
        <f t="shared" si="114"/>
        <v>1.0000040313582372</v>
      </c>
      <c r="X96" s="81">
        <f t="shared" si="115"/>
        <v>-2.8394875221153877E-3</v>
      </c>
      <c r="Y96" t="str">
        <f t="shared" si="103"/>
        <v>0.999999767630045+0.00473249192240327i</v>
      </c>
      <c r="Z96" s="81">
        <f t="shared" si="116"/>
        <v>1.0000109658098453</v>
      </c>
      <c r="AA96" s="81">
        <f t="shared" si="117"/>
        <v>4.7324576921560163E-3</v>
      </c>
      <c r="AB96" s="110" t="str">
        <f t="shared" si="118"/>
        <v>12.1497764452658-12.3480445187932i</v>
      </c>
      <c r="AC96" s="77">
        <f t="shared" si="119"/>
        <v>24.77253363086475</v>
      </c>
      <c r="AD96" s="73">
        <f t="shared" si="120"/>
        <v>-45.463701478648787</v>
      </c>
      <c r="AE96" s="21" t="str">
        <f t="shared" si="121"/>
        <v>45.6424053986289</v>
      </c>
      <c r="AF96" s="21" t="str">
        <f t="shared" si="104"/>
        <v>1+0.693930548906351i</v>
      </c>
      <c r="AG96" s="21">
        <f t="shared" si="122"/>
        <v>1.2171851160384231</v>
      </c>
      <c r="AH96" s="21">
        <f t="shared" si="123"/>
        <v>0.6066408816520279</v>
      </c>
      <c r="AI96" s="21" t="str">
        <f t="shared" si="105"/>
        <v>1+0.0195167966879912i</v>
      </c>
      <c r="AJ96" s="21">
        <f t="shared" si="124"/>
        <v>1.0001904345438224</v>
      </c>
      <c r="AK96" s="21">
        <f t="shared" si="125"/>
        <v>1.9514319236727529E-2</v>
      </c>
      <c r="AL96" s="21" t="str">
        <f t="shared" si="106"/>
        <v>1-0.0010368370316445i</v>
      </c>
      <c r="AM96" s="21">
        <f t="shared" si="126"/>
        <v>1.0000005375153707</v>
      </c>
      <c r="AN96" s="21">
        <f t="shared" si="127"/>
        <v>-1.0368366601007455E-3</v>
      </c>
      <c r="AO96" s="71" t="str">
        <f t="shared" si="128"/>
        <v>31.2031067314303-20.8093191713396i</v>
      </c>
      <c r="AP96" s="21">
        <f t="shared" si="129"/>
        <v>31.481896424738608</v>
      </c>
      <c r="AQ96" s="73">
        <f t="shared" si="130"/>
        <v>-33.699280431089228</v>
      </c>
      <c r="AR96" t="str">
        <f t="shared" si="107"/>
        <v>-1.36472945891784</v>
      </c>
      <c r="AS96" t="str">
        <f>IMSUM(COMPLEX(1,0), IMDIV(COMPLEX(0,2*PI()*N96), COMPLEX(wp0_ea,0)))</f>
        <v>1+0.00850826327777351i</v>
      </c>
      <c r="AT96">
        <f t="shared" si="131"/>
        <v>1.0000361946169767</v>
      </c>
      <c r="AU96">
        <f t="shared" si="132"/>
        <v>8.5080579807546384E-3</v>
      </c>
      <c r="AV96" t="str">
        <f t="shared" si="108"/>
        <v>1+0.00850826327777351i</v>
      </c>
      <c r="AW96">
        <f t="shared" si="133"/>
        <v>1.0000361946169767</v>
      </c>
      <c r="AX96">
        <f t="shared" si="134"/>
        <v>8.5080579807546384E-3</v>
      </c>
      <c r="AY96" t="str">
        <f>IMSUM(COMPLEX(1,0),IMDIV(COMPLEX(wz_ea,0),COMPLEX(0,2*PI()*N96)))</f>
        <v>1-1.76299198911547i</v>
      </c>
      <c r="AZ96">
        <f t="shared" si="135"/>
        <v>2.0268548921137204</v>
      </c>
      <c r="BA96">
        <f t="shared" si="136"/>
        <v>-1.0548304316046502</v>
      </c>
      <c r="BB96" s="71" t="str">
        <f t="shared" si="137"/>
        <v>-1.34416121247267+2.41744358086553i</v>
      </c>
      <c r="BC96" s="21">
        <f t="shared" si="138"/>
        <v>8.8370700994048619</v>
      </c>
      <c r="BD96" s="73">
        <f t="shared" si="139"/>
        <v>119.07519235294062</v>
      </c>
      <c r="BE96" s="71" t="str">
        <f t="shared" si="140"/>
        <v>13.519442720258+45.9691615686066i</v>
      </c>
      <c r="BF96" s="77">
        <f t="shared" si="141"/>
        <v>33.609603730269612</v>
      </c>
      <c r="BG96" s="73">
        <f t="shared" si="142"/>
        <v>73.611490874291903</v>
      </c>
      <c r="BH96" s="71" t="str">
        <f t="shared" si="143"/>
        <v>8.36334927590344+103.402829759037i</v>
      </c>
      <c r="BI96" s="77">
        <f t="shared" si="144"/>
        <v>40.318966524143491</v>
      </c>
      <c r="BJ96" s="73">
        <f t="shared" si="145"/>
        <v>85.375911921851412</v>
      </c>
      <c r="BK96" s="21">
        <f t="shared" si="146"/>
        <v>33.609603730269612</v>
      </c>
      <c r="BL96" s="73">
        <f t="shared" si="147"/>
        <v>73.611490874291903</v>
      </c>
      <c r="BN96">
        <f t="shared" si="148"/>
        <v>0</v>
      </c>
      <c r="BO96">
        <f t="shared" si="149"/>
        <v>0</v>
      </c>
    </row>
    <row r="97" spans="13:67" x14ac:dyDescent="0.25">
      <c r="M97" s="80">
        <v>79</v>
      </c>
      <c r="N97" s="128">
        <f t="shared" si="109"/>
        <v>61.659500186148257</v>
      </c>
      <c r="O97" s="139" t="str">
        <f t="shared" si="99"/>
        <v>25</v>
      </c>
      <c r="P97" s="81" t="str">
        <f t="shared" si="100"/>
        <v>1+1.06514140173811i</v>
      </c>
      <c r="Q97" s="81">
        <f t="shared" si="110"/>
        <v>1.4610017815514895</v>
      </c>
      <c r="R97" s="81">
        <f t="shared" si="111"/>
        <v>0.81693102103212034</v>
      </c>
      <c r="S97" s="81" t="str">
        <f t="shared" si="101"/>
        <v>1+0.0199714012825896i</v>
      </c>
      <c r="T97" s="81">
        <f t="shared" si="112"/>
        <v>1.0001994085527097</v>
      </c>
      <c r="U97" s="81">
        <f t="shared" si="113"/>
        <v>1.9968746674316258E-2</v>
      </c>
      <c r="V97" t="str">
        <f t="shared" si="102"/>
        <v>1-0.00290563549213234i</v>
      </c>
      <c r="W97" s="81">
        <f t="shared" si="114"/>
        <v>1.0000042213498967</v>
      </c>
      <c r="X97" s="81">
        <f t="shared" si="115"/>
        <v>-2.9056273150204464E-3</v>
      </c>
      <c r="Y97" t="str">
        <f t="shared" si="103"/>
        <v>0.999999756678786+0.00484272582022055i</v>
      </c>
      <c r="Z97" s="81">
        <f t="shared" si="116"/>
        <v>1.0000114826095754</v>
      </c>
      <c r="AA97" s="81">
        <f t="shared" si="117"/>
        <v>4.8426891418725396E-3</v>
      </c>
      <c r="AB97" s="110" t="str">
        <f t="shared" si="118"/>
        <v>11.8660539695869-12.3334635056943i</v>
      </c>
      <c r="AC97" s="77">
        <f t="shared" si="119"/>
        <v>24.667454061147222</v>
      </c>
      <c r="AD97" s="73">
        <f t="shared" si="120"/>
        <v>-46.106520583161178</v>
      </c>
      <c r="AE97" s="21" t="str">
        <f t="shared" si="121"/>
        <v>45.6424053986289</v>
      </c>
      <c r="AF97" s="21" t="str">
        <f t="shared" si="104"/>
        <v>1+0.710094267825407i</v>
      </c>
      <c r="AG97" s="21">
        <f t="shared" si="122"/>
        <v>1.2264721232863391</v>
      </c>
      <c r="AH97" s="21">
        <f t="shared" si="123"/>
        <v>0.61746856287097684</v>
      </c>
      <c r="AI97" s="21" t="str">
        <f t="shared" si="105"/>
        <v>1+0.0199714012825896i</v>
      </c>
      <c r="AJ97" s="21">
        <f t="shared" si="124"/>
        <v>1.0001994085527097</v>
      </c>
      <c r="AK97" s="21">
        <f t="shared" si="125"/>
        <v>1.9968746674316258E-2</v>
      </c>
      <c r="AL97" s="21" t="str">
        <f t="shared" si="106"/>
        <v>1-0.001060988068619i</v>
      </c>
      <c r="AM97" s="21">
        <f t="shared" si="126"/>
        <v>1.0000005628476825</v>
      </c>
      <c r="AN97" s="21">
        <f t="shared" si="127"/>
        <v>-1.0609876705027063E-3</v>
      </c>
      <c r="AO97" s="71" t="str">
        <f t="shared" si="128"/>
        <v>30.7507148560759-20.9727896046654i</v>
      </c>
      <c r="AP97" s="21">
        <f t="shared" si="129"/>
        <v>31.415953608675821</v>
      </c>
      <c r="AQ97" s="73">
        <f t="shared" si="130"/>
        <v>-34.295007843546244</v>
      </c>
      <c r="AR97" t="str">
        <f t="shared" si="107"/>
        <v>-1.36472945891784</v>
      </c>
      <c r="AS97" t="str">
        <f>IMSUM(COMPLEX(1,0), IMDIV(COMPLEX(0,2*PI()*N97), COMPLEX(wp0_ea,0)))</f>
        <v>1+0.00870644618862532i</v>
      </c>
      <c r="AT97">
        <f t="shared" si="131"/>
        <v>1.0000379003843982</v>
      </c>
      <c r="AU97">
        <f t="shared" si="132"/>
        <v>8.7062262093565608E-3</v>
      </c>
      <c r="AV97" t="str">
        <f t="shared" si="108"/>
        <v>1+0.00870644618862532i</v>
      </c>
      <c r="AW97">
        <f t="shared" si="133"/>
        <v>1.0000379003843982</v>
      </c>
      <c r="AX97">
        <f t="shared" si="134"/>
        <v>8.7062262093565608E-3</v>
      </c>
      <c r="AY97" t="str">
        <f>IMSUM(COMPLEX(1,0),IMDIV(COMPLEX(wz_ea,0),COMPLEX(0,2*PI()*N97)))</f>
        <v>1-1.72286139201056i</v>
      </c>
      <c r="AZ97">
        <f t="shared" si="135"/>
        <v>1.9920470315935226</v>
      </c>
      <c r="BA97">
        <f t="shared" si="136"/>
        <v>-1.0448910233986501</v>
      </c>
      <c r="BB97" s="71" t="str">
        <f t="shared" si="137"/>
        <v>-1.34415662699756+2.36294252265105i</v>
      </c>
      <c r="BC97" s="21">
        <f t="shared" si="138"/>
        <v>8.6865938887218181</v>
      </c>
      <c r="BD97" s="73">
        <f t="shared" si="139"/>
        <v>119.63332429086957</v>
      </c>
      <c r="BE97" s="71" t="str">
        <f t="shared" si="140"/>
        <v>13.193430289639+44.6169102058207i</v>
      </c>
      <c r="BF97" s="77">
        <f t="shared" si="141"/>
        <v>33.354047949869035</v>
      </c>
      <c r="BG97" s="73">
        <f t="shared" si="142"/>
        <v>73.52680370770841</v>
      </c>
      <c r="BH97" s="71" t="str">
        <f t="shared" si="143"/>
        <v>8.22371921677104+100.852885869076i</v>
      </c>
      <c r="BI97" s="77">
        <f t="shared" si="144"/>
        <v>40.102547497397666</v>
      </c>
      <c r="BJ97" s="73">
        <f t="shared" si="145"/>
        <v>85.338316447323351</v>
      </c>
      <c r="BK97" s="21">
        <f t="shared" si="146"/>
        <v>33.354047949869035</v>
      </c>
      <c r="BL97" s="73">
        <f t="shared" si="147"/>
        <v>73.52680370770841</v>
      </c>
      <c r="BN97">
        <f t="shared" si="148"/>
        <v>0</v>
      </c>
      <c r="BO97">
        <f t="shared" si="149"/>
        <v>0</v>
      </c>
    </row>
    <row r="98" spans="13:67" x14ac:dyDescent="0.25">
      <c r="M98" s="80">
        <v>80</v>
      </c>
      <c r="N98" s="128">
        <f t="shared" si="109"/>
        <v>63.095734448019364</v>
      </c>
      <c r="O98" s="139" t="str">
        <f t="shared" si="99"/>
        <v>25</v>
      </c>
      <c r="P98" s="81" t="str">
        <f t="shared" si="100"/>
        <v>1+1.08995173218671i</v>
      </c>
      <c r="Q98" s="81">
        <f t="shared" si="110"/>
        <v>1.4791872019784413</v>
      </c>
      <c r="R98" s="81">
        <f t="shared" si="111"/>
        <v>0.82841171665486957</v>
      </c>
      <c r="S98" s="81" t="str">
        <f t="shared" si="101"/>
        <v>1+0.0204365949785008i</v>
      </c>
      <c r="T98" s="81">
        <f t="shared" si="112"/>
        <v>1.0002088054073086</v>
      </c>
      <c r="U98" s="81">
        <f t="shared" si="113"/>
        <v>2.0433750546558403E-2</v>
      </c>
      <c r="V98" t="str">
        <f t="shared" si="102"/>
        <v>1-0.00297331643722126i</v>
      </c>
      <c r="W98" s="81">
        <f t="shared" si="114"/>
        <v>1.0000044202955485</v>
      </c>
      <c r="X98" s="81">
        <f t="shared" si="115"/>
        <v>-2.9733076752900965E-3</v>
      </c>
      <c r="Y98" t="str">
        <f t="shared" si="103"/>
        <v>0.999999745211411+0.00495552739536875i</v>
      </c>
      <c r="Z98" s="81">
        <f t="shared" si="116"/>
        <v>1.0000120237650412</v>
      </c>
      <c r="AA98" s="81">
        <f t="shared" si="117"/>
        <v>4.9554880938362895E-3</v>
      </c>
      <c r="AB98" s="110" t="str">
        <f t="shared" si="118"/>
        <v>11.5831535899267-12.3123996993065i</v>
      </c>
      <c r="AC98" s="77">
        <f t="shared" si="119"/>
        <v>24.560084790006904</v>
      </c>
      <c r="AD98" s="73">
        <f t="shared" si="120"/>
        <v>-46.748013931762621</v>
      </c>
      <c r="AE98" s="21" t="str">
        <f t="shared" si="121"/>
        <v>45.6424053986289</v>
      </c>
      <c r="AF98" s="21" t="str">
        <f t="shared" si="104"/>
        <v>1+0.726634488124471i</v>
      </c>
      <c r="AG98" s="21">
        <f t="shared" si="122"/>
        <v>1.2361220325404414</v>
      </c>
      <c r="AH98" s="21">
        <f t="shared" si="123"/>
        <v>0.62837871676533197</v>
      </c>
      <c r="AI98" s="21" t="str">
        <f t="shared" si="105"/>
        <v>1+0.0204365949785008i</v>
      </c>
      <c r="AJ98" s="21">
        <f t="shared" si="124"/>
        <v>1.0002088054073086</v>
      </c>
      <c r="AK98" s="21">
        <f t="shared" si="125"/>
        <v>2.0433750546558403E-2</v>
      </c>
      <c r="AL98" s="21" t="str">
        <f t="shared" si="106"/>
        <v>1-0.00108570165551131i</v>
      </c>
      <c r="AM98" s="21">
        <f t="shared" si="126"/>
        <v>1.0000005893738686</v>
      </c>
      <c r="AN98" s="21">
        <f t="shared" si="127"/>
        <v>-1.0857012289220295E-3</v>
      </c>
      <c r="AO98" s="71" t="str">
        <f t="shared" si="128"/>
        <v>30.2914054194276-21.1275585536431i</v>
      </c>
      <c r="AP98" s="21">
        <f t="shared" si="129"/>
        <v>31.34796212585848</v>
      </c>
      <c r="AQ98" s="73">
        <f t="shared" si="130"/>
        <v>-34.894886838788537</v>
      </c>
      <c r="AR98" t="str">
        <f t="shared" si="107"/>
        <v>-1.36472945891784</v>
      </c>
      <c r="AS98" t="str">
        <f>IMSUM(COMPLEX(1,0), IMDIV(COMPLEX(0,2*PI()*N98), COMPLEX(wp0_ea,0)))</f>
        <v>1+0.00890924537248976i</v>
      </c>
      <c r="AT98">
        <f t="shared" si="131"/>
        <v>1.0000396865390428</v>
      </c>
      <c r="AU98">
        <f t="shared" si="132"/>
        <v>8.9090096609617409E-3</v>
      </c>
      <c r="AV98" t="str">
        <f t="shared" si="108"/>
        <v>1+0.00890924537248976i</v>
      </c>
      <c r="AW98">
        <f t="shared" si="133"/>
        <v>1.0000396865390428</v>
      </c>
      <c r="AX98">
        <f t="shared" si="134"/>
        <v>8.9090096609617409E-3</v>
      </c>
      <c r="AY98" t="str">
        <f>IMSUM(COMPLEX(1,0),IMDIV(COMPLEX(wz_ea,0),COMPLEX(0,2*PI()*N98)))</f>
        <v>1-1.68364427882046i</v>
      </c>
      <c r="AZ98">
        <f t="shared" si="135"/>
        <v>1.9582282955786507</v>
      </c>
      <c r="BA98">
        <f t="shared" si="136"/>
        <v>-1.0348374598309547</v>
      </c>
      <c r="BB98" s="71" t="str">
        <f t="shared" si="137"/>
        <v>-1.3441518254492+2.30969432407557i</v>
      </c>
      <c r="BC98" s="21">
        <f t="shared" si="138"/>
        <v>8.5378530527328174</v>
      </c>
      <c r="BD98" s="73">
        <f t="shared" si="139"/>
        <v>120.19773241643297</v>
      </c>
      <c r="BE98" s="71" t="str">
        <f t="shared" si="140"/>
        <v>12.8683626588795+43.3032786330323i</v>
      </c>
      <c r="BF98" s="77">
        <f t="shared" si="141"/>
        <v>33.097937842739725</v>
      </c>
      <c r="BG98" s="73">
        <f t="shared" si="142"/>
        <v>73.449718484670441</v>
      </c>
      <c r="BH98" s="71" t="str">
        <f t="shared" si="143"/>
        <v>8.08195418297833+98.3625335626881i</v>
      </c>
      <c r="BI98" s="77">
        <f t="shared" si="144"/>
        <v>39.885815178591301</v>
      </c>
      <c r="BJ98" s="73">
        <f t="shared" si="145"/>
        <v>85.302845577644447</v>
      </c>
      <c r="BK98" s="21">
        <f t="shared" si="146"/>
        <v>33.097937842739725</v>
      </c>
      <c r="BL98" s="73">
        <f t="shared" si="147"/>
        <v>73.449718484670441</v>
      </c>
      <c r="BN98">
        <f t="shared" si="148"/>
        <v>0</v>
      </c>
      <c r="BO98">
        <f t="shared" si="149"/>
        <v>0</v>
      </c>
    </row>
    <row r="99" spans="13:67" x14ac:dyDescent="0.25">
      <c r="M99" s="80">
        <v>81</v>
      </c>
      <c r="N99" s="128">
        <f t="shared" si="109"/>
        <v>64.565422903465588</v>
      </c>
      <c r="O99" s="139" t="str">
        <f t="shared" si="99"/>
        <v>25</v>
      </c>
      <c r="P99" s="81" t="str">
        <f t="shared" si="100"/>
        <v>1+1.11533996947092i</v>
      </c>
      <c r="Q99" s="81">
        <f t="shared" si="110"/>
        <v>1.4979930732481352</v>
      </c>
      <c r="R99" s="81">
        <f t="shared" si="111"/>
        <v>0.83986972424767659</v>
      </c>
      <c r="S99" s="81" t="str">
        <f t="shared" si="101"/>
        <v>1+0.0209126244275799i</v>
      </c>
      <c r="T99" s="81">
        <f t="shared" si="112"/>
        <v>1.0002186450274004</v>
      </c>
      <c r="U99" s="81">
        <f t="shared" si="113"/>
        <v>2.0909576599823707E-2</v>
      </c>
      <c r="V99" t="str">
        <f t="shared" si="102"/>
        <v>1-0.00304257387404169i</v>
      </c>
      <c r="W99" s="81">
        <f t="shared" si="114"/>
        <v>1.0000046286171775</v>
      </c>
      <c r="X99" s="81">
        <f t="shared" si="115"/>
        <v>-3.0425644854656445E-3</v>
      </c>
      <c r="Y99" t="str">
        <f t="shared" si="103"/>
        <v>0.999999733203595+0.00507095645673614i</v>
      </c>
      <c r="Z99" s="81">
        <f t="shared" si="116"/>
        <v>1.0000125904240642</v>
      </c>
      <c r="AA99" s="81">
        <f t="shared" si="117"/>
        <v>5.070914344414014E-3</v>
      </c>
      <c r="AB99" s="110" t="str">
        <f t="shared" si="118"/>
        <v>11.3013701539614-12.2849087326097i</v>
      </c>
      <c r="AC99" s="77">
        <f t="shared" si="119"/>
        <v>24.450433834027905</v>
      </c>
      <c r="AD99" s="73">
        <f t="shared" si="120"/>
        <v>-47.387828143753616</v>
      </c>
      <c r="AE99" s="21" t="str">
        <f t="shared" si="121"/>
        <v>45.6424053986289</v>
      </c>
      <c r="AF99" s="21" t="str">
        <f t="shared" si="104"/>
        <v>1+0.743559979647283i</v>
      </c>
      <c r="AG99" s="21">
        <f t="shared" si="122"/>
        <v>1.2461466379736648</v>
      </c>
      <c r="AH99" s="21">
        <f t="shared" si="123"/>
        <v>0.63936673904701802</v>
      </c>
      <c r="AI99" s="21" t="str">
        <f t="shared" si="105"/>
        <v>1+0.0209126244275799i</v>
      </c>
      <c r="AJ99" s="21">
        <f t="shared" si="124"/>
        <v>1.0002186450274004</v>
      </c>
      <c r="AK99" s="21">
        <f t="shared" si="125"/>
        <v>2.0909576599823707E-2</v>
      </c>
      <c r="AL99" s="21" t="str">
        <f t="shared" si="106"/>
        <v>1-0.00111099089579234i</v>
      </c>
      <c r="AM99" s="21">
        <f t="shared" si="126"/>
        <v>1.0000006171501947</v>
      </c>
      <c r="AN99" s="21">
        <f t="shared" si="127"/>
        <v>-1.1109904386937056E-3</v>
      </c>
      <c r="AO99" s="71" t="str">
        <f t="shared" si="128"/>
        <v>29.825516446863-21.2732662169862i</v>
      </c>
      <c r="AP99" s="21">
        <f t="shared" si="129"/>
        <v>31.277891758791903</v>
      </c>
      <c r="AQ99" s="73">
        <f t="shared" si="130"/>
        <v>-35.498640281077485</v>
      </c>
      <c r="AR99" t="str">
        <f t="shared" si="107"/>
        <v>-1.36472945891784</v>
      </c>
      <c r="AS99" t="str">
        <f>IMSUM(COMPLEX(1,0), IMDIV(COMPLEX(0,2*PI()*N99), COMPLEX(wp0_ea,0)))</f>
        <v>1+0.00911676835617851i</v>
      </c>
      <c r="AT99">
        <f t="shared" si="131"/>
        <v>1.0000415568691434</v>
      </c>
      <c r="AU99">
        <f t="shared" si="132"/>
        <v>9.1165157872926204E-3</v>
      </c>
      <c r="AV99" t="str">
        <f t="shared" si="108"/>
        <v>1+0.00911676835617851i</v>
      </c>
      <c r="AW99">
        <f t="shared" si="133"/>
        <v>1.0000415568691434</v>
      </c>
      <c r="AX99">
        <f t="shared" si="134"/>
        <v>9.1165157872926204E-3</v>
      </c>
      <c r="AY99" t="str">
        <f>IMSUM(COMPLEX(1,0),IMDIV(COMPLEX(wz_ea,0),COMPLEX(0,2*PI()*N99)))</f>
        <v>1-1.64531985611265i</v>
      </c>
      <c r="AZ99">
        <f t="shared" si="135"/>
        <v>1.9253772173053652</v>
      </c>
      <c r="BA99">
        <f t="shared" si="136"/>
        <v>-1.0246725401719841</v>
      </c>
      <c r="BB99" s="71" t="str">
        <f t="shared" si="137"/>
        <v>-1.34414679764761+2.25767075197025i</v>
      </c>
      <c r="BC99" s="21">
        <f t="shared" si="138"/>
        <v>8.3908869462939588</v>
      </c>
      <c r="BD99" s="73">
        <f t="shared" si="139"/>
        <v>120.76825018671975</v>
      </c>
      <c r="BE99" s="71" t="str">
        <f t="shared" si="140"/>
        <v>12.5445786347593+42.0274935861187i</v>
      </c>
      <c r="BF99" s="77">
        <f t="shared" si="141"/>
        <v>32.841320780321873</v>
      </c>
      <c r="BG99" s="73">
        <f t="shared" si="142"/>
        <v>73.380422042966217</v>
      </c>
      <c r="BH99" s="71" t="str">
        <f t="shared" si="143"/>
        <v>7.93815851672953+95.9305888055573i</v>
      </c>
      <c r="BI99" s="77">
        <f t="shared" si="144"/>
        <v>39.668778705085856</v>
      </c>
      <c r="BJ99" s="73">
        <f t="shared" si="145"/>
        <v>85.269609905642298</v>
      </c>
      <c r="BK99" s="21">
        <f t="shared" si="146"/>
        <v>32.841320780321873</v>
      </c>
      <c r="BL99" s="73">
        <f t="shared" si="147"/>
        <v>73.380422042966217</v>
      </c>
      <c r="BN99">
        <f t="shared" si="148"/>
        <v>0</v>
      </c>
      <c r="BO99">
        <f t="shared" si="149"/>
        <v>0</v>
      </c>
    </row>
    <row r="100" spans="13:67" x14ac:dyDescent="0.25">
      <c r="M100" s="80">
        <v>82</v>
      </c>
      <c r="N100" s="128">
        <f t="shared" si="109"/>
        <v>66.069344800759623</v>
      </c>
      <c r="O100" s="139" t="str">
        <f t="shared" si="99"/>
        <v>25</v>
      </c>
      <c r="P100" s="81" t="str">
        <f t="shared" si="100"/>
        <v>1+1.14131957477023i</v>
      </c>
      <c r="Q100" s="81">
        <f t="shared" si="110"/>
        <v>1.5174354588428789</v>
      </c>
      <c r="R100" s="81">
        <f t="shared" si="111"/>
        <v>0.85129908578295643</v>
      </c>
      <c r="S100" s="81" t="str">
        <f t="shared" si="101"/>
        <v>1+0.0213997420269418i</v>
      </c>
      <c r="T100" s="81">
        <f t="shared" si="112"/>
        <v>1.0002289482707545</v>
      </c>
      <c r="U100" s="81">
        <f t="shared" si="113"/>
        <v>2.139647626103389E-2</v>
      </c>
      <c r="V100" t="str">
        <f t="shared" si="102"/>
        <v>1-0.00311344452380337i</v>
      </c>
      <c r="W100" s="81">
        <f t="shared" si="114"/>
        <v>1.0000048467566558</v>
      </c>
      <c r="X100" s="81">
        <f t="shared" si="115"/>
        <v>-3.1134344637655221E-3</v>
      </c>
      <c r="Y100" t="str">
        <f t="shared" si="103"/>
        <v>0.999999720629867+0.00518907420633894i</v>
      </c>
      <c r="Z100" s="81">
        <f t="shared" si="116"/>
        <v>1.0000131837885593</v>
      </c>
      <c r="AA100" s="81">
        <f t="shared" si="117"/>
        <v>5.1890290822049238E-3</v>
      </c>
      <c r="AB100" s="110" t="str">
        <f t="shared" si="118"/>
        <v>11.0209938293932-12.2510628126532i</v>
      </c>
      <c r="AC100" s="77">
        <f t="shared" si="119"/>
        <v>24.338511585925918</v>
      </c>
      <c r="AD100" s="73">
        <f t="shared" si="120"/>
        <v>-48.025613053245252</v>
      </c>
      <c r="AE100" s="21" t="str">
        <f t="shared" si="121"/>
        <v>45.6424053986289</v>
      </c>
      <c r="AF100" s="21" t="str">
        <f t="shared" si="104"/>
        <v>1+0.760879716513486i</v>
      </c>
      <c r="AG100" s="21">
        <f t="shared" si="122"/>
        <v>1.2565579743894202</v>
      </c>
      <c r="AH100" s="21">
        <f t="shared" si="123"/>
        <v>0.6504278427675475</v>
      </c>
      <c r="AI100" s="21" t="str">
        <f t="shared" si="105"/>
        <v>1+0.0213997420269418i</v>
      </c>
      <c r="AJ100" s="21">
        <f t="shared" si="124"/>
        <v>1.0002289482707545</v>
      </c>
      <c r="AK100" s="21">
        <f t="shared" si="125"/>
        <v>2.139647626103389E-2</v>
      </c>
      <c r="AL100" s="21" t="str">
        <f t="shared" si="106"/>
        <v>1-0.00113686919815202i</v>
      </c>
      <c r="AM100" s="21">
        <f t="shared" si="126"/>
        <v>1.0000006462355782</v>
      </c>
      <c r="AN100" s="21">
        <f t="shared" si="127"/>
        <v>-1.1368687083620258E-3</v>
      </c>
      <c r="AO100" s="71" t="str">
        <f t="shared" si="128"/>
        <v>29.3534098550345-21.4095679130104i</v>
      </c>
      <c r="AP100" s="21">
        <f t="shared" si="129"/>
        <v>31.205713873972506</v>
      </c>
      <c r="AQ100" s="73">
        <f t="shared" si="130"/>
        <v>-36.105980261019795</v>
      </c>
      <c r="AR100" t="str">
        <f t="shared" si="107"/>
        <v>-1.36472945891784</v>
      </c>
      <c r="AS100" t="str">
        <f>IMSUM(COMPLEX(1,0), IMDIV(COMPLEX(0,2*PI()*N100), COMPLEX(wp0_ea,0)))</f>
        <v>1+0.00932912517112441i</v>
      </c>
      <c r="AT100">
        <f t="shared" si="131"/>
        <v>1.0000435153414369</v>
      </c>
      <c r="AU100">
        <f t="shared" si="132"/>
        <v>9.3288545393232902E-3</v>
      </c>
      <c r="AV100" t="str">
        <f t="shared" si="108"/>
        <v>1+0.00932912517112441i</v>
      </c>
      <c r="AW100">
        <f t="shared" si="133"/>
        <v>1.0000435153414369</v>
      </c>
      <c r="AX100">
        <f t="shared" si="134"/>
        <v>9.3288545393232902E-3</v>
      </c>
      <c r="AY100" t="str">
        <f>IMSUM(COMPLEX(1,0),IMDIV(COMPLEX(wz_ea,0),COMPLEX(0,2*PI()*N100)))</f>
        <v>1-1.60786780377094i</v>
      </c>
      <c r="AZ100">
        <f t="shared" si="135"/>
        <v>1.8934727023126543</v>
      </c>
      <c r="BA100">
        <f t="shared" si="136"/>
        <v>-1.0143992777023001</v>
      </c>
      <c r="BB100" s="71" t="str">
        <f t="shared" si="137"/>
        <v>-1.34414153293334+2.20684422246017i</v>
      </c>
      <c r="BC100" s="21">
        <f t="shared" si="138"/>
        <v>8.2457343324598806</v>
      </c>
      <c r="BD100" s="73">
        <f t="shared" si="139"/>
        <v>121.34469865374447</v>
      </c>
      <c r="BE100" s="71" t="str">
        <f t="shared" si="140"/>
        <v>12.2224116468109+40.7887789072279i</v>
      </c>
      <c r="BF100" s="77">
        <f t="shared" si="141"/>
        <v>32.584245918385804</v>
      </c>
      <c r="BG100" s="73">
        <f t="shared" si="142"/>
        <v>73.319085600499236</v>
      </c>
      <c r="BH100" s="71" t="str">
        <f t="shared" si="143"/>
        <v>7.79244393482896+93.5558923821226i</v>
      </c>
      <c r="BI100" s="77">
        <f t="shared" si="144"/>
        <v>39.451448206432389</v>
      </c>
      <c r="BJ100" s="73">
        <f t="shared" si="145"/>
        <v>85.238718392724678</v>
      </c>
      <c r="BK100" s="21">
        <f t="shared" si="146"/>
        <v>32.584245918385804</v>
      </c>
      <c r="BL100" s="73">
        <f t="shared" si="147"/>
        <v>73.319085600499236</v>
      </c>
      <c r="BN100">
        <f t="shared" si="148"/>
        <v>0</v>
      </c>
      <c r="BO100">
        <f t="shared" si="149"/>
        <v>0</v>
      </c>
    </row>
    <row r="101" spans="13:67" x14ac:dyDescent="0.25">
      <c r="M101" s="80">
        <v>83</v>
      </c>
      <c r="N101" s="128">
        <f t="shared" si="109"/>
        <v>67.60829753919819</v>
      </c>
      <c r="O101" s="139" t="str">
        <f t="shared" si="99"/>
        <v>25</v>
      </c>
      <c r="P101" s="81" t="str">
        <f t="shared" si="100"/>
        <v>1+1.16790432281523i</v>
      </c>
      <c r="Q101" s="81">
        <f t="shared" si="110"/>
        <v>1.5375306524588381</v>
      </c>
      <c r="R101" s="81">
        <f t="shared" si="111"/>
        <v>0.86269391803238415</v>
      </c>
      <c r="S101" s="81" t="str">
        <f t="shared" si="101"/>
        <v>1+0.0218982060527855i</v>
      </c>
      <c r="T101" s="81">
        <f t="shared" si="112"/>
        <v>1.000239736977256</v>
      </c>
      <c r="U101" s="81">
        <f t="shared" si="113"/>
        <v>2.1894706766865429E-2</v>
      </c>
      <c r="V101" t="str">
        <f t="shared" si="102"/>
        <v>1-0.00318596596306288i</v>
      </c>
      <c r="W101" s="81">
        <f t="shared" si="114"/>
        <v>1.0000050751766802</v>
      </c>
      <c r="X101" s="81">
        <f t="shared" si="115"/>
        <v>-3.1859551835410694E-3</v>
      </c>
      <c r="Y101" t="str">
        <f t="shared" si="103"/>
        <v>0.999999707463559+0.00530994327177145i</v>
      </c>
      <c r="Z101" s="81">
        <f t="shared" si="116"/>
        <v>1.0000138051170857</v>
      </c>
      <c r="AA101" s="81">
        <f t="shared" si="117"/>
        <v>5.3098949204267616E-3</v>
      </c>
      <c r="AB101" s="110" t="str">
        <f t="shared" si="118"/>
        <v>10.7423089278269-12.2109502622523i</v>
      </c>
      <c r="AC101" s="77">
        <f t="shared" si="119"/>
        <v>24.224330772247878</v>
      </c>
      <c r="AD101" s="73">
        <f t="shared" si="120"/>
        <v>-48.661022577776016</v>
      </c>
      <c r="AE101" s="21" t="str">
        <f t="shared" si="121"/>
        <v>45.6424053986289</v>
      </c>
      <c r="AF101" s="21" t="str">
        <f t="shared" si="104"/>
        <v>1+0.778602881876817i</v>
      </c>
      <c r="AG101" s="21">
        <f t="shared" si="122"/>
        <v>1.267368315710506</v>
      </c>
      <c r="AH101" s="21">
        <f t="shared" si="123"/>
        <v>0.66155706664246239</v>
      </c>
      <c r="AI101" s="21" t="str">
        <f t="shared" si="105"/>
        <v>1+0.0218982060527855i</v>
      </c>
      <c r="AJ101" s="21">
        <f t="shared" si="124"/>
        <v>1.000239736977256</v>
      </c>
      <c r="AK101" s="21">
        <f t="shared" si="125"/>
        <v>2.1894706766865429E-2</v>
      </c>
      <c r="AL101" s="21" t="str">
        <f t="shared" si="106"/>
        <v>1-0.0011633502836088i</v>
      </c>
      <c r="AM101" s="21">
        <f t="shared" si="126"/>
        <v>1.0000006766917122</v>
      </c>
      <c r="AN101" s="21">
        <f t="shared" si="127"/>
        <v>-1.163349758789385E-3</v>
      </c>
      <c r="AO101" s="71" t="str">
        <f t="shared" si="128"/>
        <v>28.8754706316771-21.5361359564743i</v>
      </c>
      <c r="AP101" s="21">
        <f t="shared" si="129"/>
        <v>31.131401528047355</v>
      </c>
      <c r="AQ101" s="73">
        <f t="shared" si="130"/>
        <v>-36.716608565526286</v>
      </c>
      <c r="AR101" t="str">
        <f t="shared" si="107"/>
        <v>-1.36472945891784</v>
      </c>
      <c r="AS101" t="str">
        <f>IMSUM(COMPLEX(1,0), IMDIV(COMPLEX(0,2*PI()*N101), COMPLEX(wp0_ea,0)))</f>
        <v>1+0.0095464284117216i</v>
      </c>
      <c r="AT101">
        <f t="shared" si="131"/>
        <v>1.0000455661095748</v>
      </c>
      <c r="AU101">
        <f t="shared" si="132"/>
        <v>9.5461384252357034E-3</v>
      </c>
      <c r="AV101" t="str">
        <f t="shared" si="108"/>
        <v>1+0.0095464284117216i</v>
      </c>
      <c r="AW101">
        <f t="shared" si="133"/>
        <v>1.0000455661095748</v>
      </c>
      <c r="AX101">
        <f t="shared" si="134"/>
        <v>9.5461384252357034E-3</v>
      </c>
      <c r="AY101" t="str">
        <f>IMSUM(COMPLEX(1,0),IMDIV(COMPLEX(wz_ea,0),COMPLEX(0,2*PI()*N101)))</f>
        <v>1-1.57126826422144i</v>
      </c>
      <c r="AZ101">
        <f t="shared" si="135"/>
        <v>1.8624940156009784</v>
      </c>
      <c r="BA101">
        <f t="shared" si="136"/>
        <v>-1.0040208997211633</v>
      </c>
      <c r="BB101" s="71" t="str">
        <f t="shared" si="137"/>
        <v>-1.34413602014493+2.15718778633763i</v>
      </c>
      <c r="BC101" s="21">
        <f t="shared" si="138"/>
        <v>8.1024332723342987</v>
      </c>
      <c r="BD101" s="73">
        <f t="shared" si="139"/>
        <v>121.92688646063607</v>
      </c>
      <c r="BE101" s="71" t="str">
        <f t="shared" si="140"/>
        <v>11.9021883958903+39.5863557038654i</v>
      </c>
      <c r="BF101" s="77">
        <f t="shared" si="141"/>
        <v>32.326764044582184</v>
      </c>
      <c r="BG101" s="73">
        <f t="shared" si="142"/>
        <v>73.265863882860131</v>
      </c>
      <c r="BH101" s="71" t="str">
        <f t="shared" si="143"/>
        <v>7.64492927553878+91.2373086452403i</v>
      </c>
      <c r="BI101" s="77">
        <f t="shared" si="144"/>
        <v>39.233834800381658</v>
      </c>
      <c r="BJ101" s="73">
        <f t="shared" si="145"/>
        <v>85.210277895109783</v>
      </c>
      <c r="BK101" s="21">
        <f t="shared" si="146"/>
        <v>32.326764044582184</v>
      </c>
      <c r="BL101" s="73">
        <f t="shared" si="147"/>
        <v>73.265863882860131</v>
      </c>
      <c r="BN101">
        <f t="shared" si="148"/>
        <v>0</v>
      </c>
      <c r="BO101">
        <f t="shared" si="149"/>
        <v>0</v>
      </c>
    </row>
    <row r="102" spans="13:67" x14ac:dyDescent="0.25">
      <c r="M102" s="80">
        <v>84</v>
      </c>
      <c r="N102" s="128">
        <f t="shared" si="109"/>
        <v>69.183097091893657</v>
      </c>
      <c r="O102" s="139" t="str">
        <f t="shared" si="99"/>
        <v>25</v>
      </c>
      <c r="P102" s="81" t="str">
        <f t="shared" si="100"/>
        <v>1+1.19510830919122i</v>
      </c>
      <c r="Q102" s="81">
        <f t="shared" si="110"/>
        <v>1.5582951808620524</v>
      </c>
      <c r="R102" s="81">
        <f t="shared" si="111"/>
        <v>0.87404842733163524</v>
      </c>
      <c r="S102" s="81" t="str">
        <f t="shared" si="101"/>
        <v>1+0.0224082807973354i</v>
      </c>
      <c r="T102" s="81">
        <f t="shared" si="112"/>
        <v>1.0002510340151078</v>
      </c>
      <c r="U102" s="81">
        <f t="shared" si="113"/>
        <v>2.240453129573956E-2</v>
      </c>
      <c r="V102" t="str">
        <f t="shared" si="102"/>
        <v>1-0.00326017664364725i</v>
      </c>
      <c r="W102" s="81">
        <f t="shared" si="114"/>
        <v>1.0000053143617527</v>
      </c>
      <c r="X102" s="81">
        <f t="shared" si="115"/>
        <v>-3.2601650931848437E-3</v>
      </c>
      <c r="Y102" t="str">
        <f t="shared" si="103"/>
        <v>0.999999693676741+0.00543362773941206i</v>
      </c>
      <c r="Z102" s="81">
        <f t="shared" si="116"/>
        <v>1.0000144557275092</v>
      </c>
      <c r="AA102" s="81">
        <f t="shared" si="117"/>
        <v>5.4335759300532379E-3</v>
      </c>
      <c r="AB102" s="110" t="str">
        <f t="shared" si="118"/>
        <v>10.4655927800392-12.1646749642835i</v>
      </c>
      <c r="AC102" s="77">
        <f t="shared" si="119"/>
        <v>24.107906401770208</v>
      </c>
      <c r="AD102" s="73">
        <f t="shared" si="120"/>
        <v>-49.293715559746339</v>
      </c>
      <c r="AE102" s="21" t="str">
        <f t="shared" si="121"/>
        <v>45.6424053986289</v>
      </c>
      <c r="AF102" s="21" t="str">
        <f t="shared" si="104"/>
        <v>1+0.796738872794146i</v>
      </c>
      <c r="AG102" s="21">
        <f t="shared" si="122"/>
        <v>1.2785901733633362</v>
      </c>
      <c r="AH102" s="21">
        <f t="shared" si="123"/>
        <v>0.67274928433717773</v>
      </c>
      <c r="AI102" s="21" t="str">
        <f t="shared" si="105"/>
        <v>1+0.0224082807973354i</v>
      </c>
      <c r="AJ102" s="21">
        <f t="shared" si="124"/>
        <v>1.0002510340151078</v>
      </c>
      <c r="AK102" s="21">
        <f t="shared" si="125"/>
        <v>2.240453129573956E-2</v>
      </c>
      <c r="AL102" s="21" t="str">
        <f t="shared" si="106"/>
        <v>1-0.00119044819278471i</v>
      </c>
      <c r="AM102" s="21">
        <f t="shared" si="126"/>
        <v>1.0000007085831988</v>
      </c>
      <c r="AN102" s="21">
        <f t="shared" si="127"/>
        <v>-1.1904476304305967E-3</v>
      </c>
      <c r="AO102" s="71" t="str">
        <f t="shared" si="128"/>
        <v>28.3921058434039-21.6526614885085i</v>
      </c>
      <c r="AP102" s="21">
        <f t="shared" si="129"/>
        <v>31.054929569911131</v>
      </c>
      <c r="AQ102" s="73">
        <f t="shared" si="130"/>
        <v>-37.330217202707161</v>
      </c>
      <c r="AR102" t="str">
        <f t="shared" si="107"/>
        <v>-1.36472945891784</v>
      </c>
      <c r="AS102" t="str">
        <f>IMSUM(COMPLEX(1,0), IMDIV(COMPLEX(0,2*PI()*N102), COMPLEX(wp0_ea,0)))</f>
        <v>1+0.00976879329502459i</v>
      </c>
      <c r="AT102">
        <f t="shared" si="131"/>
        <v>1.0000477135229302</v>
      </c>
      <c r="AU102">
        <f t="shared" si="132"/>
        <v>9.7684825697073752E-3</v>
      </c>
      <c r="AV102" t="str">
        <f t="shared" si="108"/>
        <v>1+0.00976879329502459i</v>
      </c>
      <c r="AW102">
        <f t="shared" si="133"/>
        <v>1.0000477135229302</v>
      </c>
      <c r="AX102">
        <f t="shared" si="134"/>
        <v>9.7684825697073752E-3</v>
      </c>
      <c r="AY102" t="str">
        <f>IMSUM(COMPLEX(1,0),IMDIV(COMPLEX(wz_ea,0),COMPLEX(0,2*PI()*N102)))</f>
        <v>1-1.53550183190382i</v>
      </c>
      <c r="AZ102">
        <f t="shared" si="135"/>
        <v>1.8324207693049073</v>
      </c>
      <c r="BA102">
        <f t="shared" si="136"/>
        <v>-0.99354084669647247</v>
      </c>
      <c r="BB102" s="71" t="str">
        <f t="shared" si="137"/>
        <v>-1.34413024759527+2.1086751147718i</v>
      </c>
      <c r="BC102" s="21">
        <f t="shared" si="138"/>
        <v>7.9610210128634264</v>
      </c>
      <c r="BD102" s="73">
        <f t="shared" si="139"/>
        <v>122.51460988694642</v>
      </c>
      <c r="BE102" s="71" t="str">
        <f t="shared" si="140"/>
        <v>11.5842275618068+38.4194426282624i</v>
      </c>
      <c r="BF102" s="77">
        <f t="shared" si="141"/>
        <v>32.06892741463362</v>
      </c>
      <c r="BG102" s="73">
        <f t="shared" si="142"/>
        <v>73.220894327200043</v>
      </c>
      <c r="BH102" s="71" t="str">
        <f t="shared" si="143"/>
        <v>7.49574019235+88.9737242955983i</v>
      </c>
      <c r="BI102" s="77">
        <f t="shared" si="144"/>
        <v>39.015950582774558</v>
      </c>
      <c r="BJ102" s="73">
        <f t="shared" si="145"/>
        <v>85.184392684239256</v>
      </c>
      <c r="BK102" s="21">
        <f t="shared" si="146"/>
        <v>32.06892741463362</v>
      </c>
      <c r="BL102" s="73">
        <f t="shared" si="147"/>
        <v>73.220894327200043</v>
      </c>
      <c r="BN102">
        <f t="shared" si="148"/>
        <v>0</v>
      </c>
      <c r="BO102">
        <f t="shared" si="149"/>
        <v>0</v>
      </c>
    </row>
    <row r="103" spans="13:67" x14ac:dyDescent="0.25">
      <c r="M103" s="80">
        <v>85</v>
      </c>
      <c r="N103" s="128">
        <f t="shared" si="109"/>
        <v>70.794578438413865</v>
      </c>
      <c r="O103" s="139" t="str">
        <f t="shared" si="99"/>
        <v>25</v>
      </c>
      <c r="P103" s="81" t="str">
        <f t="shared" si="100"/>
        <v>1+1.22294595781188i</v>
      </c>
      <c r="Q103" s="81">
        <f t="shared" si="110"/>
        <v>1.5797458073147137</v>
      </c>
      <c r="R103" s="81">
        <f t="shared" si="111"/>
        <v>0.88535692378434394</v>
      </c>
      <c r="S103" s="81" t="str">
        <f t="shared" si="101"/>
        <v>1+0.0229302367089727i</v>
      </c>
      <c r="T103" s="81">
        <f t="shared" si="112"/>
        <v>1.0002628633291999</v>
      </c>
      <c r="U103" s="81">
        <f t="shared" si="113"/>
        <v>2.2926219102649147E-2</v>
      </c>
      <c r="V103" t="str">
        <f t="shared" si="102"/>
        <v>1-0.00333611591304162i</v>
      </c>
      <c r="W103" s="81">
        <f t="shared" si="114"/>
        <v>1.000005564819209</v>
      </c>
      <c r="X103" s="81">
        <f t="shared" si="115"/>
        <v>-3.3361035365018867E-3</v>
      </c>
      <c r="Y103" t="str">
        <f t="shared" si="103"/>
        <v>0.999999679240171+0.00556019318840269i</v>
      </c>
      <c r="Z103" s="81">
        <f t="shared" si="116"/>
        <v>1.0000151369998043</v>
      </c>
      <c r="AA103" s="81">
        <f t="shared" si="117"/>
        <v>5.5601376737198973E-3</v>
      </c>
      <c r="AB103" s="110" t="str">
        <f t="shared" si="118"/>
        <v>10.191114671819-12.1123557150269i</v>
      </c>
      <c r="AC103" s="77">
        <f t="shared" si="119"/>
        <v>23.989255705051438</v>
      </c>
      <c r="AD103" s="73">
        <f t="shared" si="120"/>
        <v>-49.923356575630699</v>
      </c>
      <c r="AE103" s="21" t="str">
        <f t="shared" si="121"/>
        <v>45.6424053986289</v>
      </c>
      <c r="AF103" s="21" t="str">
        <f t="shared" si="104"/>
        <v>1+0.815297305207918i</v>
      </c>
      <c r="AG103" s="21">
        <f t="shared" si="122"/>
        <v>1.2902362945907595</v>
      </c>
      <c r="AH103" s="21">
        <f t="shared" si="123"/>
        <v>0.68399921468524427</v>
      </c>
      <c r="AI103" s="21" t="str">
        <f t="shared" si="105"/>
        <v>1+0.0229302367089727i</v>
      </c>
      <c r="AJ103" s="21">
        <f t="shared" si="124"/>
        <v>1.0002628633291999</v>
      </c>
      <c r="AK103" s="21">
        <f t="shared" si="125"/>
        <v>2.2926219102649147E-2</v>
      </c>
      <c r="AL103" s="21" t="str">
        <f t="shared" si="106"/>
        <v>1-0.00121817729334989i</v>
      </c>
      <c r="AM103" s="21">
        <f t="shared" si="126"/>
        <v>1.0000007419776837</v>
      </c>
      <c r="AN103" s="21">
        <f t="shared" si="127"/>
        <v>-1.2181766907766252E-3</v>
      </c>
      <c r="AO103" s="71" t="str">
        <f t="shared" si="128"/>
        <v>27.903743473981-21.7588562416627i</v>
      </c>
      <c r="AP103" s="21">
        <f t="shared" si="129"/>
        <v>30.976274737972208</v>
      </c>
      <c r="AQ103" s="73">
        <f t="shared" si="130"/>
        <v>-37.946488980035845</v>
      </c>
      <c r="AR103" t="str">
        <f t="shared" si="107"/>
        <v>-1.36472945891784</v>
      </c>
      <c r="AS103" t="str">
        <f>IMSUM(COMPLEX(1,0), IMDIV(COMPLEX(0,2*PI()*N103), COMPLEX(wp0_ea,0)))</f>
        <v>1+0.0099963377218379i</v>
      </c>
      <c r="AT103">
        <f t="shared" si="131"/>
        <v>1.000049962135817</v>
      </c>
      <c r="AU103">
        <f t="shared" si="132"/>
        <v>9.9960047745602555E-3</v>
      </c>
      <c r="AV103" t="str">
        <f t="shared" si="108"/>
        <v>1+0.0099963377218379i</v>
      </c>
      <c r="AW103">
        <f t="shared" si="133"/>
        <v>1.000049962135817</v>
      </c>
      <c r="AX103">
        <f t="shared" si="134"/>
        <v>9.9960047745602555E-3</v>
      </c>
      <c r="AY103" t="str">
        <f>IMSUM(COMPLEX(1,0),IMDIV(COMPLEX(wz_ea,0),COMPLEX(0,2*PI()*N103)))</f>
        <v>1-1.50054954298224i</v>
      </c>
      <c r="AZ103">
        <f t="shared" si="135"/>
        <v>1.8032329108975937</v>
      </c>
      <c r="BA103">
        <f t="shared" si="136"/>
        <v>-0.98296277051775782</v>
      </c>
      <c r="BB103" s="71" t="str">
        <f t="shared" si="137"/>
        <v>-1.34412420304687+2.06128048534731i</v>
      </c>
      <c r="BC103" s="21">
        <f t="shared" si="138"/>
        <v>7.8215338731412611</v>
      </c>
      <c r="BD103" s="73">
        <f t="shared" si="139"/>
        <v>123.10765294527108</v>
      </c>
      <c r="BE103" s="71" t="str">
        <f t="shared" si="140"/>
        <v>11.2688385805519+37.2872562694379i</v>
      </c>
      <c r="BF103" s="77">
        <f t="shared" si="141"/>
        <v>31.810789578192697</v>
      </c>
      <c r="BG103" s="73">
        <f t="shared" si="142"/>
        <v>73.184296369640464</v>
      </c>
      <c r="BH103" s="71" t="str">
        <f t="shared" si="143"/>
        <v>7.34500879542782+86.7640471960907i</v>
      </c>
      <c r="BI103" s="77">
        <f t="shared" si="144"/>
        <v>38.797808611113467</v>
      </c>
      <c r="BJ103" s="73">
        <f t="shared" si="145"/>
        <v>85.161163965235261</v>
      </c>
      <c r="BK103" s="21">
        <f t="shared" si="146"/>
        <v>31.810789578192697</v>
      </c>
      <c r="BL103" s="73">
        <f t="shared" si="147"/>
        <v>73.184296369640464</v>
      </c>
      <c r="BN103">
        <f t="shared" si="148"/>
        <v>0</v>
      </c>
      <c r="BO103">
        <f t="shared" si="149"/>
        <v>0</v>
      </c>
    </row>
    <row r="104" spans="13:67" x14ac:dyDescent="0.25">
      <c r="M104" s="80">
        <v>86</v>
      </c>
      <c r="N104" s="128">
        <f t="shared" si="109"/>
        <v>72.443596007499011</v>
      </c>
      <c r="O104" s="139" t="str">
        <f t="shared" si="99"/>
        <v>25</v>
      </c>
      <c r="P104" s="81" t="str">
        <f t="shared" si="100"/>
        <v>1+1.25143202856697i</v>
      </c>
      <c r="Q104" s="81">
        <f t="shared" si="110"/>
        <v>1.6018995355899326</v>
      </c>
      <c r="R104" s="81">
        <f t="shared" si="111"/>
        <v>0.89661383482391332</v>
      </c>
      <c r="S104" s="81" t="str">
        <f t="shared" si="101"/>
        <v>1+0.0234643505356306i</v>
      </c>
      <c r="T104" s="81">
        <f t="shared" si="112"/>
        <v>1.0002752499917504</v>
      </c>
      <c r="U104" s="81">
        <f t="shared" si="113"/>
        <v>2.3460045656870931E-2</v>
      </c>
      <c r="V104" t="str">
        <f t="shared" si="102"/>
        <v>1-0.00341382403525179i</v>
      </c>
      <c r="W104" s="81">
        <f t="shared" si="114"/>
        <v>1.0000058270802943</v>
      </c>
      <c r="X104" s="81">
        <f t="shared" si="115"/>
        <v>-3.4138107735547075E-3</v>
      </c>
      <c r="Y104" t="str">
        <f t="shared" si="103"/>
        <v>0.999999664123225+0.00568970672541964i</v>
      </c>
      <c r="Z104" s="81">
        <f t="shared" si="116"/>
        <v>1.0000158503789749</v>
      </c>
      <c r="AA104" s="81">
        <f t="shared" si="117"/>
        <v>5.6896472404162251E-3</v>
      </c>
      <c r="AB104" s="110" t="str">
        <f t="shared" si="118"/>
        <v>9.9191348486621-12.0541254939517i</v>
      </c>
      <c r="AC104" s="77">
        <f t="shared" si="119"/>
        <v>23.868398065664451</v>
      </c>
      <c r="AD104" s="73">
        <f t="shared" si="120"/>
        <v>-50.549616708302459</v>
      </c>
      <c r="AE104" s="21" t="str">
        <f t="shared" si="121"/>
        <v>45.6424053986289</v>
      </c>
      <c r="AF104" s="21" t="str">
        <f t="shared" si="104"/>
        <v>1+0.834288019044644i</v>
      </c>
      <c r="AG104" s="21">
        <f t="shared" si="122"/>
        <v>1.3023196607290533</v>
      </c>
      <c r="AH104" s="21">
        <f t="shared" si="123"/>
        <v>0.69530143280075241</v>
      </c>
      <c r="AI104" s="21" t="str">
        <f t="shared" si="105"/>
        <v>1+0.0234643505356306i</v>
      </c>
      <c r="AJ104" s="21">
        <f t="shared" si="124"/>
        <v>1.0002752499917504</v>
      </c>
      <c r="AK104" s="21">
        <f t="shared" si="125"/>
        <v>2.3460045656870931E-2</v>
      </c>
      <c r="AL104" s="21" t="str">
        <f t="shared" si="106"/>
        <v>1-0.00124655228764047i</v>
      </c>
      <c r="AM104" s="21">
        <f t="shared" si="126"/>
        <v>1.0000007769460011</v>
      </c>
      <c r="AN104" s="21">
        <f t="shared" si="127"/>
        <v>-1.2465516419716111E-3</v>
      </c>
      <c r="AO104" s="71" t="str">
        <f t="shared" si="128"/>
        <v>27.4108310976821-21.8544542221528i</v>
      </c>
      <c r="AP104" s="21">
        <f t="shared" si="129"/>
        <v>30.895415751835003</v>
      </c>
      <c r="AQ104" s="73">
        <f t="shared" si="130"/>
        <v>-38.565098133589274</v>
      </c>
      <c r="AR104" t="str">
        <f t="shared" si="107"/>
        <v>-1.36472945891784</v>
      </c>
      <c r="AS104" t="str">
        <f>IMSUM(COMPLEX(1,0), IMDIV(COMPLEX(0,2*PI()*N104), COMPLEX(wp0_ea,0)))</f>
        <v>1+0.0102291823392285i</v>
      </c>
      <c r="AT104">
        <f t="shared" si="131"/>
        <v>1.0000523167171451</v>
      </c>
      <c r="AU104">
        <f t="shared" si="132"/>
        <v>1.0228825580800864E-2</v>
      </c>
      <c r="AV104" t="str">
        <f t="shared" si="108"/>
        <v>1+0.0102291823392285i</v>
      </c>
      <c r="AW104">
        <f t="shared" si="133"/>
        <v>1.0000523167171451</v>
      </c>
      <c r="AX104">
        <f t="shared" si="134"/>
        <v>1.0228825580800864E-2</v>
      </c>
      <c r="AY104" t="str">
        <f>IMSUM(COMPLEX(1,0),IMDIV(COMPLEX(wz_ea,0),COMPLEX(0,2*PI()*N104)))</f>
        <v>1-1.46639286529048i</v>
      </c>
      <c r="AZ104">
        <f t="shared" si="135"/>
        <v>1.774910711944357</v>
      </c>
      <c r="BA104">
        <f t="shared" si="136"/>
        <v>-0.97229053181928715</v>
      </c>
      <c r="BB104" s="71" t="str">
        <f t="shared" si="137"/>
        <v>-1.34411787368595+2.01497876842421i</v>
      </c>
      <c r="BC104" s="21">
        <f t="shared" si="138"/>
        <v>7.6840071298403503</v>
      </c>
      <c r="BD104" s="73">
        <f t="shared" si="139"/>
        <v>123.70578753106909</v>
      </c>
      <c r="BE104" s="71" t="str">
        <f t="shared" si="140"/>
        <v>10.9563205006458+36.1890116492648i</v>
      </c>
      <c r="BF104" s="77">
        <f t="shared" si="141"/>
        <v>31.552405195504804</v>
      </c>
      <c r="BG104" s="73">
        <f t="shared" si="142"/>
        <v>73.156170822766597</v>
      </c>
      <c r="BH104" s="71" t="str">
        <f t="shared" si="143"/>
        <v>7.19287324215555+84.6072052263385i</v>
      </c>
      <c r="BI104" s="77">
        <f t="shared" si="144"/>
        <v>38.579422881675356</v>
      </c>
      <c r="BJ104" s="73">
        <f t="shared" si="145"/>
        <v>85.140689397479832</v>
      </c>
      <c r="BK104" s="21">
        <f t="shared" si="146"/>
        <v>31.552405195504804</v>
      </c>
      <c r="BL104" s="73">
        <f t="shared" si="147"/>
        <v>73.156170822766597</v>
      </c>
      <c r="BN104">
        <f t="shared" si="148"/>
        <v>0</v>
      </c>
      <c r="BO104">
        <f t="shared" si="149"/>
        <v>0</v>
      </c>
    </row>
    <row r="105" spans="13:67" x14ac:dyDescent="0.25">
      <c r="M105" s="80">
        <v>87</v>
      </c>
      <c r="N105" s="128">
        <f t="shared" si="109"/>
        <v>74.131024130091816</v>
      </c>
      <c r="O105" s="139" t="str">
        <f t="shared" si="99"/>
        <v>25</v>
      </c>
      <c r="P105" s="81" t="str">
        <f t="shared" si="100"/>
        <v>1+1.28058162514827i</v>
      </c>
      <c r="Q105" s="81">
        <f t="shared" si="110"/>
        <v>1.6247736145898555</v>
      </c>
      <c r="R105" s="81">
        <f t="shared" si="111"/>
        <v>0.90781371805914657</v>
      </c>
      <c r="S105" s="81" t="str">
        <f t="shared" si="101"/>
        <v>1+0.02401090547153i</v>
      </c>
      <c r="T105" s="81">
        <f t="shared" si="112"/>
        <v>1.0002882202553236</v>
      </c>
      <c r="U105" s="81">
        <f t="shared" si="113"/>
        <v>2.4006292782612924E-2</v>
      </c>
      <c r="V105" t="str">
        <f t="shared" si="102"/>
        <v>1-0.00349334221215277i</v>
      </c>
      <c r="W105" s="81">
        <f t="shared" si="114"/>
        <v>1.0000061017012902</v>
      </c>
      <c r="X105" s="81">
        <f t="shared" si="115"/>
        <v>-3.493328001993009E-3</v>
      </c>
      <c r="Y105" t="str">
        <f t="shared" si="103"/>
        <v>0.999999648293841+0.0058222370202546i</v>
      </c>
      <c r="Z105" s="81">
        <f t="shared" si="116"/>
        <v>1.0000165973781263</v>
      </c>
      <c r="AA105" s="81">
        <f t="shared" si="117"/>
        <v>5.8221732809821932E-3</v>
      </c>
      <c r="AB105" s="110" t="str">
        <f t="shared" si="118"/>
        <v>9.64990359660539-11.9901306581553i</v>
      </c>
      <c r="AC105" s="77">
        <f t="shared" si="119"/>
        <v>23.745354943695535</v>
      </c>
      <c r="AD105" s="73">
        <f t="shared" si="120"/>
        <v>-51.17217427823249</v>
      </c>
      <c r="AE105" s="21" t="str">
        <f t="shared" si="121"/>
        <v>45.6424053986289</v>
      </c>
      <c r="AF105" s="21" t="str">
        <f t="shared" si="104"/>
        <v>1+0.853721083432177i</v>
      </c>
      <c r="AG105" s="21">
        <f t="shared" si="122"/>
        <v>1.3148534854867329</v>
      </c>
      <c r="AH105" s="21">
        <f t="shared" si="123"/>
        <v>0.70665038203739983</v>
      </c>
      <c r="AI105" s="21" t="str">
        <f t="shared" si="105"/>
        <v>1+0.02401090547153i</v>
      </c>
      <c r="AJ105" s="21">
        <f t="shared" si="124"/>
        <v>1.0002882202553236</v>
      </c>
      <c r="AK105" s="21">
        <f t="shared" si="125"/>
        <v>2.4006292782612924E-2</v>
      </c>
      <c r="AL105" s="21" t="str">
        <f t="shared" si="106"/>
        <v>1-0.00127558822045404i</v>
      </c>
      <c r="AM105" s="21">
        <f t="shared" si="126"/>
        <v>1.0000008135623233</v>
      </c>
      <c r="AN105" s="21">
        <f t="shared" si="127"/>
        <v>-1.2755875286074234E-3</v>
      </c>
      <c r="AO105" s="71" t="str">
        <f t="shared" si="128"/>
        <v>26.9138343944584-21.9392132917112i</v>
      </c>
      <c r="AP105" s="21">
        <f t="shared" si="129"/>
        <v>30.812333397671225</v>
      </c>
      <c r="AQ105" s="73">
        <f t="shared" si="130"/>
        <v>-39.185711005639931</v>
      </c>
      <c r="AR105" t="str">
        <f t="shared" si="107"/>
        <v>-1.36472945891784</v>
      </c>
      <c r="AS105" t="str">
        <f>IMSUM(COMPLEX(1,0), IMDIV(COMPLEX(0,2*PI()*N105), COMPLEX(wp0_ea,0)))</f>
        <v>1+0.0104674506044945i</v>
      </c>
      <c r="AT105">
        <f t="shared" si="131"/>
        <v>1.0000547822605308</v>
      </c>
      <c r="AU105">
        <f t="shared" si="132"/>
        <v>1.0467068332082956E-2</v>
      </c>
      <c r="AV105" t="str">
        <f t="shared" si="108"/>
        <v>1+0.0104674506044945i</v>
      </c>
      <c r="AW105">
        <f t="shared" si="133"/>
        <v>1.0000547822605308</v>
      </c>
      <c r="AX105">
        <f t="shared" si="134"/>
        <v>1.0467068332082956E-2</v>
      </c>
      <c r="AY105" t="str">
        <f>IMSUM(COMPLEX(1,0),IMDIV(COMPLEX(wz_ea,0),COMPLEX(0,2*PI()*N105)))</f>
        <v>1-1.4330136885059i</v>
      </c>
      <c r="AZ105">
        <f t="shared" si="135"/>
        <v>1.7474347574216569</v>
      </c>
      <c r="BA105">
        <f t="shared" si="136"/>
        <v>-0.96152819634645248</v>
      </c>
      <c r="BB105" s="71" t="str">
        <f t="shared" si="137"/>
        <v>-1.34411124609533+1.96974541381197i</v>
      </c>
      <c r="BC105" s="21">
        <f t="shared" si="138"/>
        <v>7.548474902423898</v>
      </c>
      <c r="BD105" s="73">
        <f t="shared" si="139"/>
        <v>124.30877362721837</v>
      </c>
      <c r="BE105" s="71" t="str">
        <f t="shared" si="140"/>
        <v>10.6469609269746+35.12392281292i</v>
      </c>
      <c r="BF105" s="77">
        <f t="shared" si="141"/>
        <v>31.293829846119429</v>
      </c>
      <c r="BG105" s="73">
        <f t="shared" si="142"/>
        <v>73.136599348985911</v>
      </c>
      <c r="BH105" s="71" t="str">
        <f t="shared" si="143"/>
        <v>7.03947727885192+82.5021451824525i</v>
      </c>
      <c r="BI105" s="77">
        <f t="shared" si="144"/>
        <v>38.36080830009513</v>
      </c>
      <c r="BJ105" s="73">
        <f t="shared" si="145"/>
        <v>85.123062621578455</v>
      </c>
      <c r="BK105" s="21">
        <f t="shared" si="146"/>
        <v>31.293829846119429</v>
      </c>
      <c r="BL105" s="73">
        <f t="shared" si="147"/>
        <v>73.136599348985911</v>
      </c>
      <c r="BN105">
        <f t="shared" si="148"/>
        <v>0</v>
      </c>
      <c r="BO105">
        <f t="shared" si="149"/>
        <v>0</v>
      </c>
    </row>
    <row r="106" spans="13:67" x14ac:dyDescent="0.25">
      <c r="M106" s="80">
        <v>88</v>
      </c>
      <c r="N106" s="128">
        <f t="shared" si="109"/>
        <v>75.857757502918361</v>
      </c>
      <c r="O106" s="139" t="str">
        <f t="shared" si="99"/>
        <v>25</v>
      </c>
      <c r="P106" s="81" t="str">
        <f t="shared" si="100"/>
        <v>1+1.31041020305772i</v>
      </c>
      <c r="Q106" s="81">
        <f t="shared" si="110"/>
        <v>1.6483855435782537</v>
      </c>
      <c r="R106" s="81">
        <f t="shared" si="111"/>
        <v>0.91895127333750259</v>
      </c>
      <c r="S106" s="81" t="str">
        <f t="shared" si="101"/>
        <v>1+0.0245701913073323i</v>
      </c>
      <c r="T106" s="81">
        <f t="shared" si="112"/>
        <v>1.000301801608334</v>
      </c>
      <c r="U106" s="81">
        <f t="shared" si="113"/>
        <v>2.4565248802644723E-2</v>
      </c>
      <c r="V106" t="str">
        <f t="shared" si="102"/>
        <v>1-0.00357471260533448i</v>
      </c>
      <c r="W106" s="81">
        <f t="shared" si="114"/>
        <v>1.000006389264694</v>
      </c>
      <c r="X106" s="81">
        <f t="shared" si="115"/>
        <v>-3.5746973788792196E-3</v>
      </c>
      <c r="Y106" t="str">
        <f t="shared" si="103"/>
        <v>0.99999963171844+0.00595785434222411i</v>
      </c>
      <c r="Z106" s="81">
        <f t="shared" si="116"/>
        <v>1.0000173795816645</v>
      </c>
      <c r="AA106" s="81">
        <f t="shared" si="117"/>
        <v>5.957786044427326E-3</v>
      </c>
      <c r="AB106" s="110" t="str">
        <f t="shared" si="118"/>
        <v>9.38366040541321-11.9205300703361i</v>
      </c>
      <c r="AC106" s="77">
        <f t="shared" si="119"/>
        <v>23.620149792154788</v>
      </c>
      <c r="AD106" s="73">
        <f t="shared" si="120"/>
        <v>-51.790715529765293</v>
      </c>
      <c r="AE106" s="21" t="str">
        <f t="shared" si="121"/>
        <v>45.6424053986289</v>
      </c>
      <c r="AF106" s="21" t="str">
        <f t="shared" si="104"/>
        <v>1+0.87360680203848i</v>
      </c>
      <c r="AG106" s="21">
        <f t="shared" si="122"/>
        <v>1.3278512132644607</v>
      </c>
      <c r="AH106" s="21">
        <f t="shared" si="123"/>
        <v>0.71804038673771653</v>
      </c>
      <c r="AI106" s="21" t="str">
        <f t="shared" si="105"/>
        <v>1+0.0245701913073323i</v>
      </c>
      <c r="AJ106" s="21">
        <f t="shared" si="124"/>
        <v>1.000301801608334</v>
      </c>
      <c r="AK106" s="21">
        <f t="shared" si="125"/>
        <v>2.4565248802644723E-2</v>
      </c>
      <c r="AL106" s="21" t="str">
        <f t="shared" si="106"/>
        <v>1-0.0013053004870265i</v>
      </c>
      <c r="AM106" s="21">
        <f t="shared" si="126"/>
        <v>1.0000008519043178</v>
      </c>
      <c r="AN106" s="21">
        <f t="shared" si="127"/>
        <v>-1.3052997456995282E-3</v>
      </c>
      <c r="AO106" s="71" t="str">
        <f t="shared" si="128"/>
        <v>26.4132355157768-22.0129166320517i</v>
      </c>
      <c r="AP106" s="21">
        <f t="shared" si="129"/>
        <v>30.727010606588138</v>
      </c>
      <c r="AQ106" s="73">
        <f t="shared" si="130"/>
        <v>-39.807986767360255</v>
      </c>
      <c r="AR106" t="str">
        <f t="shared" si="107"/>
        <v>-1.36472945891784</v>
      </c>
      <c r="AS106" t="str">
        <f>IMSUM(COMPLEX(1,0), IMDIV(COMPLEX(0,2*PI()*N106), COMPLEX(wp0_ea,0)))</f>
        <v>1+0.0107112688506242i</v>
      </c>
      <c r="AT106">
        <f t="shared" si="131"/>
        <v>1.0000573639948813</v>
      </c>
      <c r="AU106">
        <f t="shared" si="132"/>
        <v>1.0710859239624336E-2</v>
      </c>
      <c r="AV106" t="str">
        <f t="shared" si="108"/>
        <v>1+0.0107112688506242i</v>
      </c>
      <c r="AW106">
        <f t="shared" si="133"/>
        <v>1.0000573639948813</v>
      </c>
      <c r="AX106">
        <f t="shared" si="134"/>
        <v>1.0710859239624336E-2</v>
      </c>
      <c r="AY106" t="str">
        <f>IMSUM(COMPLEX(1,0),IMDIV(COMPLEX(wz_ea,0),COMPLEX(0,2*PI()*N106)))</f>
        <v>1-1.40039431454714i</v>
      </c>
      <c r="AZ106">
        <f t="shared" si="135"/>
        <v>1.7207859356166164</v>
      </c>
      <c r="BA106">
        <f t="shared" si="136"/>
        <v>-0.95068003034545678</v>
      </c>
      <c r="BB106" s="71" t="str">
        <f t="shared" si="137"/>
        <v>-1.34410430622604+1.92555643775081i</v>
      </c>
      <c r="BC106" s="21">
        <f t="shared" si="138"/>
        <v>7.4149700388331929</v>
      </c>
      <c r="BD106" s="73">
        <f t="shared" si="139"/>
        <v>124.91635956444705</v>
      </c>
      <c r="BE106" s="71" t="str">
        <f t="shared" si="140"/>
        <v>10.3410350592591+34.0912035033465i</v>
      </c>
      <c r="BF106" s="77">
        <f t="shared" si="141"/>
        <v>31.035119830987973</v>
      </c>
      <c r="BG106" s="73">
        <f t="shared" si="142"/>
        <v>73.12564403468177</v>
      </c>
      <c r="BH106" s="71" t="str">
        <f t="shared" si="143"/>
        <v>6.88496973640085+80.4478317269679i</v>
      </c>
      <c r="BI106" s="77">
        <f t="shared" si="144"/>
        <v>38.141980645421334</v>
      </c>
      <c r="BJ106" s="73">
        <f t="shared" si="145"/>
        <v>85.108372797086801</v>
      </c>
      <c r="BK106" s="21">
        <f t="shared" si="146"/>
        <v>31.035119830987973</v>
      </c>
      <c r="BL106" s="73">
        <f t="shared" si="147"/>
        <v>73.12564403468177</v>
      </c>
      <c r="BN106">
        <f t="shared" si="148"/>
        <v>0</v>
      </c>
      <c r="BO106">
        <f t="shared" si="149"/>
        <v>0</v>
      </c>
    </row>
    <row r="107" spans="13:67" x14ac:dyDescent="0.25">
      <c r="M107" s="80">
        <v>89</v>
      </c>
      <c r="N107" s="128">
        <f t="shared" si="109"/>
        <v>77.624711662869217</v>
      </c>
      <c r="O107" s="139" t="str">
        <f t="shared" si="99"/>
        <v>25</v>
      </c>
      <c r="P107" s="81" t="str">
        <f t="shared" si="100"/>
        <v>1+1.34093357780217i</v>
      </c>
      <c r="Q107" s="81">
        <f t="shared" si="110"/>
        <v>1.6727530780355266</v>
      </c>
      <c r="R107" s="81">
        <f t="shared" si="111"/>
        <v>0.93002135396844909</v>
      </c>
      <c r="S107" s="81" t="str">
        <f t="shared" si="101"/>
        <v>1+0.0251425045837907i</v>
      </c>
      <c r="T107" s="81">
        <f t="shared" si="112"/>
        <v>1.0003160228331573</v>
      </c>
      <c r="U107" s="81">
        <f t="shared" si="113"/>
        <v>2.5137208684961162E-2</v>
      </c>
      <c r="V107" t="str">
        <f t="shared" si="102"/>
        <v>1-0.00365797835845645i</v>
      </c>
      <c r="W107" s="81">
        <f t="shared" si="114"/>
        <v>1.000006690380455</v>
      </c>
      <c r="X107" s="81">
        <f t="shared" si="115"/>
        <v>-3.6579620430215835E-3</v>
      </c>
      <c r="Y107" t="str">
        <f t="shared" si="103"/>
        <v>0.999999614361865+0.0060966305974274i</v>
      </c>
      <c r="Z107" s="81">
        <f t="shared" si="116"/>
        <v>1.0000181986486647</v>
      </c>
      <c r="AA107" s="81">
        <f t="shared" si="117"/>
        <v>6.0965574150915591E-3</v>
      </c>
      <c r="AB107" s="110" t="str">
        <f t="shared" si="118"/>
        <v>9.12063321918627-11.8454941696941i</v>
      </c>
      <c r="AC107" s="77">
        <f t="shared" si="119"/>
        <v>23.492807966985573</v>
      </c>
      <c r="AD107" s="73">
        <f t="shared" si="120"/>
        <v>-52.404935269174793</v>
      </c>
      <c r="AE107" s="21" t="str">
        <f t="shared" si="121"/>
        <v>45.6424053986289</v>
      </c>
      <c r="AF107" s="21" t="str">
        <f t="shared" si="104"/>
        <v>1+0.893955718534777i</v>
      </c>
      <c r="AG107" s="21">
        <f t="shared" si="122"/>
        <v>1.3413265175567914</v>
      </c>
      <c r="AH107" s="21">
        <f t="shared" si="123"/>
        <v>0.72946566570742444</v>
      </c>
      <c r="AI107" s="21" t="str">
        <f t="shared" si="105"/>
        <v>1+0.0251425045837907i</v>
      </c>
      <c r="AJ107" s="21">
        <f t="shared" si="124"/>
        <v>1.0003160228331573</v>
      </c>
      <c r="AK107" s="21">
        <f t="shared" si="125"/>
        <v>2.5137208684961162E-2</v>
      </c>
      <c r="AL107" s="21" t="str">
        <f t="shared" si="106"/>
        <v>1-0.00133570484119487i</v>
      </c>
      <c r="AM107" s="21">
        <f t="shared" si="126"/>
        <v>1.0000008920533134</v>
      </c>
      <c r="AN107" s="21">
        <f t="shared" si="127"/>
        <v>-1.3357040468487463E-3</v>
      </c>
      <c r="AO107" s="71" t="str">
        <f t="shared" si="128"/>
        <v>25.9095313120334-22.0753740758525i</v>
      </c>
      <c r="AP107" s="21">
        <f t="shared" si="129"/>
        <v>30.639432525346265</v>
      </c>
      <c r="AQ107" s="73">
        <f t="shared" si="130"/>
        <v>-40.431578182911402</v>
      </c>
      <c r="AR107" t="str">
        <f t="shared" si="107"/>
        <v>-1.36472945891784</v>
      </c>
      <c r="AS107" t="str">
        <f>IMSUM(COMPLEX(1,0), IMDIV(COMPLEX(0,2*PI()*N107), COMPLEX(wp0_ea,0)))</f>
        <v>1+0.0109607663532789i</v>
      </c>
      <c r="AT107">
        <f t="shared" si="131"/>
        <v>1.0000600673954796</v>
      </c>
      <c r="AU107">
        <f t="shared" si="132"/>
        <v>1.0960327448608696E-2</v>
      </c>
      <c r="AV107" t="str">
        <f t="shared" si="108"/>
        <v>1+0.0109607663532789i</v>
      </c>
      <c r="AW107">
        <f t="shared" si="133"/>
        <v>1.0000600673954796</v>
      </c>
      <c r="AX107">
        <f t="shared" si="134"/>
        <v>1.0960327448608696E-2</v>
      </c>
      <c r="AY107" t="str">
        <f>IMSUM(COMPLEX(1,0),IMDIV(COMPLEX(wz_ea,0),COMPLEX(0,2*PI()*N107)))</f>
        <v>1-1.36851744819036i</v>
      </c>
      <c r="AZ107">
        <f t="shared" si="135"/>
        <v>1.6949454286204775</v>
      </c>
      <c r="BA107">
        <f t="shared" si="136"/>
        <v>-0.93975049496369001</v>
      </c>
      <c r="BB107" s="71" t="str">
        <f t="shared" si="137"/>
        <v>-1.34409703936759+1.88238841019309i</v>
      </c>
      <c r="BC107" s="21">
        <f t="shared" si="138"/>
        <v>7.2835240023734578</v>
      </c>
      <c r="BD107" s="73">
        <f t="shared" si="139"/>
        <v>125.52828233836377</v>
      </c>
      <c r="BE107" s="71" t="str">
        <f t="shared" si="140"/>
        <v>10.038804830976+33.0900679087502i</v>
      </c>
      <c r="BF107" s="77">
        <f t="shared" si="141"/>
        <v>30.77633196935902</v>
      </c>
      <c r="BG107" s="73">
        <f t="shared" si="142"/>
        <v>73.123347069189052</v>
      </c>
      <c r="BH107" s="71" t="str">
        <f t="shared" si="143"/>
        <v>6.72950398315578+78.443246393592i</v>
      </c>
      <c r="BI107" s="77">
        <f t="shared" si="144"/>
        <v>37.92295652771972</v>
      </c>
      <c r="BJ107" s="73">
        <f t="shared" si="145"/>
        <v>85.096704155452372</v>
      </c>
      <c r="BK107" s="21">
        <f t="shared" si="146"/>
        <v>30.77633196935902</v>
      </c>
      <c r="BL107" s="73">
        <f t="shared" si="147"/>
        <v>73.123347069189052</v>
      </c>
      <c r="BN107">
        <f t="shared" si="148"/>
        <v>0</v>
      </c>
      <c r="BO107">
        <f t="shared" si="149"/>
        <v>0</v>
      </c>
    </row>
    <row r="108" spans="13:67" x14ac:dyDescent="0.25">
      <c r="M108" s="80">
        <v>90</v>
      </c>
      <c r="N108" s="128">
        <f t="shared" si="109"/>
        <v>79.432823472428197</v>
      </c>
      <c r="O108" s="139" t="str">
        <f t="shared" si="99"/>
        <v>25</v>
      </c>
      <c r="P108" s="81" t="str">
        <f t="shared" si="100"/>
        <v>1+1.37216793327892i</v>
      </c>
      <c r="Q108" s="81">
        <f t="shared" si="110"/>
        <v>1.6978942361404441</v>
      </c>
      <c r="R108" s="81">
        <f t="shared" si="111"/>
        <v>0.94101897705819249</v>
      </c>
      <c r="S108" s="81" t="str">
        <f t="shared" si="101"/>
        <v>1+0.0257281487489797i</v>
      </c>
      <c r="T108" s="81">
        <f t="shared" si="112"/>
        <v>1.0003309140669649</v>
      </c>
      <c r="U108" s="81">
        <f t="shared" si="113"/>
        <v>2.5722474192525997E-2</v>
      </c>
      <c r="V108" t="str">
        <f t="shared" si="102"/>
        <v>1-0.00374318362012314i</v>
      </c>
      <c r="W108" s="81">
        <f t="shared" si="114"/>
        <v>1.0000070056872672</v>
      </c>
      <c r="X108" s="81">
        <f t="shared" si="115"/>
        <v>-3.743166137826322E-3</v>
      </c>
      <c r="Y108" t="str">
        <f t="shared" si="103"/>
        <v>0.999999596187299+0.00623863936687189i</v>
      </c>
      <c r="Z108" s="81">
        <f t="shared" si="116"/>
        <v>1.000019056316384</v>
      </c>
      <c r="AA108" s="81">
        <f t="shared" si="117"/>
        <v>6.2385609506669356E-3</v>
      </c>
      <c r="AB108" s="110" t="str">
        <f t="shared" si="118"/>
        <v>8.86103777829199-11.7652039955124i</v>
      </c>
      <c r="AC108" s="77">
        <f t="shared" si="119"/>
        <v>23.363356631398609</v>
      </c>
      <c r="AD108" s="73">
        <f t="shared" si="120"/>
        <v>-53.014537451708577</v>
      </c>
      <c r="AE108" s="21" t="str">
        <f t="shared" si="121"/>
        <v>45.6424053986289</v>
      </c>
      <c r="AF108" s="21" t="str">
        <f t="shared" si="104"/>
        <v>1+0.914778622185944i</v>
      </c>
      <c r="AG108" s="21">
        <f t="shared" si="122"/>
        <v>1.3552932994774283</v>
      </c>
      <c r="AH108" s="21">
        <f t="shared" si="123"/>
        <v>0.74092034634179826</v>
      </c>
      <c r="AI108" s="21" t="str">
        <f t="shared" si="105"/>
        <v>1+0.0257281487489797i</v>
      </c>
      <c r="AJ108" s="21">
        <f t="shared" si="124"/>
        <v>1.0003309140669649</v>
      </c>
      <c r="AK108" s="21">
        <f t="shared" si="125"/>
        <v>2.5722474192525997E-2</v>
      </c>
      <c r="AL108" s="21" t="str">
        <f t="shared" si="106"/>
        <v>1-0.00136681740375019i</v>
      </c>
      <c r="AM108" s="21">
        <f t="shared" si="126"/>
        <v>1.0000009340944713</v>
      </c>
      <c r="AN108" s="21">
        <f t="shared" si="127"/>
        <v>-1.3668165525930263E-3</v>
      </c>
      <c r="AO108" s="71" t="str">
        <f t="shared" si="128"/>
        <v>25.4032314344056-22.1264232893269i</v>
      </c>
      <c r="AP108" s="21">
        <f t="shared" si="129"/>
        <v>30.549586578832887</v>
      </c>
      <c r="AQ108" s="73">
        <f t="shared" si="130"/>
        <v>-41.056132410722512</v>
      </c>
      <c r="AR108" t="str">
        <f t="shared" si="107"/>
        <v>-1.36472945891784</v>
      </c>
      <c r="AS108" t="str">
        <f>IMSUM(COMPLEX(1,0), IMDIV(COMPLEX(0,2*PI()*N108), COMPLEX(wp0_ea,0)))</f>
        <v>1+0.011216075399337i</v>
      </c>
      <c r="AT108">
        <f t="shared" si="131"/>
        <v>1.0000628981955904</v>
      </c>
      <c r="AU108">
        <f t="shared" si="132"/>
        <v>1.1215605106107224E-2</v>
      </c>
      <c r="AV108" t="str">
        <f t="shared" si="108"/>
        <v>1+0.011216075399337i</v>
      </c>
      <c r="AW108">
        <f t="shared" si="133"/>
        <v>1.0000628981955904</v>
      </c>
      <c r="AX108">
        <f t="shared" si="134"/>
        <v>1.1215605106107224E-2</v>
      </c>
      <c r="AY108" t="str">
        <f>IMSUM(COMPLEX(1,0),IMDIV(COMPLEX(wz_ea,0),COMPLEX(0,2*PI()*N108)))</f>
        <v>1-1.33736618789909i</v>
      </c>
      <c r="AZ108">
        <f t="shared" si="135"/>
        <v>1.6698947034276574</v>
      </c>
      <c r="BA108">
        <f t="shared" si="136"/>
        <v>-0.92874423965624187</v>
      </c>
      <c r="BB108" s="71" t="str">
        <f t="shared" si="137"/>
        <v>-1.34408943011688+1.84021844237818i</v>
      </c>
      <c r="BC108" s="21">
        <f t="shared" si="138"/>
        <v>7.1541667605474437</v>
      </c>
      <c r="BD108" s="73">
        <f t="shared" si="139"/>
        <v>126.14426798334547</v>
      </c>
      <c r="BE108" s="71" t="str">
        <f t="shared" si="140"/>
        <v>9.74051815321474+32.1197314717598i</v>
      </c>
      <c r="BF108" s="77">
        <f t="shared" si="141"/>
        <v>30.517523391946053</v>
      </c>
      <c r="BG108" s="73">
        <f t="shared" si="142"/>
        <v>73.129730531636909</v>
      </c>
      <c r="BH108" s="71" t="str">
        <f t="shared" si="143"/>
        <v>6.573237339088+76.4873866510706i</v>
      </c>
      <c r="BI108" s="77">
        <f t="shared" si="144"/>
        <v>37.703753339380334</v>
      </c>
      <c r="BJ108" s="73">
        <f t="shared" si="145"/>
        <v>85.088135572622974</v>
      </c>
      <c r="BK108" s="21">
        <f t="shared" si="146"/>
        <v>30.517523391946053</v>
      </c>
      <c r="BL108" s="73">
        <f t="shared" si="147"/>
        <v>73.129730531636909</v>
      </c>
      <c r="BN108">
        <f t="shared" si="148"/>
        <v>0</v>
      </c>
      <c r="BO108">
        <f t="shared" si="149"/>
        <v>0</v>
      </c>
    </row>
    <row r="109" spans="13:67" x14ac:dyDescent="0.25">
      <c r="M109" s="80">
        <v>91</v>
      </c>
      <c r="N109" s="128">
        <f t="shared" si="109"/>
        <v>81.283051616409963</v>
      </c>
      <c r="O109" s="139" t="str">
        <f t="shared" si="99"/>
        <v>25</v>
      </c>
      <c r="P109" s="81" t="str">
        <f t="shared" si="100"/>
        <v>1+1.40412983035668i</v>
      </c>
      <c r="Q109" s="81">
        <f t="shared" si="110"/>
        <v>1.723827305879994</v>
      </c>
      <c r="R109" s="81">
        <f t="shared" si="111"/>
        <v>0.95193933291638466</v>
      </c>
      <c r="S109" s="81" t="str">
        <f t="shared" si="101"/>
        <v>1+0.0263274343191878i</v>
      </c>
      <c r="T109" s="81">
        <f t="shared" si="112"/>
        <v>1.0003465068654116</v>
      </c>
      <c r="U109" s="81">
        <f t="shared" si="113"/>
        <v>2.6321354036145099E-2</v>
      </c>
      <c r="V109" t="str">
        <f t="shared" si="102"/>
        <v>1-0.00383037356729211i</v>
      </c>
      <c r="W109" s="81">
        <f t="shared" si="114"/>
        <v>1.000007335853925</v>
      </c>
      <c r="X109" s="81">
        <f t="shared" si="115"/>
        <v>-3.8303548346809916E-3</v>
      </c>
      <c r="Y109" t="str">
        <f t="shared" si="103"/>
        <v>0.999999577156193+0.00638395594548684i</v>
      </c>
      <c r="Z109" s="81">
        <f t="shared" si="116"/>
        <v>1.0000199544039503</v>
      </c>
      <c r="AA109" s="81">
        <f t="shared" si="117"/>
        <v>6.3838719210999274E-3</v>
      </c>
      <c r="AB109" s="110" t="str">
        <f t="shared" si="118"/>
        <v>8.60507705532655-11.679850173374i</v>
      </c>
      <c r="AC109" s="77">
        <f t="shared" si="119"/>
        <v>23.231824655282828</v>
      </c>
      <c r="AD109" s="73">
        <f t="shared" si="120"/>
        <v>-53.619235715362819</v>
      </c>
      <c r="AE109" s="21" t="str">
        <f t="shared" si="121"/>
        <v>45.6424053986289</v>
      </c>
      <c r="AF109" s="21" t="str">
        <f t="shared" si="104"/>
        <v>1+0.936086553571119i</v>
      </c>
      <c r="AG109" s="21">
        <f t="shared" si="122"/>
        <v>1.3697656864502978</v>
      </c>
      <c r="AH109" s="21">
        <f t="shared" si="123"/>
        <v>0.75239847932354709</v>
      </c>
      <c r="AI109" s="21" t="str">
        <f t="shared" si="105"/>
        <v>1+0.0263274343191878i</v>
      </c>
      <c r="AJ109" s="21">
        <f t="shared" si="124"/>
        <v>1.0003465068654116</v>
      </c>
      <c r="AK109" s="21">
        <f t="shared" si="125"/>
        <v>2.6321354036145099E-2</v>
      </c>
      <c r="AL109" s="21" t="str">
        <f t="shared" si="106"/>
        <v>1-0.00139865467098494i</v>
      </c>
      <c r="AM109" s="21">
        <f t="shared" si="126"/>
        <v>1.0000009781169661</v>
      </c>
      <c r="AN109" s="21">
        <f t="shared" si="127"/>
        <v>-1.3986537589536555E-3</v>
      </c>
      <c r="AO109" s="71" t="str">
        <f t="shared" si="128"/>
        <v>24.8948563258142-22.1659307928832i</v>
      </c>
      <c r="AP109" s="21">
        <f t="shared" si="129"/>
        <v>30.457462523758867</v>
      </c>
      <c r="AQ109" s="73">
        <f t="shared" si="130"/>
        <v>-41.681291837347757</v>
      </c>
      <c r="AR109" t="str">
        <f t="shared" si="107"/>
        <v>-1.36472945891784</v>
      </c>
      <c r="AS109" t="str">
        <f>IMSUM(COMPLEX(1,0), IMDIV(COMPLEX(0,2*PI()*N109), COMPLEX(wp0_ea,0)))</f>
        <v>1+0.0114773313570341i</v>
      </c>
      <c r="AT109">
        <f t="shared" si="131"/>
        <v>1.0000658623986118</v>
      </c>
      <c r="AU109">
        <f t="shared" si="132"/>
        <v>1.1476827430551688E-2</v>
      </c>
      <c r="AV109" t="str">
        <f t="shared" si="108"/>
        <v>1+0.0114773313570341i</v>
      </c>
      <c r="AW109">
        <f t="shared" si="133"/>
        <v>1.0000658623986118</v>
      </c>
      <c r="AX109">
        <f t="shared" si="134"/>
        <v>1.1476827430551688E-2</v>
      </c>
      <c r="AY109" t="str">
        <f>IMSUM(COMPLEX(1,0),IMDIV(COMPLEX(wz_ea,0),COMPLEX(0,2*PI()*N109)))</f>
        <v>1-1.30692401686277i</v>
      </c>
      <c r="AZ109">
        <f t="shared" si="135"/>
        <v>1.6456155036498405</v>
      </c>
      <c r="BA109">
        <f t="shared" si="136"/>
        <v>-0.91766609460245219</v>
      </c>
      <c r="BB109" s="71" t="str">
        <f t="shared" si="137"/>
        <v>-1.34408146234556+1.79902417469405i</v>
      </c>
      <c r="BC109" s="21">
        <f t="shared" si="138"/>
        <v>7.0269266766017342</v>
      </c>
      <c r="BD109" s="73">
        <f t="shared" si="139"/>
        <v>126.76403200305585</v>
      </c>
      <c r="BE109" s="71" t="str">
        <f t="shared" si="140"/>
        <v>9.44640826658478+31.1794117486431i</v>
      </c>
      <c r="BF109" s="77">
        <f t="shared" si="141"/>
        <v>30.258751331884554</v>
      </c>
      <c r="BG109" s="73">
        <f t="shared" si="142"/>
        <v>73.14479628769304</v>
      </c>
      <c r="BH109" s="71" t="str">
        <f t="shared" si="143"/>
        <v>6.41633045570916+74.5792650300238i</v>
      </c>
      <c r="BI109" s="77">
        <f t="shared" si="144"/>
        <v>37.484389200360603</v>
      </c>
      <c r="BJ109" s="73">
        <f t="shared" si="145"/>
        <v>85.082740165708117</v>
      </c>
      <c r="BK109" s="21">
        <f t="shared" si="146"/>
        <v>30.258751331884554</v>
      </c>
      <c r="BL109" s="73">
        <f t="shared" si="147"/>
        <v>73.14479628769304</v>
      </c>
      <c r="BN109">
        <f t="shared" si="148"/>
        <v>0</v>
      </c>
      <c r="BO109">
        <f t="shared" si="149"/>
        <v>0</v>
      </c>
    </row>
    <row r="110" spans="13:67" x14ac:dyDescent="0.25">
      <c r="M110" s="80">
        <v>92</v>
      </c>
      <c r="N110" s="128">
        <f t="shared" si="109"/>
        <v>83.176377110267126</v>
      </c>
      <c r="O110" s="139" t="str">
        <f t="shared" si="99"/>
        <v>25</v>
      </c>
      <c r="P110" s="81" t="str">
        <f t="shared" si="100"/>
        <v>1+1.43683621565635i</v>
      </c>
      <c r="Q110" s="81">
        <f t="shared" si="110"/>
        <v>1.7505708527853596</v>
      </c>
      <c r="R110" s="81">
        <f t="shared" si="111"/>
        <v>0.96277779350459747</v>
      </c>
      <c r="S110" s="81" t="str">
        <f t="shared" si="101"/>
        <v>1+0.0269406790435567i</v>
      </c>
      <c r="T110" s="81">
        <f t="shared" si="112"/>
        <v>1.0003628342693105</v>
      </c>
      <c r="U110" s="81">
        <f t="shared" si="113"/>
        <v>2.6934164030514542E-2</v>
      </c>
      <c r="V110" t="str">
        <f t="shared" si="102"/>
        <v>1-0.00391959442922745i</v>
      </c>
      <c r="W110" s="81">
        <f t="shared" si="114"/>
        <v>1.0000076815807415</v>
      </c>
      <c r="X110" s="81">
        <f t="shared" si="115"/>
        <v>-3.919574356881326E-3</v>
      </c>
      <c r="Y110" t="str">
        <f t="shared" si="103"/>
        <v>0.999999557228179+0.00653265738204574i</v>
      </c>
      <c r="Z110" s="81">
        <f t="shared" si="116"/>
        <v>1.0000208948162159</v>
      </c>
      <c r="AA110" s="81">
        <f t="shared" si="117"/>
        <v>6.5325673483946382E-3</v>
      </c>
      <c r="AB110" s="110" t="str">
        <f t="shared" si="118"/>
        <v>8.352940786642-11.5896318740117i</v>
      </c>
      <c r="AC110" s="77">
        <f t="shared" si="119"/>
        <v>23.098242510461553</v>
      </c>
      <c r="AD110" s="73">
        <f t="shared" si="120"/>
        <v>-54.218753859654804</v>
      </c>
      <c r="AE110" s="21" t="str">
        <f t="shared" si="121"/>
        <v>45.6424053986289</v>
      </c>
      <c r="AF110" s="21" t="str">
        <f t="shared" si="104"/>
        <v>1+0.957890810437569i</v>
      </c>
      <c r="AG110" s="21">
        <f t="shared" si="122"/>
        <v>1.3847580311089525</v>
      </c>
      <c r="AH110" s="21">
        <f t="shared" si="123"/>
        <v>0.76389405380515896</v>
      </c>
      <c r="AI110" s="21" t="str">
        <f t="shared" si="105"/>
        <v>1+0.0269406790435567i</v>
      </c>
      <c r="AJ110" s="21">
        <f t="shared" si="124"/>
        <v>1.0003628342693105</v>
      </c>
      <c r="AK110" s="21">
        <f t="shared" si="125"/>
        <v>2.6934164030514542E-2</v>
      </c>
      <c r="AL110" s="21" t="str">
        <f t="shared" si="106"/>
        <v>1-0.00143123352343964i</v>
      </c>
      <c r="AM110" s="21">
        <f t="shared" si="126"/>
        <v>1.0000010242141748</v>
      </c>
      <c r="AN110" s="21">
        <f t="shared" si="127"/>
        <v>-1.4312325461805658E-3</v>
      </c>
      <c r="AO110" s="71" t="str">
        <f t="shared" si="128"/>
        <v>24.3849351172994-22.1937928080541i</v>
      </c>
      <c r="AP110" s="21">
        <f t="shared" si="129"/>
        <v>30.363052493117792</v>
      </c>
      <c r="AQ110" s="73">
        <f t="shared" si="130"/>
        <v>-42.30669493891147</v>
      </c>
      <c r="AR110" t="str">
        <f t="shared" si="107"/>
        <v>-1.36472945891784</v>
      </c>
      <c r="AS110" t="str">
        <f>IMSUM(COMPLEX(1,0), IMDIV(COMPLEX(0,2*PI()*N110), COMPLEX(wp0_ea,0)))</f>
        <v>1+0.0117446727477371i</v>
      </c>
      <c r="AT110">
        <f t="shared" si="131"/>
        <v>1.0000689662908011</v>
      </c>
      <c r="AU110">
        <f t="shared" si="132"/>
        <v>1.1744132782793881E-2</v>
      </c>
      <c r="AV110" t="str">
        <f t="shared" si="108"/>
        <v>1+0.0117446727477371i</v>
      </c>
      <c r="AW110">
        <f t="shared" si="133"/>
        <v>1.0000689662908011</v>
      </c>
      <c r="AX110">
        <f t="shared" si="134"/>
        <v>1.1744132782793881E-2</v>
      </c>
      <c r="AY110" t="str">
        <f>IMSUM(COMPLEX(1,0),IMDIV(COMPLEX(wz_ea,0),COMPLEX(0,2*PI()*N110)))</f>
        <v>1-1.27717479423938i</v>
      </c>
      <c r="AZ110">
        <f t="shared" si="135"/>
        <v>1.6220898418522949</v>
      </c>
      <c r="BA110">
        <f t="shared" si="136"/>
        <v>-0.90652106214535311</v>
      </c>
      <c r="BB110" s="71" t="str">
        <f t="shared" si="137"/>
        <v>-1.344073119166+1.75878376481944i</v>
      </c>
      <c r="BC110" s="21">
        <f t="shared" si="138"/>
        <v>6.9018304045620971</v>
      </c>
      <c r="BD110" s="73">
        <f t="shared" si="139"/>
        <v>127.38727985685941</v>
      </c>
      <c r="BE110" s="71" t="str">
        <f t="shared" si="140"/>
        <v>9.15669320293486+30.2683293069327i</v>
      </c>
      <c r="BF110" s="77">
        <f t="shared" si="141"/>
        <v>30.000072915023658</v>
      </c>
      <c r="BG110" s="73">
        <f t="shared" si="142"/>
        <v>73.168525997204625</v>
      </c>
      <c r="BH110" s="71" t="str">
        <f t="shared" si="143"/>
        <v>6.25894666680286+72.7179083161268i</v>
      </c>
      <c r="BI110" s="77">
        <f t="shared" si="144"/>
        <v>37.264882897679882</v>
      </c>
      <c r="BJ110" s="73">
        <f t="shared" si="145"/>
        <v>85.080584917947945</v>
      </c>
      <c r="BK110" s="21">
        <f t="shared" si="146"/>
        <v>30.000072915023658</v>
      </c>
      <c r="BL110" s="73">
        <f t="shared" si="147"/>
        <v>73.168525997204625</v>
      </c>
      <c r="BN110">
        <f t="shared" si="148"/>
        <v>0</v>
      </c>
      <c r="BO110">
        <f t="shared" si="149"/>
        <v>0</v>
      </c>
    </row>
    <row r="111" spans="13:67" x14ac:dyDescent="0.25">
      <c r="M111" s="80">
        <v>93</v>
      </c>
      <c r="N111" s="128">
        <f t="shared" si="109"/>
        <v>85.113803820237734</v>
      </c>
      <c r="O111" s="139" t="str">
        <f t="shared" si="99"/>
        <v>25</v>
      </c>
      <c r="P111" s="81" t="str">
        <f t="shared" si="100"/>
        <v>1+1.47030443053635i</v>
      </c>
      <c r="Q111" s="81">
        <f t="shared" si="110"/>
        <v>1.7781437282893697</v>
      </c>
      <c r="R111" s="81">
        <f t="shared" si="111"/>
        <v>0.97352991990571225</v>
      </c>
      <c r="S111" s="81" t="str">
        <f t="shared" si="101"/>
        <v>1+0.0275682080725566i</v>
      </c>
      <c r="T111" s="81">
        <f t="shared" si="112"/>
        <v>1.0003799308744312</v>
      </c>
      <c r="U111" s="81">
        <f t="shared" si="113"/>
        <v>2.7561227253492547E-2</v>
      </c>
      <c r="V111" t="str">
        <f t="shared" si="102"/>
        <v>1-0.00401089351201114i</v>
      </c>
      <c r="W111" s="81">
        <f t="shared" si="114"/>
        <v>1.0000080436010326</v>
      </c>
      <c r="X111" s="81">
        <f t="shared" si="115"/>
        <v>-4.0108720041141105E-3</v>
      </c>
      <c r="Y111" t="str">
        <f t="shared" si="103"/>
        <v>0.999999536360986+0.00668482252001855i</v>
      </c>
      <c r="Z111" s="81">
        <f t="shared" si="116"/>
        <v>1.0000218795477982</v>
      </c>
      <c r="AA111" s="81">
        <f t="shared" si="117"/>
        <v>6.6847260473372576E-3</v>
      </c>
      <c r="AB111" s="110" t="str">
        <f t="shared" si="118"/>
        <v>8.10480509982416-11.4947557546892i</v>
      </c>
      <c r="AC111" s="77">
        <f t="shared" si="119"/>
        <v>22.962642162571647</v>
      </c>
      <c r="AD111" s="73">
        <f t="shared" si="120"/>
        <v>-54.812826268196837</v>
      </c>
      <c r="AE111" s="21" t="str">
        <f t="shared" si="121"/>
        <v>45.6424053986289</v>
      </c>
      <c r="AF111" s="21" t="str">
        <f t="shared" si="104"/>
        <v>1+0.980202953690898i</v>
      </c>
      <c r="AG111" s="21">
        <f t="shared" si="122"/>
        <v>1.4002849104465707</v>
      </c>
      <c r="AH111" s="21">
        <f t="shared" si="123"/>
        <v>0.77540101298299147</v>
      </c>
      <c r="AI111" s="21" t="str">
        <f t="shared" si="105"/>
        <v>1+0.0275682080725566i</v>
      </c>
      <c r="AJ111" s="21">
        <f t="shared" si="124"/>
        <v>1.0003799308744312</v>
      </c>
      <c r="AK111" s="21">
        <f t="shared" si="125"/>
        <v>2.7561227253492547E-2</v>
      </c>
      <c r="AL111" s="21" t="str">
        <f t="shared" si="106"/>
        <v>1-0.00146457123485307i</v>
      </c>
      <c r="AM111" s="21">
        <f t="shared" si="126"/>
        <v>1.0000010724838759</v>
      </c>
      <c r="AN111" s="21">
        <f t="shared" si="127"/>
        <v>-1.4645701877011666E-3</v>
      </c>
      <c r="AO111" s="71" t="str">
        <f t="shared" si="128"/>
        <v>23.8740034475222-22.2099359207629i</v>
      </c>
      <c r="AP111" s="21">
        <f t="shared" si="129"/>
        <v>30.266351031021237</v>
      </c>
      <c r="AQ111" s="73">
        <f t="shared" si="130"/>
        <v>-42.931977164824069</v>
      </c>
      <c r="AR111" t="str">
        <f t="shared" si="107"/>
        <v>-1.36472945891784</v>
      </c>
      <c r="AS111" t="str">
        <f>IMSUM(COMPLEX(1,0), IMDIV(COMPLEX(0,2*PI()*N111), COMPLEX(wp0_ea,0)))</f>
        <v>1+0.0120182413193902i</v>
      </c>
      <c r="AT111">
        <f t="shared" si="131"/>
        <v>1.0000722164545974</v>
      </c>
      <c r="AU111">
        <f t="shared" si="132"/>
        <v>1.2017662738785868E-2</v>
      </c>
      <c r="AV111" t="str">
        <f t="shared" si="108"/>
        <v>1+0.0120182413193902i</v>
      </c>
      <c r="AW111">
        <f t="shared" si="133"/>
        <v>1.0000722164545974</v>
      </c>
      <c r="AX111">
        <f t="shared" si="134"/>
        <v>1.2017662738785868E-2</v>
      </c>
      <c r="AY111" t="str">
        <f>IMSUM(COMPLEX(1,0),IMDIV(COMPLEX(wz_ea,0),COMPLEX(0,2*PI()*N111)))</f>
        <v>1-1.2481027465973i</v>
      </c>
      <c r="AZ111">
        <f t="shared" si="135"/>
        <v>1.5992999925166398</v>
      </c>
      <c r="BA111">
        <f t="shared" si="136"/>
        <v>-0.89531430727586903</v>
      </c>
      <c r="BB111" s="71" t="str">
        <f t="shared" si="137"/>
        <v>-1.34406438289552+1.71947587614004i</v>
      </c>
      <c r="BC111" s="21">
        <f t="shared" si="138"/>
        <v>6.7789027885315303</v>
      </c>
      <c r="BD111" s="73">
        <f t="shared" si="139"/>
        <v>128.01370750086971</v>
      </c>
      <c r="BE111" s="71" t="str">
        <f t="shared" si="140"/>
        <v>8.87157535732636+29.3857086499255i</v>
      </c>
      <c r="BF111" s="77">
        <f t="shared" si="141"/>
        <v>29.741544951103187</v>
      </c>
      <c r="BG111" s="73">
        <f t="shared" si="142"/>
        <v>73.200881232672884</v>
      </c>
      <c r="BH111" s="71" t="str">
        <f t="shared" si="143"/>
        <v>6.10125131542848+70.9023568123878i</v>
      </c>
      <c r="BI111" s="77">
        <f t="shared" si="144"/>
        <v>37.045253819552769</v>
      </c>
      <c r="BJ111" s="73">
        <f t="shared" si="145"/>
        <v>85.081730336045666</v>
      </c>
      <c r="BK111" s="21">
        <f t="shared" si="146"/>
        <v>29.741544951103187</v>
      </c>
      <c r="BL111" s="73">
        <f t="shared" si="147"/>
        <v>73.200881232672884</v>
      </c>
      <c r="BN111">
        <f t="shared" si="148"/>
        <v>0</v>
      </c>
      <c r="BO111">
        <f t="shared" si="149"/>
        <v>0</v>
      </c>
    </row>
    <row r="112" spans="13:67" x14ac:dyDescent="0.25">
      <c r="M112" s="80">
        <v>94</v>
      </c>
      <c r="N112" s="128">
        <f t="shared" si="109"/>
        <v>87.096358995608071</v>
      </c>
      <c r="O112" s="139" t="str">
        <f t="shared" si="99"/>
        <v>25</v>
      </c>
      <c r="P112" s="81" t="str">
        <f t="shared" si="100"/>
        <v>1+1.50455222028719i</v>
      </c>
      <c r="Q112" s="81">
        <f t="shared" si="110"/>
        <v>1.8065650786980005</v>
      </c>
      <c r="R112" s="81">
        <f t="shared" si="111"/>
        <v>0.98419146880244746</v>
      </c>
      <c r="S112" s="81" t="str">
        <f t="shared" si="101"/>
        <v>1+0.0282103541303848i</v>
      </c>
      <c r="T112" s="81">
        <f t="shared" si="112"/>
        <v>1.0003978329045708</v>
      </c>
      <c r="U112" s="81">
        <f t="shared" si="113"/>
        <v>2.8202874208638911E-2</v>
      </c>
      <c r="V112" t="str">
        <f t="shared" si="102"/>
        <v>1-0.00410431922362533i</v>
      </c>
      <c r="W112" s="81">
        <f t="shared" si="114"/>
        <v>1.000008422682674</v>
      </c>
      <c r="X112" s="81">
        <f t="shared" si="115"/>
        <v>-4.1042961775089324E-3</v>
      </c>
      <c r="Y112" t="str">
        <f t="shared" si="103"/>
        <v>0.999999514510352+0.00684053203937554i</v>
      </c>
      <c r="Z112" s="81">
        <f t="shared" si="116"/>
        <v>1.0000229106873109</v>
      </c>
      <c r="AA112" s="81">
        <f t="shared" si="117"/>
        <v>6.8404286671630045E-3</v>
      </c>
      <c r="AB112" s="110" t="str">
        <f t="shared" si="118"/>
        <v>7.86083223640742-11.3954348927697i</v>
      </c>
      <c r="AC112" s="77">
        <f t="shared" si="119"/>
        <v>22.825056960340703</v>
      </c>
      <c r="AD112" s="73">
        <f t="shared" si="120"/>
        <v>-55.401198274399917</v>
      </c>
      <c r="AE112" s="21" t="str">
        <f t="shared" si="121"/>
        <v>45.6424053986289</v>
      </c>
      <c r="AF112" s="21" t="str">
        <f t="shared" si="104"/>
        <v>1+1.00303481352479i</v>
      </c>
      <c r="AG112" s="21">
        <f t="shared" si="122"/>
        <v>1.4163611252582125</v>
      </c>
      <c r="AH112" s="21">
        <f t="shared" si="123"/>
        <v>0.78691326996579725</v>
      </c>
      <c r="AI112" s="21" t="str">
        <f t="shared" si="105"/>
        <v>1+0.0282103541303848i</v>
      </c>
      <c r="AJ112" s="21">
        <f t="shared" si="124"/>
        <v>1.0003978329045708</v>
      </c>
      <c r="AK112" s="21">
        <f t="shared" si="125"/>
        <v>2.8202874208638911E-2</v>
      </c>
      <c r="AL112" s="21" t="str">
        <f t="shared" si="106"/>
        <v>1-0.00149868548132112i</v>
      </c>
      <c r="AM112" s="21">
        <f t="shared" si="126"/>
        <v>1.0000011230284553</v>
      </c>
      <c r="AN112" s="21">
        <f t="shared" si="127"/>
        <v>-1.498684359277708E-3</v>
      </c>
      <c r="AO112" s="71" t="str">
        <f t="shared" si="128"/>
        <v>23.362601224265-22.2143175530803i</v>
      </c>
      <c r="AP112" s="21">
        <f t="shared" si="129"/>
        <v>30.167355117608189</v>
      </c>
      <c r="AQ112" s="73">
        <f t="shared" si="130"/>
        <v>-43.5567718381945</v>
      </c>
      <c r="AR112" t="str">
        <f t="shared" si="107"/>
        <v>-1.36472945891784</v>
      </c>
      <c r="AS112" t="str">
        <f>IMSUM(COMPLEX(1,0), IMDIV(COMPLEX(0,2*PI()*N112), COMPLEX(wp0_ea,0)))</f>
        <v>1+0.0122981821216709i</v>
      </c>
      <c r="AT112">
        <f t="shared" si="131"/>
        <v>1.0000756197825731</v>
      </c>
      <c r="AU112">
        <f t="shared" si="132"/>
        <v>1.2297562163915506E-2</v>
      </c>
      <c r="AV112" t="str">
        <f t="shared" si="108"/>
        <v>1+0.0122981821216709i</v>
      </c>
      <c r="AW112">
        <f t="shared" si="133"/>
        <v>1.0000756197825731</v>
      </c>
      <c r="AX112">
        <f t="shared" si="134"/>
        <v>1.2297562163915506E-2</v>
      </c>
      <c r="AY112" t="str">
        <f>IMSUM(COMPLEX(1,0),IMDIV(COMPLEX(wz_ea,0),COMPLEX(0,2*PI()*N112)))</f>
        <v>1-1.21969245955206i</v>
      </c>
      <c r="AZ112">
        <f t="shared" si="135"/>
        <v>1.5772284856317278</v>
      </c>
      <c r="BA112">
        <f t="shared" si="136"/>
        <v>-0.8840511471930822</v>
      </c>
      <c r="BB112" s="71" t="str">
        <f t="shared" si="137"/>
        <v>-1.34405523501902+1.6810796664325i</v>
      </c>
      <c r="BC112" s="21">
        <f t="shared" si="138"/>
        <v>6.6581667670177547</v>
      </c>
      <c r="BD112" s="73">
        <f t="shared" si="139"/>
        <v>128.64300198184569</v>
      </c>
      <c r="BE112" s="71" t="str">
        <f t="shared" si="140"/>
        <v>8.5912411694409+28.5307791568071i</v>
      </c>
      <c r="BF112" s="77">
        <f t="shared" si="141"/>
        <v>29.483223727358446</v>
      </c>
      <c r="BG112" s="73">
        <f t="shared" si="142"/>
        <v>73.241803707445712</v>
      </c>
      <c r="BH112" s="71" t="str">
        <f t="shared" si="143"/>
        <v>5.94341106302273+69.1316636726754i</v>
      </c>
      <c r="BI112" s="77">
        <f t="shared" si="144"/>
        <v>36.825521884625935</v>
      </c>
      <c r="BJ112" s="73">
        <f t="shared" si="145"/>
        <v>85.086230143651164</v>
      </c>
      <c r="BK112" s="21">
        <f t="shared" si="146"/>
        <v>29.483223727358446</v>
      </c>
      <c r="BL112" s="73">
        <f t="shared" si="147"/>
        <v>73.241803707445712</v>
      </c>
      <c r="BN112">
        <f t="shared" si="148"/>
        <v>0</v>
      </c>
      <c r="BO112">
        <f t="shared" si="149"/>
        <v>0</v>
      </c>
    </row>
    <row r="113" spans="13:67" x14ac:dyDescent="0.25">
      <c r="M113" s="80">
        <v>95</v>
      </c>
      <c r="N113" s="128">
        <f t="shared" si="109"/>
        <v>89.125093813374562</v>
      </c>
      <c r="O113" s="139" t="str">
        <f t="shared" si="99"/>
        <v>25</v>
      </c>
      <c r="P113" s="81" t="str">
        <f t="shared" si="100"/>
        <v>1+1.53959774354033i</v>
      </c>
      <c r="Q113" s="81">
        <f t="shared" si="110"/>
        <v>1.835854354766324</v>
      </c>
      <c r="R113" s="81">
        <f t="shared" si="111"/>
        <v>0.99475839796215881</v>
      </c>
      <c r="S113" s="81" t="str">
        <f t="shared" si="101"/>
        <v>1+0.0288674576913812i</v>
      </c>
      <c r="T113" s="81">
        <f t="shared" si="112"/>
        <v>1.0004165782880468</v>
      </c>
      <c r="U113" s="81">
        <f t="shared" si="113"/>
        <v>2.8859442991068969E-2</v>
      </c>
      <c r="V113" t="str">
        <f t="shared" si="102"/>
        <v>1-0.00419992109961899i</v>
      </c>
      <c r="W113" s="81">
        <f t="shared" si="114"/>
        <v>1.0000088196297285</v>
      </c>
      <c r="X113" s="81">
        <f t="shared" si="115"/>
        <v>-4.1998964052721213E-3</v>
      </c>
      <c r="Y113" t="str">
        <f t="shared" si="103"/>
        <v>0.99999949162993+0.00699986849936496i</v>
      </c>
      <c r="Z113" s="81">
        <f t="shared" si="116"/>
        <v>1.0000239904217931</v>
      </c>
      <c r="AA113" s="81">
        <f t="shared" si="117"/>
        <v>6.9997577341870988E-3</v>
      </c>
      <c r="AB113" s="110" t="str">
        <f t="shared" si="118"/>
        <v>7.62117036808251-11.2918877207613i</v>
      </c>
      <c r="AC113" s="77">
        <f t="shared" si="119"/>
        <v>22.685521523028275</v>
      </c>
      <c r="AD113" s="73">
        <f t="shared" si="120"/>
        <v>-55.983626470137303</v>
      </c>
      <c r="AE113" s="21" t="str">
        <f t="shared" si="121"/>
        <v>45.6424053986289</v>
      </c>
      <c r="AF113" s="21" t="str">
        <f t="shared" si="104"/>
        <v>1+1.02639849569355i</v>
      </c>
      <c r="AG113" s="21">
        <f t="shared" si="122"/>
        <v>1.433001699915943</v>
      </c>
      <c r="AH113" s="21">
        <f t="shared" si="123"/>
        <v>0.79842472383687246</v>
      </c>
      <c r="AI113" s="21" t="str">
        <f t="shared" si="105"/>
        <v>1+0.0288674576913812i</v>
      </c>
      <c r="AJ113" s="21">
        <f t="shared" si="124"/>
        <v>1.0004165782880468</v>
      </c>
      <c r="AK113" s="21">
        <f t="shared" si="125"/>
        <v>2.8859442991068969E-2</v>
      </c>
      <c r="AL113" s="21" t="str">
        <f t="shared" si="106"/>
        <v>1-0.00153359435066881i</v>
      </c>
      <c r="AM113" s="21">
        <f t="shared" si="126"/>
        <v>1.0000011759551248</v>
      </c>
      <c r="AN113" s="21">
        <f t="shared" si="127"/>
        <v>-1.5335931483777092E-3</v>
      </c>
      <c r="AO113" s="71" t="str">
        <f t="shared" si="128"/>
        <v>22.8512703476879-22.206926237846i</v>
      </c>
      <c r="AP113" s="21">
        <f t="shared" si="129"/>
        <v>30.066064183812369</v>
      </c>
      <c r="AQ113" s="73">
        <f t="shared" si="130"/>
        <v>-44.180711067156693</v>
      </c>
      <c r="AR113" t="str">
        <f t="shared" si="107"/>
        <v>-1.36472945891784</v>
      </c>
      <c r="AS113" t="str">
        <f>IMSUM(COMPLEX(1,0), IMDIV(COMPLEX(0,2*PI()*N113), COMPLEX(wp0_ea,0)))</f>
        <v>1+0.0125846435828983i</v>
      </c>
      <c r="AT113">
        <f t="shared" si="131"/>
        <v>1.0000791834920415</v>
      </c>
      <c r="AU113">
        <f t="shared" si="132"/>
        <v>1.2583979289035646E-2</v>
      </c>
      <c r="AV113" t="str">
        <f t="shared" si="108"/>
        <v>1+0.0125846435828983i</v>
      </c>
      <c r="AW113">
        <f t="shared" si="133"/>
        <v>1.0000791834920415</v>
      </c>
      <c r="AX113">
        <f t="shared" si="134"/>
        <v>1.2583979289035646E-2</v>
      </c>
      <c r="AY113" t="str">
        <f>IMSUM(COMPLEX(1,0),IMDIV(COMPLEX(wz_ea,0),COMPLEX(0,2*PI()*N113)))</f>
        <v>1-1.19192886959342i</v>
      </c>
      <c r="AZ113">
        <f t="shared" si="135"/>
        <v>1.5558581009109567</v>
      </c>
      <c r="BA113">
        <f t="shared" si="136"/>
        <v>-0.87273703998105434</v>
      </c>
      <c r="BB113" s="71" t="str">
        <f t="shared" si="137"/>
        <v>-1.34404565614984+1.64357477681057i</v>
      </c>
      <c r="BC113" s="21">
        <f t="shared" si="138"/>
        <v>6.539643283038922</v>
      </c>
      <c r="BD113" s="73">
        <f t="shared" si="139"/>
        <v>129.27484208160365</v>
      </c>
      <c r="BE113" s="71" t="str">
        <f t="shared" si="140"/>
        <v>8.3158609124211+27.7027760275775i</v>
      </c>
      <c r="BF113" s="77">
        <f t="shared" si="141"/>
        <v>29.225164806067198</v>
      </c>
      <c r="BG113" s="73">
        <f t="shared" si="142"/>
        <v>73.29121561146637</v>
      </c>
      <c r="BH113" s="71" t="str">
        <f t="shared" si="143"/>
        <v>5.78559318670097+67.404894307956i</v>
      </c>
      <c r="BI113" s="77">
        <f t="shared" si="144"/>
        <v>36.605707466851293</v>
      </c>
      <c r="BJ113" s="73">
        <f t="shared" si="145"/>
        <v>85.094131014446972</v>
      </c>
      <c r="BK113" s="21">
        <f t="shared" si="146"/>
        <v>29.225164806067198</v>
      </c>
      <c r="BL113" s="73">
        <f t="shared" si="147"/>
        <v>73.29121561146637</v>
      </c>
      <c r="BN113">
        <f t="shared" si="148"/>
        <v>0</v>
      </c>
      <c r="BO113">
        <f t="shared" si="149"/>
        <v>0</v>
      </c>
    </row>
    <row r="114" spans="13:67" x14ac:dyDescent="0.25">
      <c r="M114" s="80">
        <v>96</v>
      </c>
      <c r="N114" s="128">
        <f t="shared" si="109"/>
        <v>91.201083935590972</v>
      </c>
      <c r="O114" s="139" t="str">
        <f t="shared" si="99"/>
        <v>25</v>
      </c>
      <c r="P114" s="81" t="str">
        <f t="shared" si="100"/>
        <v>1+1.57545958189608i</v>
      </c>
      <c r="Q114" s="81">
        <f t="shared" si="110"/>
        <v>1.8660313218668574</v>
      </c>
      <c r="R114" s="81">
        <f t="shared" si="111"/>
        <v>1.0052268707333585</v>
      </c>
      <c r="S114" s="81" t="str">
        <f t="shared" si="101"/>
        <v>1+0.0295398671605515i</v>
      </c>
      <c r="T114" s="81">
        <f t="shared" si="112"/>
        <v>1.0004362067377723</v>
      </c>
      <c r="U114" s="81">
        <f t="shared" si="113"/>
        <v>2.9531279456662948E-2</v>
      </c>
      <c r="V114" t="str">
        <f t="shared" si="102"/>
        <v>1-0.00429774982937219i</v>
      </c>
      <c r="W114" s="81">
        <f t="shared" si="114"/>
        <v>1.0000092352841528</v>
      </c>
      <c r="X114" s="81">
        <f t="shared" si="115"/>
        <v>-4.2977233689159879E-3</v>
      </c>
      <c r="Y114" t="str">
        <f t="shared" si="103"/>
        <v>0.999999467671187+0.00716291638228696i</v>
      </c>
      <c r="Z114" s="81">
        <f t="shared" si="116"/>
        <v>1.0000251210413451</v>
      </c>
      <c r="AA114" s="81">
        <f t="shared" si="117"/>
        <v>7.1627976954215383E-3</v>
      </c>
      <c r="AB114" s="110" t="str">
        <f t="shared" si="118"/>
        <v>7.38595350370174-11.1843369716481i</v>
      </c>
      <c r="AC114" s="77">
        <f t="shared" si="119"/>
        <v>22.544071626778482</v>
      </c>
      <c r="AD114" s="73">
        <f t="shared" si="120"/>
        <v>-56.559878957683352</v>
      </c>
      <c r="AE114" s="21" t="str">
        <f t="shared" si="121"/>
        <v>45.6424053986289</v>
      </c>
      <c r="AF114" s="21" t="str">
        <f t="shared" si="104"/>
        <v>1+1.05030638793072i</v>
      </c>
      <c r="AG114" s="21">
        <f t="shared" si="122"/>
        <v>1.4502218825159396</v>
      </c>
      <c r="AH114" s="21">
        <f t="shared" si="123"/>
        <v>0.8099292758066724</v>
      </c>
      <c r="AI114" s="21" t="str">
        <f t="shared" si="105"/>
        <v>1+0.0295398671605515i</v>
      </c>
      <c r="AJ114" s="21">
        <f t="shared" si="124"/>
        <v>1.0004362067377723</v>
      </c>
      <c r="AK114" s="21">
        <f t="shared" si="125"/>
        <v>2.9531279456662948E-2</v>
      </c>
      <c r="AL114" s="21" t="str">
        <f t="shared" si="106"/>
        <v>1-0.00156931635204075i</v>
      </c>
      <c r="AM114" s="21">
        <f t="shared" si="126"/>
        <v>1.0000012313761484</v>
      </c>
      <c r="AN114" s="21">
        <f t="shared" si="127"/>
        <v>-1.5693150637627103E-3</v>
      </c>
      <c r="AO114" s="71" t="str">
        <f t="shared" si="128"/>
        <v>22.340552415684-22.1877816928689i</v>
      </c>
      <c r="AP114" s="21">
        <f t="shared" si="129"/>
        <v>29.962480115862661</v>
      </c>
      <c r="AQ114" s="73">
        <f t="shared" si="130"/>
        <v>-44.803426661201165</v>
      </c>
      <c r="AR114" t="str">
        <f t="shared" si="107"/>
        <v>-1.36472945891784</v>
      </c>
      <c r="AS114" t="str">
        <f>IMSUM(COMPLEX(1,0), IMDIV(COMPLEX(0,2*PI()*N114), COMPLEX(wp0_ea,0)))</f>
        <v>1+0.0128777775887308i</v>
      </c>
      <c r="AT114">
        <f t="shared" si="131"/>
        <v>1.0000829151403521</v>
      </c>
      <c r="AU114">
        <f t="shared" si="132"/>
        <v>1.287706578821988E-2</v>
      </c>
      <c r="AV114" t="str">
        <f t="shared" si="108"/>
        <v>1+0.0128777775887308i</v>
      </c>
      <c r="AW114">
        <f t="shared" si="133"/>
        <v>1.0000829151403521</v>
      </c>
      <c r="AX114">
        <f t="shared" si="134"/>
        <v>1.287706578821988E-2</v>
      </c>
      <c r="AY114" t="str">
        <f>IMSUM(COMPLEX(1,0),IMDIV(COMPLEX(wz_ea,0),COMPLEX(0,2*PI()*N114)))</f>
        <v>1-1.16479725609847i</v>
      </c>
      <c r="AZ114">
        <f t="shared" si="135"/>
        <v>1.5351718626311928</v>
      </c>
      <c r="BA114">
        <f t="shared" si="136"/>
        <v>-0.86137757245192093</v>
      </c>
      <c r="BB114" s="71" t="str">
        <f t="shared" si="137"/>
        <v>-1.3440356259888+1.60694132092706i</v>
      </c>
      <c r="BC114" s="21">
        <f t="shared" si="138"/>
        <v>6.423351200726489</v>
      </c>
      <c r="BD114" s="73">
        <f t="shared" si="139"/>
        <v>129.90889900910341</v>
      </c>
      <c r="BE114" s="71" t="str">
        <f t="shared" si="140"/>
        <v>8.04558858604162+26.9009412225031i</v>
      </c>
      <c r="BF114" s="77">
        <f t="shared" si="141"/>
        <v>28.967422827504986</v>
      </c>
      <c r="BG114" s="73">
        <f t="shared" si="142"/>
        <v>73.349020051420084</v>
      </c>
      <c r="BH114" s="71" t="str">
        <f t="shared" si="143"/>
        <v>5.62796487103054+65.7211258659774i</v>
      </c>
      <c r="BI114" s="77">
        <f t="shared" si="144"/>
        <v>36.385831316589154</v>
      </c>
      <c r="BJ114" s="73">
        <f t="shared" si="145"/>
        <v>85.105472347902278</v>
      </c>
      <c r="BK114" s="21">
        <f t="shared" si="146"/>
        <v>28.967422827504986</v>
      </c>
      <c r="BL114" s="73">
        <f t="shared" si="147"/>
        <v>73.349020051420084</v>
      </c>
      <c r="BN114">
        <f t="shared" si="148"/>
        <v>0</v>
      </c>
      <c r="BO114">
        <f t="shared" si="149"/>
        <v>0</v>
      </c>
    </row>
    <row r="115" spans="13:67" x14ac:dyDescent="0.25">
      <c r="M115" s="80">
        <v>97</v>
      </c>
      <c r="N115" s="128">
        <f t="shared" si="109"/>
        <v>93.325430079699174</v>
      </c>
      <c r="O115" s="139" t="str">
        <f t="shared" si="99"/>
        <v>25</v>
      </c>
      <c r="P115" s="81" t="str">
        <f t="shared" si="100"/>
        <v>1+1.61215674977583i</v>
      </c>
      <c r="Q115" s="81">
        <f t="shared" si="110"/>
        <v>1.8971160707367825</v>
      </c>
      <c r="R115" s="81">
        <f t="shared" si="111"/>
        <v>1.0155932595674781</v>
      </c>
      <c r="S115" s="81" t="str">
        <f t="shared" si="101"/>
        <v>1+0.0302279390582968i</v>
      </c>
      <c r="T115" s="81">
        <f t="shared" si="112"/>
        <v>1.0004567598350826</v>
      </c>
      <c r="U115" s="81">
        <f t="shared" si="113"/>
        <v>3.021873739467601E-2</v>
      </c>
      <c r="V115" t="str">
        <f t="shared" si="102"/>
        <v>1-0.00439785728297238i</v>
      </c>
      <c r="W115" s="81">
        <f t="shared" si="114"/>
        <v>1.0000096705275812</v>
      </c>
      <c r="X115" s="81">
        <f t="shared" si="115"/>
        <v>-4.3978289300975418E-3</v>
      </c>
      <c r="Y115" t="str">
        <f t="shared" si="103"/>
        <v>0.999999442583302+0.00732976213828727i</v>
      </c>
      <c r="Z115" s="81">
        <f t="shared" si="116"/>
        <v>1.0000263049439844</v>
      </c>
      <c r="AA115" s="81">
        <f t="shared" si="117"/>
        <v>7.3296349632003517E-3</v>
      </c>
      <c r="AB115" s="110" t="str">
        <f t="shared" si="118"/>
        <v>7.15530148352914-11.0730086427403i</v>
      </c>
      <c r="AC115" s="77">
        <f t="shared" si="119"/>
        <v>22.400744090607141</v>
      </c>
      <c r="AD115" s="73">
        <f t="shared" si="120"/>
        <v>-57.129735545699837</v>
      </c>
      <c r="AE115" s="21" t="str">
        <f t="shared" si="121"/>
        <v>45.6424053986289</v>
      </c>
      <c r="AF115" s="21" t="str">
        <f t="shared" si="104"/>
        <v>1+1.07477116651722i</v>
      </c>
      <c r="AG115" s="21">
        <f t="shared" si="122"/>
        <v>1.4680371454349463</v>
      </c>
      <c r="AH115" s="21">
        <f t="shared" si="123"/>
        <v>0.82142084535170357</v>
      </c>
      <c r="AI115" s="21" t="str">
        <f t="shared" si="105"/>
        <v>1+0.0302279390582968i</v>
      </c>
      <c r="AJ115" s="21">
        <f t="shared" si="124"/>
        <v>1.0004567598350826</v>
      </c>
      <c r="AK115" s="21">
        <f t="shared" si="125"/>
        <v>3.021873739467601E-2</v>
      </c>
      <c r="AL115" s="21" t="str">
        <f t="shared" si="106"/>
        <v>1-0.0016058704257149i</v>
      </c>
      <c r="AM115" s="21">
        <f t="shared" si="126"/>
        <v>1.0000012894090808</v>
      </c>
      <c r="AN115" s="21">
        <f t="shared" si="127"/>
        <v>-1.6058690453002063E-3</v>
      </c>
      <c r="AO115" s="71" t="str">
        <f t="shared" si="128"/>
        <v>21.8309864319531-22.1569346938161i</v>
      </c>
      <c r="AP115" s="21">
        <f t="shared" si="129"/>
        <v>29.856607249483904</v>
      </c>
      <c r="AQ115" s="73">
        <f t="shared" si="130"/>
        <v>-45.424551046538149</v>
      </c>
      <c r="AR115" t="str">
        <f t="shared" si="107"/>
        <v>-1.36472945891784</v>
      </c>
      <c r="AS115" t="str">
        <f>IMSUM(COMPLEX(1,0), IMDIV(COMPLEX(0,2*PI()*N115), COMPLEX(wp0_ea,0)))</f>
        <v>1+0.0131777395626984i</v>
      </c>
      <c r="AT115">
        <f t="shared" si="131"/>
        <v>1.0000868226409056</v>
      </c>
      <c r="AU115">
        <f t="shared" si="132"/>
        <v>1.3176976858285602E-2</v>
      </c>
      <c r="AV115" t="str">
        <f t="shared" si="108"/>
        <v>1+0.0131777395626984i</v>
      </c>
      <c r="AW115">
        <f t="shared" si="133"/>
        <v>1.0000868226409056</v>
      </c>
      <c r="AX115">
        <f t="shared" si="134"/>
        <v>1.3176976858285602E-2</v>
      </c>
      <c r="AY115" t="str">
        <f>IMSUM(COMPLEX(1,0),IMDIV(COMPLEX(wz_ea,0),COMPLEX(0,2*PI()*N115)))</f>
        <v>1-1.13828323352662i</v>
      </c>
      <c r="AZ115">
        <f t="shared" si="135"/>
        <v>1.515153035085175</v>
      </c>
      <c r="BA115">
        <f t="shared" si="136"/>
        <v>-0.8499784472139047</v>
      </c>
      <c r="BB115" s="71" t="str">
        <f t="shared" si="137"/>
        <v>-1.34402512328129+1.57115987442635i</v>
      </c>
      <c r="BC115" s="21">
        <f t="shared" si="138"/>
        <v>6.3093072291093222</v>
      </c>
      <c r="BD115" s="73">
        <f t="shared" si="139"/>
        <v>130.54483713683891</v>
      </c>
      <c r="BE115" s="71" t="str">
        <f t="shared" si="140"/>
        <v>7.78056191013469+26.1245243864981i</v>
      </c>
      <c r="BF115" s="77">
        <f t="shared" si="141"/>
        <v>28.710051319716449</v>
      </c>
      <c r="BG115" s="73">
        <f t="shared" si="142"/>
        <v>73.415101591139049</v>
      </c>
      <c r="BH115" s="71" t="str">
        <f t="shared" si="143"/>
        <v>5.470692500651+64.0794467844225i</v>
      </c>
      <c r="BI115" s="77">
        <f t="shared" si="144"/>
        <v>36.16591447859323</v>
      </c>
      <c r="BJ115" s="73">
        <f t="shared" si="145"/>
        <v>85.12028609030078</v>
      </c>
      <c r="BK115" s="21">
        <f t="shared" si="146"/>
        <v>28.710051319716449</v>
      </c>
      <c r="BL115" s="73">
        <f t="shared" si="147"/>
        <v>73.415101591139049</v>
      </c>
      <c r="BN115">
        <f t="shared" si="148"/>
        <v>0</v>
      </c>
      <c r="BO115">
        <f t="shared" si="149"/>
        <v>0</v>
      </c>
    </row>
    <row r="116" spans="13:67" x14ac:dyDescent="0.25">
      <c r="M116" s="80">
        <v>98</v>
      </c>
      <c r="N116" s="128">
        <f t="shared" si="109"/>
        <v>95.499258602143655</v>
      </c>
      <c r="O116" s="139" t="str">
        <f t="shared" si="99"/>
        <v>25</v>
      </c>
      <c r="P116" s="81" t="str">
        <f t="shared" si="100"/>
        <v>1+1.64970870450372i</v>
      </c>
      <c r="Q116" s="81">
        <f t="shared" si="110"/>
        <v>1.9291290287887286</v>
      </c>
      <c r="R116" s="81">
        <f t="shared" si="111"/>
        <v>1.0258541485866823</v>
      </c>
      <c r="S116" s="81" t="str">
        <f t="shared" si="101"/>
        <v>1+0.0309320382094448i</v>
      </c>
      <c r="T116" s="81">
        <f t="shared" si="112"/>
        <v>1.0004782811174817</v>
      </c>
      <c r="U116" s="81">
        <f t="shared" si="113"/>
        <v>3.092217870378695E-2</v>
      </c>
      <c r="V116" t="str">
        <f t="shared" si="102"/>
        <v>1-0.00450029653871651i</v>
      </c>
      <c r="W116" s="81">
        <f t="shared" si="114"/>
        <v>1.0000101262831973</v>
      </c>
      <c r="X116" s="81">
        <f t="shared" si="115"/>
        <v>-4.5002661580803779E-3</v>
      </c>
      <c r="Y116" t="str">
        <f t="shared" si="103"/>
        <v>0.999999416313063+0.00750049423119416i</v>
      </c>
      <c r="Z116" s="81">
        <f t="shared" si="116"/>
        <v>1.0000275446407358</v>
      </c>
      <c r="AA116" s="81">
        <f t="shared" si="117"/>
        <v>7.5003579608360713E-3</v>
      </c>
      <c r="AB116" s="110" t="str">
        <f t="shared" si="118"/>
        <v>6.92932005642563-10.9581309856169i</v>
      </c>
      <c r="AC116" s="77">
        <f t="shared" si="119"/>
        <v>22.255576662713121</v>
      </c>
      <c r="AD116" s="73">
        <f t="shared" si="120"/>
        <v>-57.692987890463741</v>
      </c>
      <c r="AE116" s="21" t="str">
        <f t="shared" si="121"/>
        <v>45.6424053986289</v>
      </c>
      <c r="AF116" s="21" t="str">
        <f t="shared" si="104"/>
        <v>1+1.09980580300248i</v>
      </c>
      <c r="AG116" s="21">
        <f t="shared" si="122"/>
        <v>1.4864631863312088</v>
      </c>
      <c r="AH116" s="21">
        <f t="shared" si="123"/>
        <v>0.83289338623563114</v>
      </c>
      <c r="AI116" s="21" t="str">
        <f t="shared" si="105"/>
        <v>1+0.0309320382094448i</v>
      </c>
      <c r="AJ116" s="21">
        <f t="shared" si="124"/>
        <v>1.0004782811174817</v>
      </c>
      <c r="AK116" s="21">
        <f t="shared" si="125"/>
        <v>3.092217870378695E-2</v>
      </c>
      <c r="AL116" s="21" t="str">
        <f t="shared" si="106"/>
        <v>1-0.00164327595314496i</v>
      </c>
      <c r="AM116" s="21">
        <f t="shared" si="126"/>
        <v>1.0000013501770177</v>
      </c>
      <c r="AN116" s="21">
        <f t="shared" si="127"/>
        <v>-1.6432744740040742E-3</v>
      </c>
      <c r="AO116" s="71" t="str">
        <f t="shared" si="128"/>
        <v>21.3231065373698-22.1144667473133i</v>
      </c>
      <c r="AP116" s="21">
        <f t="shared" si="129"/>
        <v>29.748452353857612</v>
      </c>
      <c r="AQ116" s="73">
        <f t="shared" si="130"/>
        <v>-46.043718174526916</v>
      </c>
      <c r="AR116" t="str">
        <f t="shared" si="107"/>
        <v>-1.36472945891784</v>
      </c>
      <c r="AS116" t="str">
        <f>IMSUM(COMPLEX(1,0), IMDIV(COMPLEX(0,2*PI()*N116), COMPLEX(wp0_ea,0)))</f>
        <v>1+0.0134846885486101i</v>
      </c>
      <c r="AT116">
        <f t="shared" si="131"/>
        <v>1.0000909142799235</v>
      </c>
      <c r="AU116">
        <f t="shared" si="132"/>
        <v>1.3483871300120034E-2</v>
      </c>
      <c r="AV116" t="str">
        <f t="shared" si="108"/>
        <v>1+0.0134846885486101i</v>
      </c>
      <c r="AW116">
        <f t="shared" si="133"/>
        <v>1.0000909142799235</v>
      </c>
      <c r="AX116">
        <f t="shared" si="134"/>
        <v>1.3483871300120034E-2</v>
      </c>
      <c r="AY116" t="str">
        <f>IMSUM(COMPLEX(1,0),IMDIV(COMPLEX(wz_ea,0),COMPLEX(0,2*PI()*N116)))</f>
        <v>1-1.11237274379215i</v>
      </c>
      <c r="AZ116">
        <f t="shared" si="135"/>
        <v>1.4957851186355868</v>
      </c>
      <c r="BA116">
        <f t="shared" si="136"/>
        <v>-0.83854546903124183</v>
      </c>
      <c r="BB116" s="71" t="str">
        <f t="shared" si="137"/>
        <v>-1.34401412577235+1.53621146464138i</v>
      </c>
      <c r="BC116" s="21">
        <f t="shared" si="138"/>
        <v>6.1975258537136426</v>
      </c>
      <c r="BD116" s="73">
        <f t="shared" si="139"/>
        <v>131.18231477769748</v>
      </c>
      <c r="BE116" s="71" t="str">
        <f t="shared" si="140"/>
        <v>7.52090241331292+25.3727837495833i</v>
      </c>
      <c r="BF116" s="77">
        <f t="shared" si="141"/>
        <v>28.45310251642676</v>
      </c>
      <c r="BG116" s="73">
        <f t="shared" si="142"/>
        <v>73.489326887233773</v>
      </c>
      <c r="BH116" s="71" t="str">
        <f t="shared" si="143"/>
        <v>5.31394096007951+62.478956416789i</v>
      </c>
      <c r="BI116" s="77">
        <f t="shared" si="144"/>
        <v>35.945978207571251</v>
      </c>
      <c r="BJ116" s="73">
        <f t="shared" si="145"/>
        <v>85.138596603170583</v>
      </c>
      <c r="BK116" s="21">
        <f t="shared" si="146"/>
        <v>28.45310251642676</v>
      </c>
      <c r="BL116" s="73">
        <f t="shared" si="147"/>
        <v>73.489326887233773</v>
      </c>
      <c r="BN116">
        <f t="shared" si="148"/>
        <v>0</v>
      </c>
      <c r="BO116">
        <f t="shared" si="149"/>
        <v>0</v>
      </c>
    </row>
    <row r="117" spans="13:67" x14ac:dyDescent="0.25">
      <c r="M117" s="80">
        <v>99</v>
      </c>
      <c r="N117" s="128">
        <f t="shared" si="109"/>
        <v>97.723722095581124</v>
      </c>
      <c r="O117" s="139" t="str">
        <f t="shared" si="99"/>
        <v>25</v>
      </c>
      <c r="P117" s="81" t="str">
        <f t="shared" si="100"/>
        <v>1+1.68813535662322i</v>
      </c>
      <c r="Q117" s="81">
        <f t="shared" si="110"/>
        <v>1.9620909719687836</v>
      </c>
      <c r="R117" s="81">
        <f t="shared" si="111"/>
        <v>1.0360063352253286</v>
      </c>
      <c r="S117" s="81" t="str">
        <f t="shared" si="101"/>
        <v>1+0.0316525379366854i</v>
      </c>
      <c r="T117" s="81">
        <f t="shared" si="112"/>
        <v>1.0005008161704985</v>
      </c>
      <c r="U117" s="81">
        <f t="shared" si="113"/>
        <v>3.1641973571627131E-2</v>
      </c>
      <c r="V117" t="str">
        <f t="shared" si="102"/>
        <v>1-0.00460512191125393i</v>
      </c>
      <c r="W117" s="81">
        <f t="shared" si="114"/>
        <v>1.0000106035176914</v>
      </c>
      <c r="X117" s="81">
        <f t="shared" si="115"/>
        <v>-4.6050893578344519E-3</v>
      </c>
      <c r="Y117" t="str">
        <f t="shared" si="103"/>
        <v>0.999999388804745+0.0076752031854232i</v>
      </c>
      <c r="Z117" s="81">
        <f t="shared" si="116"/>
        <v>1.0000288427609481</v>
      </c>
      <c r="AA117" s="81">
        <f t="shared" si="117"/>
        <v>7.6750571693312026E-3</v>
      </c>
      <c r="AB117" s="110" t="str">
        <f t="shared" si="118"/>
        <v>6.70810103501249-10.8399335290146i</v>
      </c>
      <c r="AC117" s="77">
        <f t="shared" si="119"/>
        <v>22.108607907767475</v>
      </c>
      <c r="AD117" s="73">
        <f t="shared" si="120"/>
        <v>-58.249439583916839</v>
      </c>
      <c r="AE117" s="21" t="str">
        <f t="shared" si="121"/>
        <v>45.6424053986289</v>
      </c>
      <c r="AF117" s="21" t="str">
        <f t="shared" si="104"/>
        <v>1+1.12542357108214i</v>
      </c>
      <c r="AG117" s="21">
        <f t="shared" si="122"/>
        <v>1.5055159296225584</v>
      </c>
      <c r="AH117" s="21">
        <f t="shared" si="123"/>
        <v>0.84434090230997083</v>
      </c>
      <c r="AI117" s="21" t="str">
        <f t="shared" si="105"/>
        <v>1+0.0316525379366854i</v>
      </c>
      <c r="AJ117" s="21">
        <f t="shared" si="124"/>
        <v>1.0005008161704985</v>
      </c>
      <c r="AK117" s="21">
        <f t="shared" si="125"/>
        <v>3.1641973571627131E-2</v>
      </c>
      <c r="AL117" s="21" t="str">
        <f t="shared" si="106"/>
        <v>1-0.00168155276723672i</v>
      </c>
      <c r="AM117" s="21">
        <f t="shared" si="126"/>
        <v>1.0000014138088551</v>
      </c>
      <c r="AN117" s="21">
        <f t="shared" si="127"/>
        <v>-1.6815511823088268E-3</v>
      </c>
      <c r="AO117" s="71" t="str">
        <f t="shared" si="128"/>
        <v>20.8174397848652-22.0604895681701i</v>
      </c>
      <c r="AP117" s="21">
        <f t="shared" si="129"/>
        <v>29.638024605495485</v>
      </c>
      <c r="AQ117" s="73">
        <f t="shared" si="130"/>
        <v>-46.660564417291823</v>
      </c>
      <c r="AR117" t="str">
        <f t="shared" si="107"/>
        <v>-1.36472945891784</v>
      </c>
      <c r="AS117" t="str">
        <f>IMSUM(COMPLEX(1,0), IMDIV(COMPLEX(0,2*PI()*N117), COMPLEX(wp0_ea,0)))</f>
        <v>1+0.0137987872948813i</v>
      </c>
      <c r="AT117">
        <f t="shared" si="131"/>
        <v>1.0000951987340052</v>
      </c>
      <c r="AU117">
        <f t="shared" si="132"/>
        <v>1.3797911601848995E-2</v>
      </c>
      <c r="AV117" t="str">
        <f t="shared" si="108"/>
        <v>1+0.0137987872948813i</v>
      </c>
      <c r="AW117">
        <f t="shared" si="133"/>
        <v>1.0000951987340052</v>
      </c>
      <c r="AX117">
        <f t="shared" si="134"/>
        <v>1.3797911601848995E-2</v>
      </c>
      <c r="AY117" t="str">
        <f>IMSUM(COMPLEX(1,0),IMDIV(COMPLEX(wz_ea,0),COMPLEX(0,2*PI()*N117)))</f>
        <v>1-1.08705204881043i</v>
      </c>
      <c r="AZ117">
        <f t="shared" si="135"/>
        <v>1.4770518463557578</v>
      </c>
      <c r="BA117">
        <f t="shared" si="136"/>
        <v>-0.8270845305510558</v>
      </c>
      <c r="BB117" s="71" t="str">
        <f t="shared" si="137"/>
        <v>-1.34400261015967+1.50207756052995i</v>
      </c>
      <c r="BC117" s="21">
        <f t="shared" si="138"/>
        <v>6.0880192765601793</v>
      </c>
      <c r="BD117" s="73">
        <f t="shared" si="139"/>
        <v>131.82098499798482</v>
      </c>
      <c r="BE117" s="71" t="str">
        <f t="shared" si="140"/>
        <v>7.26671561129749+24.6449869954129i</v>
      </c>
      <c r="BF117" s="77">
        <f t="shared" si="141"/>
        <v>28.196627184327639</v>
      </c>
      <c r="BG117" s="73">
        <f t="shared" si="142"/>
        <v>73.57154541406797</v>
      </c>
      <c r="BH117" s="71" t="str">
        <f t="shared" si="143"/>
        <v>5.15787294695276+60.9187647295502i</v>
      </c>
      <c r="BI117" s="77">
        <f t="shared" si="144"/>
        <v>35.726043882055656</v>
      </c>
      <c r="BJ117" s="73">
        <f t="shared" si="145"/>
        <v>85.160420580693014</v>
      </c>
      <c r="BK117" s="21">
        <f t="shared" si="146"/>
        <v>28.196627184327639</v>
      </c>
      <c r="BL117" s="73">
        <f t="shared" si="147"/>
        <v>73.57154541406797</v>
      </c>
      <c r="BN117">
        <f t="shared" si="148"/>
        <v>0</v>
      </c>
      <c r="BO117">
        <f t="shared" si="149"/>
        <v>0</v>
      </c>
    </row>
    <row r="118" spans="13:67" x14ac:dyDescent="0.25">
      <c r="M118" s="80">
        <v>100</v>
      </c>
      <c r="N118" s="128">
        <f t="shared" si="109"/>
        <v>100</v>
      </c>
      <c r="O118" s="139" t="str">
        <f t="shared" si="99"/>
        <v>25</v>
      </c>
      <c r="P118" s="81" t="str">
        <f t="shared" si="100"/>
        <v>1+1.72745708045391i</v>
      </c>
      <c r="Q118" s="81">
        <f t="shared" si="110"/>
        <v>1.9960230371441976</v>
      </c>
      <c r="R118" s="81">
        <f t="shared" si="111"/>
        <v>1.0460468309786231</v>
      </c>
      <c r="S118" s="81" t="str">
        <f t="shared" si="101"/>
        <v>1+0.0323898202585109i</v>
      </c>
      <c r="T118" s="81">
        <f t="shared" si="112"/>
        <v>1.0005244127238369</v>
      </c>
      <c r="U118" s="81">
        <f t="shared" si="113"/>
        <v>3.2378500657824265E-2</v>
      </c>
      <c r="V118" t="str">
        <f t="shared" si="102"/>
        <v>1-0.0047123889803847i</v>
      </c>
      <c r="W118" s="81">
        <f t="shared" si="114"/>
        <v>1.0000111032433103</v>
      </c>
      <c r="X118" s="81">
        <f t="shared" si="115"/>
        <v>-4.7123540987881948E-3</v>
      </c>
      <c r="Y118" t="str">
        <f t="shared" si="103"/>
        <v>0.99999936+0.00785398163397449i</v>
      </c>
      <c r="Z118" s="81">
        <f t="shared" si="116"/>
        <v>1.000030202057876</v>
      </c>
      <c r="AA118" s="81">
        <f t="shared" si="117"/>
        <v>7.8538251751682168E-3</v>
      </c>
      <c r="AB118" s="110" t="str">
        <f t="shared" si="118"/>
        <v>6.49172252332075-10.7186461407476i</v>
      </c>
      <c r="AC118" s="77">
        <f t="shared" si="119"/>
        <v>21.959877095791406</v>
      </c>
      <c r="AD118" s="73">
        <f t="shared" si="120"/>
        <v>-58.798906190457323</v>
      </c>
      <c r="AE118" s="21" t="str">
        <f t="shared" si="121"/>
        <v>45.6424053986289</v>
      </c>
      <c r="AF118" s="21" t="str">
        <f t="shared" si="104"/>
        <v>1+1.15163805363594i</v>
      </c>
      <c r="AG118" s="21">
        <f t="shared" si="122"/>
        <v>1.5252115284715022</v>
      </c>
      <c r="AH118" s="21">
        <f t="shared" si="123"/>
        <v>0.85575746299433941</v>
      </c>
      <c r="AI118" s="21" t="str">
        <f t="shared" si="105"/>
        <v>1+0.0323898202585109i</v>
      </c>
      <c r="AJ118" s="21">
        <f t="shared" si="124"/>
        <v>1.0005244127238369</v>
      </c>
      <c r="AK118" s="21">
        <f t="shared" si="125"/>
        <v>3.2378500657824265E-2</v>
      </c>
      <c r="AL118" s="21" t="str">
        <f t="shared" si="106"/>
        <v>1-0.00172072116286364i</v>
      </c>
      <c r="AM118" s="21">
        <f t="shared" si="126"/>
        <v>1.0000014804395643</v>
      </c>
      <c r="AN118" s="21">
        <f t="shared" si="127"/>
        <v>-1.7207194645829408E-3</v>
      </c>
      <c r="AO118" s="71" t="str">
        <f t="shared" si="128"/>
        <v>20.3145039773739-21.9951443669482i</v>
      </c>
      <c r="AP118" s="21">
        <f t="shared" si="129"/>
        <v>29.525335552266707</v>
      </c>
      <c r="AQ118" s="73">
        <f t="shared" si="130"/>
        <v>-47.274729444790118</v>
      </c>
      <c r="AR118" t="str">
        <f t="shared" si="107"/>
        <v>-1.36472945891784</v>
      </c>
      <c r="AS118" t="str">
        <f>IMSUM(COMPLEX(1,0), IMDIV(COMPLEX(0,2*PI()*N118), COMPLEX(wp0_ea,0)))</f>
        <v>1+0.0141202023408247i</v>
      </c>
      <c r="AT118">
        <f t="shared" si="131"/>
        <v>1.0000996850885144</v>
      </c>
      <c r="AU118">
        <f t="shared" si="132"/>
        <v>1.4119264023886361E-2</v>
      </c>
      <c r="AV118" t="str">
        <f t="shared" si="108"/>
        <v>1+0.0141202023408247i</v>
      </c>
      <c r="AW118">
        <f t="shared" si="133"/>
        <v>1.0000996850885144</v>
      </c>
      <c r="AX118">
        <f t="shared" si="134"/>
        <v>1.4119264023886361E-2</v>
      </c>
      <c r="AY118" t="str">
        <f>IMSUM(COMPLEX(1,0),IMDIV(COMPLEX(wz_ea,0),COMPLEX(0,2*PI()*N118)))</f>
        <v>1-1.06230772321383i</v>
      </c>
      <c r="AZ118">
        <f t="shared" si="135"/>
        <v>1.4589371812383669</v>
      </c>
      <c r="BA118">
        <f t="shared" si="136"/>
        <v>-0.81560159747933825</v>
      </c>
      <c r="BB118" s="71" t="str">
        <f t="shared" si="137"/>
        <v>-1.34399055204439+1.46874006284487i</v>
      </c>
      <c r="BC118" s="21">
        <f t="shared" si="138"/>
        <v>5.980797365074368</v>
      </c>
      <c r="BD118" s="73">
        <f t="shared" si="139"/>
        <v>132.46049646190653</v>
      </c>
      <c r="BE118" s="71" t="str">
        <f t="shared" si="140"/>
        <v>7.0180912685367+23.9404120907454i</v>
      </c>
      <c r="BF118" s="77">
        <f t="shared" si="141"/>
        <v>27.940674460865765</v>
      </c>
      <c r="BG118" s="73">
        <f t="shared" si="142"/>
        <v>73.661590271449228</v>
      </c>
      <c r="BH118" s="71" t="str">
        <f t="shared" si="143"/>
        <v>5.00264830473478+59.3979920684213i</v>
      </c>
      <c r="BI118" s="77">
        <f t="shared" si="144"/>
        <v>35.506132917341084</v>
      </c>
      <c r="BJ118" s="73">
        <f t="shared" si="145"/>
        <v>85.185767017116447</v>
      </c>
      <c r="BK118" s="21">
        <f t="shared" si="146"/>
        <v>27.940674460865765</v>
      </c>
      <c r="BL118" s="73">
        <f t="shared" si="147"/>
        <v>73.661590271449228</v>
      </c>
      <c r="BN118">
        <f t="shared" si="148"/>
        <v>0</v>
      </c>
      <c r="BO118">
        <f t="shared" si="149"/>
        <v>0</v>
      </c>
    </row>
    <row r="119" spans="13:67" x14ac:dyDescent="0.25">
      <c r="M119" s="80">
        <v>1</v>
      </c>
      <c r="N119" s="128">
        <f>10^(2+(M119/100))</f>
        <v>102.32929922807544</v>
      </c>
      <c r="O119" s="139" t="str">
        <f t="shared" si="99"/>
        <v>25</v>
      </c>
      <c r="P119" s="81" t="str">
        <f t="shared" si="100"/>
        <v>1+1.76769472489426i</v>
      </c>
      <c r="Q119" s="81">
        <f t="shared" si="110"/>
        <v>2.0309467350029133</v>
      </c>
      <c r="R119" s="81">
        <f t="shared" si="111"/>
        <v>1.0559728612974209</v>
      </c>
      <c r="S119" s="81" t="str">
        <f t="shared" si="101"/>
        <v>1+0.0331442760917674i</v>
      </c>
      <c r="T119" s="81">
        <f t="shared" si="112"/>
        <v>1.0005491207520236</v>
      </c>
      <c r="U119" s="81">
        <f t="shared" si="113"/>
        <v>3.3132147280597428E-2</v>
      </c>
      <c r="V119" t="str">
        <f t="shared" si="102"/>
        <v>1-0.00482215462052871i</v>
      </c>
      <c r="W119" s="81">
        <f t="shared" si="114"/>
        <v>1.0000116265200041</v>
      </c>
      <c r="X119" s="81">
        <f t="shared" si="115"/>
        <v>-4.8221172442481268E-3</v>
      </c>
      <c r="Y119" t="str">
        <f t="shared" si="103"/>
        <v>0.999999329837729+0.00803692436754784i</v>
      </c>
      <c r="Z119" s="81">
        <f t="shared" si="116"/>
        <v>1.000031625414515</v>
      </c>
      <c r="AA119" s="81">
        <f t="shared" si="117"/>
        <v>8.0367567192027554E-3</v>
      </c>
      <c r="AB119" s="110" t="str">
        <f t="shared" si="118"/>
        <v>6.28024921100687-10.5944981339445i</v>
      </c>
      <c r="AC119" s="77">
        <f t="shared" si="119"/>
        <v>21.809424093186674</v>
      </c>
      <c r="AD119" s="73">
        <f t="shared" si="120"/>
        <v>-59.341215234708095</v>
      </c>
      <c r="AE119" s="21" t="str">
        <f t="shared" si="121"/>
        <v>45.6424053986289</v>
      </c>
      <c r="AF119" s="21" t="str">
        <f t="shared" si="104"/>
        <v>1+1.1784631499295i</v>
      </c>
      <c r="AG119" s="21">
        <f t="shared" si="122"/>
        <v>1.5455663673041542</v>
      </c>
      <c r="AH119" s="21">
        <f t="shared" si="123"/>
        <v>0.86713721834004465</v>
      </c>
      <c r="AI119" s="21" t="str">
        <f t="shared" si="105"/>
        <v>1+0.0331442760917674i</v>
      </c>
      <c r="AJ119" s="21">
        <f t="shared" si="124"/>
        <v>1.0005491207520236</v>
      </c>
      <c r="AK119" s="21">
        <f t="shared" si="125"/>
        <v>3.3132147280597428E-2</v>
      </c>
      <c r="AL119" s="21" t="str">
        <f t="shared" si="106"/>
        <v>1-0.00176080190762756i</v>
      </c>
      <c r="AM119" s="21">
        <f t="shared" si="126"/>
        <v>1.0000015502104773</v>
      </c>
      <c r="AN119" s="21">
        <f t="shared" si="127"/>
        <v>-1.7608000878871575E-3</v>
      </c>
      <c r="AO119" s="71" t="str">
        <f t="shared" si="128"/>
        <v>19.8148055874425-21.9186009562882i</v>
      </c>
      <c r="AP119" s="21">
        <f t="shared" si="129"/>
        <v>29.410399067908052</v>
      </c>
      <c r="AQ119" s="73">
        <f t="shared" si="130"/>
        <v>-47.885857077816802</v>
      </c>
      <c r="AR119" t="str">
        <f t="shared" si="107"/>
        <v>-1.36472945891784</v>
      </c>
      <c r="AS119" t="str">
        <f>IMSUM(COMPLEX(1,0), IMDIV(COMPLEX(0,2*PI()*N119), COMPLEX(wp0_ea,0)))</f>
        <v>1+0.0144491041049522i</v>
      </c>
      <c r="AT119">
        <f t="shared" si="131"/>
        <v>1.0001043828568275</v>
      </c>
      <c r="AU119">
        <f t="shared" si="132"/>
        <v>1.4448098685905846E-2</v>
      </c>
      <c r="AV119" t="str">
        <f t="shared" si="108"/>
        <v>1+0.0144491041049522i</v>
      </c>
      <c r="AW119">
        <f t="shared" si="133"/>
        <v>1.0001043828568275</v>
      </c>
      <c r="AX119">
        <f t="shared" si="134"/>
        <v>1.4448098685905846E-2</v>
      </c>
      <c r="AY119" t="str">
        <f>IMSUM(COMPLEX(1,0),IMDIV(COMPLEX(wz_ea,0),COMPLEX(0,2*PI()*N119)))</f>
        <v>1-1.03812664723337i</v>
      </c>
      <c r="AZ119">
        <f t="shared" si="135"/>
        <v>1.4414253139500492</v>
      </c>
      <c r="BA119">
        <f t="shared" si="136"/>
        <v>-0.80410269329451955</v>
      </c>
      <c r="BB119" s="71" t="str">
        <f t="shared" si="137"/>
        <v>-1.34397792587955+1.43618129453278i</v>
      </c>
      <c r="BC119" s="21">
        <f t="shared" si="138"/>
        <v>5.875867610354395</v>
      </c>
      <c r="BD119" s="73">
        <f t="shared" si="139"/>
        <v>133.1004943024306</v>
      </c>
      <c r="BE119" s="71" t="str">
        <f t="shared" si="140"/>
        <v>6.77510373631784+23.2583480696458i</v>
      </c>
      <c r="BF119" s="77">
        <f t="shared" si="141"/>
        <v>27.685291703541065</v>
      </c>
      <c r="BG119" s="73">
        <f t="shared" si="142"/>
        <v>73.759279067722517</v>
      </c>
      <c r="BH119" s="71" t="str">
        <f t="shared" si="143"/>
        <v>4.84842338063193+57.9157689909023i</v>
      </c>
      <c r="BI119" s="77">
        <f t="shared" si="144"/>
        <v>35.286266678262457</v>
      </c>
      <c r="BJ119" s="73">
        <f t="shared" si="145"/>
        <v>85.21463722461381</v>
      </c>
      <c r="BK119" s="21">
        <f t="shared" si="146"/>
        <v>27.685291703541065</v>
      </c>
      <c r="BL119" s="73">
        <f t="shared" si="147"/>
        <v>73.759279067722517</v>
      </c>
      <c r="BN119">
        <f t="shared" si="148"/>
        <v>0</v>
      </c>
      <c r="BO119">
        <f t="shared" si="149"/>
        <v>0</v>
      </c>
    </row>
    <row r="120" spans="13:67" x14ac:dyDescent="0.25">
      <c r="M120" s="80">
        <v>2</v>
      </c>
      <c r="N120" s="128">
        <f t="shared" ref="N120:N183" si="150">10^(2+(M120/100))</f>
        <v>104.71285480508998</v>
      </c>
      <c r="O120" s="139" t="str">
        <f t="shared" si="99"/>
        <v>25</v>
      </c>
      <c r="P120" s="81" t="str">
        <f t="shared" si="100"/>
        <v>1+1.80886962447595i</v>
      </c>
      <c r="Q120" s="81">
        <f t="shared" si="110"/>
        <v>2.0668839634463674</v>
      </c>
      <c r="R120" s="81">
        <f t="shared" si="111"/>
        <v>1.0657818646725623</v>
      </c>
      <c r="S120" s="81" t="str">
        <f t="shared" si="101"/>
        <v>1+0.0339163054589241i</v>
      </c>
      <c r="T120" s="81">
        <f t="shared" si="112"/>
        <v>1.0005749925797582</v>
      </c>
      <c r="U120" s="81">
        <f t="shared" si="113"/>
        <v>3.3903309606934925E-2</v>
      </c>
      <c r="V120" t="str">
        <f t="shared" si="102"/>
        <v>1-0.00493447703088129i</v>
      </c>
      <c r="W120" s="81">
        <f t="shared" si="114"/>
        <v>1.0000121744576755</v>
      </c>
      <c r="X120" s="81">
        <f t="shared" si="115"/>
        <v>-4.9344369815014204E-3</v>
      </c>
      <c r="Y120" t="str">
        <f t="shared" si="103"/>
        <v>0.999999298253955+0.00822412838480214i</v>
      </c>
      <c r="Z120" s="81">
        <f t="shared" si="116"/>
        <v>1.0000331158497162</v>
      </c>
      <c r="AA120" s="81">
        <f t="shared" si="117"/>
        <v>8.2239487466851269E-3</v>
      </c>
      <c r="AB120" s="110" t="str">
        <f t="shared" si="118"/>
        <v>6.07373272790507-10.4677174220779i</v>
      </c>
      <c r="AC120" s="77">
        <f t="shared" si="119"/>
        <v>21.657289256435458</v>
      </c>
      <c r="AD120" s="73">
        <f t="shared" si="120"/>
        <v>-59.876206142748536</v>
      </c>
      <c r="AE120" s="21" t="str">
        <f t="shared" si="121"/>
        <v>45.6424053986289</v>
      </c>
      <c r="AF120" s="21" t="str">
        <f t="shared" si="104"/>
        <v>1+1.20591308298397i</v>
      </c>
      <c r="AG120" s="21">
        <f t="shared" si="122"/>
        <v>1.5665970648867893</v>
      </c>
      <c r="AH120" s="21">
        <f t="shared" si="123"/>
        <v>0.87847441358576361</v>
      </c>
      <c r="AI120" s="21" t="str">
        <f t="shared" si="105"/>
        <v>1+0.0339163054589241i</v>
      </c>
      <c r="AJ120" s="21">
        <f t="shared" si="124"/>
        <v>1.0005749925797582</v>
      </c>
      <c r="AK120" s="21">
        <f t="shared" si="125"/>
        <v>3.3903309606934925E-2</v>
      </c>
      <c r="AL120" s="21" t="str">
        <f t="shared" si="106"/>
        <v>1-0.00180181625286986i</v>
      </c>
      <c r="AM120" s="21">
        <f t="shared" si="126"/>
        <v>1.000001623269587</v>
      </c>
      <c r="AN120" s="21">
        <f t="shared" si="127"/>
        <v>-1.8018143029830591E-3</v>
      </c>
      <c r="AO120" s="71" t="str">
        <f t="shared" si="128"/>
        <v>19.3188377758588-21.8310566864404i</v>
      </c>
      <c r="AP120" s="21">
        <f t="shared" si="129"/>
        <v>29.293231297424342</v>
      </c>
      <c r="AQ120" s="73">
        <f t="shared" si="130"/>
        <v>-48.493596111718674</v>
      </c>
      <c r="AR120" t="str">
        <f t="shared" si="107"/>
        <v>-1.36472945891784</v>
      </c>
      <c r="AS120" t="str">
        <f>IMSUM(COMPLEX(1,0), IMDIV(COMPLEX(0,2*PI()*N120), COMPLEX(wp0_ea,0)))</f>
        <v>1+0.0147856669753327i</v>
      </c>
      <c r="AT120">
        <f t="shared" si="131"/>
        <v>1.000109302000489</v>
      </c>
      <c r="AU120">
        <f t="shared" si="132"/>
        <v>1.4784589655773636E-2</v>
      </c>
      <c r="AV120" t="str">
        <f t="shared" si="108"/>
        <v>1+0.0147856669753327i</v>
      </c>
      <c r="AW120">
        <f t="shared" si="133"/>
        <v>1.000109302000489</v>
      </c>
      <c r="AX120">
        <f t="shared" si="134"/>
        <v>1.4784589655773636E-2</v>
      </c>
      <c r="AY120" t="str">
        <f>IMSUM(COMPLEX(1,0),IMDIV(COMPLEX(wz_ea,0),COMPLEX(0,2*PI()*N120)))</f>
        <v>1-1.01449599974251i</v>
      </c>
      <c r="AZ120">
        <f t="shared" si="135"/>
        <v>1.4245006611067457</v>
      </c>
      <c r="BA120">
        <f t="shared" si="136"/>
        <v>-0.79259388359263727</v>
      </c>
      <c r="BB120" s="71" t="str">
        <f t="shared" si="137"/>
        <v>-1.34396470491616+1.4043839913564i</v>
      </c>
      <c r="BC120" s="21">
        <f t="shared" si="138"/>
        <v>5.7732350951633133</v>
      </c>
      <c r="BD120" s="73">
        <f t="shared" si="139"/>
        <v>133.7406210131501</v>
      </c>
      <c r="BE120" s="71" t="str">
        <f t="shared" si="140"/>
        <v>6.53781236021013+22.598095767156i</v>
      </c>
      <c r="BF120" s="77">
        <f t="shared" si="141"/>
        <v>27.43052435159878</v>
      </c>
      <c r="BG120" s="73">
        <f t="shared" si="142"/>
        <v>73.864414870401589</v>
      </c>
      <c r="BH120" s="71" t="str">
        <f t="shared" si="143"/>
        <v>4.69535041407576+56.4712361616272i</v>
      </c>
      <c r="BI120" s="77">
        <f t="shared" si="144"/>
        <v>35.06646639258765</v>
      </c>
      <c r="BJ120" s="73">
        <f t="shared" si="145"/>
        <v>85.247024901431431</v>
      </c>
      <c r="BK120" s="21">
        <f t="shared" si="146"/>
        <v>27.43052435159878</v>
      </c>
      <c r="BL120" s="73">
        <f t="shared" si="147"/>
        <v>73.864414870401589</v>
      </c>
      <c r="BN120">
        <f t="shared" si="148"/>
        <v>0</v>
      </c>
      <c r="BO120">
        <f t="shared" si="149"/>
        <v>0</v>
      </c>
    </row>
    <row r="121" spans="13:67" x14ac:dyDescent="0.25">
      <c r="M121" s="80">
        <v>3</v>
      </c>
      <c r="N121" s="128">
        <f t="shared" si="150"/>
        <v>107.15193052376065</v>
      </c>
      <c r="O121" s="139" t="str">
        <f t="shared" si="99"/>
        <v>25</v>
      </c>
      <c r="P121" s="81" t="str">
        <f t="shared" si="100"/>
        <v>1+1.85100361067576i</v>
      </c>
      <c r="Q121" s="81">
        <f t="shared" si="110"/>
        <v>2.1038570214571854</v>
      </c>
      <c r="R121" s="81">
        <f t="shared" si="111"/>
        <v>1.0754714909560281</v>
      </c>
      <c r="S121" s="81" t="str">
        <f t="shared" si="101"/>
        <v>1+0.0347063177001705i</v>
      </c>
      <c r="T121" s="81">
        <f t="shared" si="112"/>
        <v>1.0006020829921878</v>
      </c>
      <c r="U121" s="81">
        <f t="shared" si="113"/>
        <v>3.4692392846384479E-2</v>
      </c>
      <c r="V121" t="str">
        <f t="shared" si="102"/>
        <v>1-0.00504941576627117i</v>
      </c>
      <c r="W121" s="81">
        <f t="shared" si="114"/>
        <v>1.0000127482185319</v>
      </c>
      <c r="X121" s="81">
        <f t="shared" si="115"/>
        <v>-5.0493728526170229E-3</v>
      </c>
      <c r="Y121" t="str">
        <f t="shared" si="103"/>
        <v>0.999999265181682+0.00841569294378526i</v>
      </c>
      <c r="Z121" s="81">
        <f t="shared" si="116"/>
        <v>1.0000346765245833</v>
      </c>
      <c r="AA121" s="81">
        <f t="shared" si="117"/>
        <v>8.4155004584353706E-3</v>
      </c>
      <c r="AB121" s="110" t="str">
        <f t="shared" si="118"/>
        <v>5.87221205247682-10.3385297264466i</v>
      </c>
      <c r="AC121" s="77">
        <f t="shared" si="119"/>
        <v>21.50351332893181</v>
      </c>
      <c r="AD121" s="73">
        <f t="shared" si="120"/>
        <v>-60.403730139516547</v>
      </c>
      <c r="AE121" s="21" t="str">
        <f t="shared" si="121"/>
        <v>45.6424053986289</v>
      </c>
      <c r="AF121" s="21" t="str">
        <f t="shared" si="104"/>
        <v>1+1.23400240711717i</v>
      </c>
      <c r="AG121" s="21">
        <f t="shared" si="122"/>
        <v>1.5883204779801114</v>
      </c>
      <c r="AH121" s="21">
        <f t="shared" si="123"/>
        <v>0.88976340311977242</v>
      </c>
      <c r="AI121" s="21" t="str">
        <f t="shared" si="105"/>
        <v>1+0.0347063177001705i</v>
      </c>
      <c r="AJ121" s="21">
        <f t="shared" si="124"/>
        <v>1.0006020829921878</v>
      </c>
      <c r="AK121" s="21">
        <f t="shared" si="125"/>
        <v>3.4692392846384479E-2</v>
      </c>
      <c r="AL121" s="21" t="str">
        <f t="shared" si="106"/>
        <v>1-0.0018437859449393i</v>
      </c>
      <c r="AM121" s="21">
        <f t="shared" si="126"/>
        <v>1.0000016997718608</v>
      </c>
      <c r="AN121" s="21">
        <f t="shared" si="127"/>
        <v>-1.8437838555981415E-3</v>
      </c>
      <c r="AO121" s="71" t="str">
        <f t="shared" si="128"/>
        <v>18.8270785252014-21.7327352222849i</v>
      </c>
      <c r="AP121" s="21">
        <f t="shared" si="129"/>
        <v>29.173850593864582</v>
      </c>
      <c r="AQ121" s="73">
        <f t="shared" si="130"/>
        <v>-49.09760110591268</v>
      </c>
      <c r="AR121" t="str">
        <f t="shared" si="107"/>
        <v>-1.36472945891784</v>
      </c>
      <c r="AS121" t="str">
        <f>IMSUM(COMPLEX(1,0), IMDIV(COMPLEX(0,2*PI()*N121), COMPLEX(wp0_ea,0)))</f>
        <v>1+0.0151300694020549i</v>
      </c>
      <c r="AT121">
        <f t="shared" si="131"/>
        <v>1.0001144529503165</v>
      </c>
      <c r="AU121">
        <f t="shared" si="132"/>
        <v>1.512891504048422E-2</v>
      </c>
      <c r="AV121" t="str">
        <f t="shared" si="108"/>
        <v>1+0.0151300694020549i</v>
      </c>
      <c r="AW121">
        <f t="shared" si="133"/>
        <v>1.0001144529503165</v>
      </c>
      <c r="AX121">
        <f t="shared" si="134"/>
        <v>1.512891504048422E-2</v>
      </c>
      <c r="AY121" t="str">
        <f>IMSUM(COMPLEX(1,0),IMDIV(COMPLEX(wz_ea,0),COMPLEX(0,2*PI()*N121)))</f>
        <v>1-0.991403251459162i</v>
      </c>
      <c r="AZ121">
        <f t="shared" si="135"/>
        <v>1.4081478640412015</v>
      </c>
      <c r="BA121">
        <f t="shared" si="136"/>
        <v>-0.78108126016227308</v>
      </c>
      <c r="BB121" s="71" t="str">
        <f t="shared" si="137"/>
        <v>-1.34395086114674+1.37333129273535i</v>
      </c>
      <c r="BC121" s="21">
        <f t="shared" si="138"/>
        <v>5.6729024719284817</v>
      </c>
      <c r="BD121" s="73">
        <f t="shared" si="139"/>
        <v>134.38051735551019</v>
      </c>
      <c r="BE121" s="71" t="str">
        <f t="shared" si="140"/>
        <v>6.30626194944127+21.9589684980932i</v>
      </c>
      <c r="BF121" s="77">
        <f t="shared" si="141"/>
        <v>27.176415800860305</v>
      </c>
      <c r="BG121" s="73">
        <f t="shared" si="142"/>
        <v>73.976787215993653</v>
      </c>
      <c r="BH121" s="71" t="str">
        <f t="shared" si="143"/>
        <v>4.54357696067388+55.0635443065087i</v>
      </c>
      <c r="BI121" s="77">
        <f t="shared" si="144"/>
        <v>34.846753065793067</v>
      </c>
      <c r="BJ121" s="73">
        <f t="shared" si="145"/>
        <v>85.28291624959752</v>
      </c>
      <c r="BK121" s="21">
        <f t="shared" si="146"/>
        <v>27.176415800860305</v>
      </c>
      <c r="BL121" s="73">
        <f t="shared" si="147"/>
        <v>73.976787215993653</v>
      </c>
      <c r="BN121">
        <f t="shared" si="148"/>
        <v>0</v>
      </c>
      <c r="BO121">
        <f t="shared" si="149"/>
        <v>0</v>
      </c>
    </row>
    <row r="122" spans="13:67" x14ac:dyDescent="0.25">
      <c r="M122" s="80">
        <v>4</v>
      </c>
      <c r="N122" s="128">
        <f t="shared" si="150"/>
        <v>109.64781961431861</v>
      </c>
      <c r="O122" s="139" t="str">
        <f t="shared" si="99"/>
        <v>25</v>
      </c>
      <c r="P122" s="81" t="str">
        <f t="shared" si="100"/>
        <v>1+1.89411902349088i</v>
      </c>
      <c r="Q122" s="81">
        <f t="shared" si="110"/>
        <v>2.1418886234232737</v>
      </c>
      <c r="R122" s="81">
        <f t="shared" si="111"/>
        <v>1.0850395989691408</v>
      </c>
      <c r="S122" s="81" t="str">
        <f t="shared" si="101"/>
        <v>1+0.035514731690454i</v>
      </c>
      <c r="T122" s="81">
        <f t="shared" si="112"/>
        <v>1.0006304493503309</v>
      </c>
      <c r="U122" s="81">
        <f t="shared" si="113"/>
        <v>3.5499811448482237E-2</v>
      </c>
      <c r="V122" t="str">
        <f t="shared" si="102"/>
        <v>1-0.00516703176873724i</v>
      </c>
      <c r="W122" s="81">
        <f t="shared" si="114"/>
        <v>1.0000133490195515</v>
      </c>
      <c r="X122" s="81">
        <f t="shared" si="115"/>
        <v>-5.1669857859615153E-3</v>
      </c>
      <c r="Y122" t="str">
        <f t="shared" si="103"/>
        <v>0.999999230550762+0.00861171961456205i</v>
      </c>
      <c r="Z122" s="81">
        <f t="shared" si="116"/>
        <v>1.0000363107491828</v>
      </c>
      <c r="AA122" s="81">
        <f t="shared" si="117"/>
        <v>8.6115133631980822E-3</v>
      </c>
      <c r="AB122" s="110" t="str">
        <f t="shared" si="118"/>
        <v>5.67571396761567-10.2071578389771i</v>
      </c>
      <c r="AC122" s="77">
        <f t="shared" si="119"/>
        <v>21.348137341358239</v>
      </c>
      <c r="AD122" s="73">
        <f t="shared" si="120"/>
        <v>-60.923650105262375</v>
      </c>
      <c r="AE122" s="21" t="str">
        <f t="shared" si="121"/>
        <v>45.6424053986289</v>
      </c>
      <c r="AF122" s="21" t="str">
        <f t="shared" si="104"/>
        <v>1+1.26274601566058i</v>
      </c>
      <c r="AG122" s="21">
        <f t="shared" si="122"/>
        <v>1.6107537055883714</v>
      </c>
      <c r="AH122" s="21">
        <f t="shared" si="123"/>
        <v>0.90099866377025928</v>
      </c>
      <c r="AI122" s="21" t="str">
        <f t="shared" si="105"/>
        <v>1+0.035514731690454i</v>
      </c>
      <c r="AJ122" s="21">
        <f t="shared" si="124"/>
        <v>1.0006304493503309</v>
      </c>
      <c r="AK122" s="21">
        <f t="shared" si="125"/>
        <v>3.5499811448482237E-2</v>
      </c>
      <c r="AL122" s="21" t="str">
        <f t="shared" si="106"/>
        <v>1-0.00188673323672213i</v>
      </c>
      <c r="AM122" s="21">
        <f t="shared" si="126"/>
        <v>1.0000017798795693</v>
      </c>
      <c r="AN122" s="21">
        <f t="shared" si="127"/>
        <v>-1.8867309979529589E-3</v>
      </c>
      <c r="AO122" s="71" t="str">
        <f t="shared" si="128"/>
        <v>18.3399889025158-21.6238851757414i</v>
      </c>
      <c r="AP122" s="21">
        <f t="shared" si="129"/>
        <v>29.052277447024636</v>
      </c>
      <c r="AQ122" s="73">
        <f t="shared" si="130"/>
        <v>-49.697533134713559</v>
      </c>
      <c r="AR122" t="str">
        <f t="shared" si="107"/>
        <v>-1.36472945891784</v>
      </c>
      <c r="AS122" t="str">
        <f>IMSUM(COMPLEX(1,0), IMDIV(COMPLEX(0,2*PI()*N122), COMPLEX(wp0_ea,0)))</f>
        <v>1+0.0154824939918443i</v>
      </c>
      <c r="AT122">
        <f t="shared" si="131"/>
        <v>1.0001198466284966</v>
      </c>
      <c r="AU122">
        <f t="shared" si="132"/>
        <v>1.5481257079141313E-2</v>
      </c>
      <c r="AV122" t="str">
        <f t="shared" si="108"/>
        <v>1+0.0154824939918443i</v>
      </c>
      <c r="AW122">
        <f t="shared" si="133"/>
        <v>1.0001198466284966</v>
      </c>
      <c r="AX122">
        <f t="shared" si="134"/>
        <v>1.5481257079141313E-2</v>
      </c>
      <c r="AY122" t="str">
        <f>IMSUM(COMPLEX(1,0),IMDIV(COMPLEX(wz_ea,0),COMPLEX(0,2*PI()*N122)))</f>
        <v>1-0.968836158302506i</v>
      </c>
      <c r="AZ122">
        <f t="shared" si="135"/>
        <v>1.3923517880314438</v>
      </c>
      <c r="BA122">
        <f t="shared" si="136"/>
        <v>-0.76957092489083745</v>
      </c>
      <c r="BB122" s="71" t="str">
        <f t="shared" si="137"/>
        <v>-1.34393636524625+1.34300673280057i</v>
      </c>
      <c r="BC122" s="21">
        <f t="shared" si="138"/>
        <v>5.5748699509428787</v>
      </c>
      <c r="BD122" s="73">
        <f t="shared" si="139"/>
        <v>135.0198232755838</v>
      </c>
      <c r="BE122" s="71" t="str">
        <f t="shared" si="140"/>
        <v>6.08048330068958+21.3402926775677i</v>
      </c>
      <c r="BF122" s="77">
        <f t="shared" si="141"/>
        <v>26.923007292301104</v>
      </c>
      <c r="BG122" s="73">
        <f t="shared" si="142"/>
        <v>74.096173170321435</v>
      </c>
      <c r="BH122" s="71" t="str">
        <f t="shared" si="143"/>
        <v>4.39324535602349+53.6918542211546i</v>
      </c>
      <c r="BI122" s="77">
        <f t="shared" si="144"/>
        <v>34.627147397967512</v>
      </c>
      <c r="BJ122" s="73">
        <f t="shared" si="145"/>
        <v>85.322290140870251</v>
      </c>
      <c r="BK122" s="21">
        <f t="shared" si="146"/>
        <v>26.923007292301104</v>
      </c>
      <c r="BL122" s="73">
        <f t="shared" si="147"/>
        <v>74.096173170321435</v>
      </c>
      <c r="BN122">
        <f t="shared" si="148"/>
        <v>0</v>
      </c>
      <c r="BO122">
        <f t="shared" si="149"/>
        <v>0</v>
      </c>
    </row>
    <row r="123" spans="13:67" x14ac:dyDescent="0.25">
      <c r="M123" s="80">
        <v>5</v>
      </c>
      <c r="N123" s="128">
        <f t="shared" si="150"/>
        <v>112.20184543019634</v>
      </c>
      <c r="O123" s="139" t="str">
        <f t="shared" si="99"/>
        <v>25</v>
      </c>
      <c r="P123" s="81" t="str">
        <f t="shared" si="100"/>
        <v>1+1.93823872328388i</v>
      </c>
      <c r="Q123" s="81">
        <f t="shared" si="110"/>
        <v>2.1810019139003809</v>
      </c>
      <c r="R123" s="81">
        <f t="shared" si="111"/>
        <v>1.0944842534504273</v>
      </c>
      <c r="S123" s="81" t="str">
        <f t="shared" si="101"/>
        <v>1+0.0363419760615728i</v>
      </c>
      <c r="T123" s="81">
        <f t="shared" si="112"/>
        <v>1.0006601517118887</v>
      </c>
      <c r="U123" s="81">
        <f t="shared" si="113"/>
        <v>3.6325989303843217E-2</v>
      </c>
      <c r="V123" t="str">
        <f t="shared" si="102"/>
        <v>1-0.00528738739984085i</v>
      </c>
      <c r="W123" s="81">
        <f t="shared" si="114"/>
        <v>1.0000139781350639</v>
      </c>
      <c r="X123" s="81">
        <f t="shared" si="115"/>
        <v>-5.2873381284461486E-3</v>
      </c>
      <c r="Y123" t="str">
        <f t="shared" si="103"/>
        <v>0.999999194287736+0.00881231233306806i</v>
      </c>
      <c r="Z123" s="81">
        <f t="shared" si="116"/>
        <v>1.0000380219895524</v>
      </c>
      <c r="AA123" s="81">
        <f t="shared" si="117"/>
        <v>8.8120913312036073E-3</v>
      </c>
      <c r="AB123" s="110" t="str">
        <f t="shared" si="118"/>
        <v>5.48425355725201-10.0738209424351i</v>
      </c>
      <c r="AC123" s="77">
        <f t="shared" si="119"/>
        <v>21.191202515964701</v>
      </c>
      <c r="AD123" s="73">
        <f t="shared" si="120"/>
        <v>-61.435840394069039</v>
      </c>
      <c r="AE123" s="21" t="str">
        <f t="shared" si="121"/>
        <v>45.6424053986289</v>
      </c>
      <c r="AF123" s="21" t="str">
        <f t="shared" si="104"/>
        <v>1+1.29215914885592i</v>
      </c>
      <c r="AG123" s="21">
        <f t="shared" si="122"/>
        <v>1.6339140938164576</v>
      </c>
      <c r="AH123" s="21">
        <f t="shared" si="123"/>
        <v>0.91217480735252487</v>
      </c>
      <c r="AI123" s="21" t="str">
        <f t="shared" si="105"/>
        <v>1+0.0363419760615728i</v>
      </c>
      <c r="AJ123" s="21">
        <f t="shared" si="124"/>
        <v>1.0006601517118887</v>
      </c>
      <c r="AK123" s="21">
        <f t="shared" si="125"/>
        <v>3.6325989303843217E-2</v>
      </c>
      <c r="AL123" s="21" t="str">
        <f t="shared" si="106"/>
        <v>1-0.00193068089944094i</v>
      </c>
      <c r="AM123" s="21">
        <f t="shared" si="126"/>
        <v>1.0000018637626309</v>
      </c>
      <c r="AN123" s="21">
        <f t="shared" si="127"/>
        <v>-1.9306785005567947E-3</v>
      </c>
      <c r="AO123" s="71" t="str">
        <f t="shared" si="128"/>
        <v>17.8580114634828-21.5047786088313i</v>
      </c>
      <c r="AP123" s="21">
        <f t="shared" si="129"/>
        <v>28.928534404689312</v>
      </c>
      <c r="AQ123" s="73">
        <f t="shared" si="130"/>
        <v>-50.293060495389575</v>
      </c>
      <c r="AR123" t="str">
        <f t="shared" si="107"/>
        <v>-1.36472945891784</v>
      </c>
      <c r="AS123" t="str">
        <f>IMSUM(COMPLEX(1,0), IMDIV(COMPLEX(0,2*PI()*N123), COMPLEX(wp0_ea,0)))</f>
        <v>1+0.0158431276048831i</v>
      </c>
      <c r="AT123">
        <f t="shared" si="131"/>
        <v>1.0001254944717211</v>
      </c>
      <c r="AU123">
        <f t="shared" si="132"/>
        <v>1.5841802238024821E-2</v>
      </c>
      <c r="AV123" t="str">
        <f t="shared" si="108"/>
        <v>1+0.0158431276048831i</v>
      </c>
      <c r="AW123">
        <f t="shared" si="133"/>
        <v>1.0001254944717211</v>
      </c>
      <c r="AX123">
        <f t="shared" si="134"/>
        <v>1.5841802238024821E-2</v>
      </c>
      <c r="AY123" t="str">
        <f>IMSUM(COMPLEX(1,0),IMDIV(COMPLEX(wz_ea,0),COMPLEX(0,2*PI()*N123)))</f>
        <v>1-0.946782754901045i</v>
      </c>
      <c r="AZ123">
        <f t="shared" si="135"/>
        <v>1.3770975219562382</v>
      </c>
      <c r="BA123">
        <f t="shared" si="136"/>
        <v>-0.7580689736056927</v>
      </c>
      <c r="BB123" s="71" t="str">
        <f t="shared" si="137"/>
        <v>-1.34392118651017+1.31339423165764i</v>
      </c>
      <c r="BC123" s="21">
        <f t="shared" si="138"/>
        <v>5.479135298871979</v>
      </c>
      <c r="BD123" s="73">
        <f t="shared" si="139"/>
        <v>135.65817882445967</v>
      </c>
      <c r="BE123" s="71" t="str">
        <f t="shared" si="140"/>
        <v>5.86049376876145+20.7414083806911i</v>
      </c>
      <c r="BF123" s="77">
        <f t="shared" si="141"/>
        <v>26.670337814836692</v>
      </c>
      <c r="BG123" s="73">
        <f t="shared" si="142"/>
        <v>74.222338430390678</v>
      </c>
      <c r="BH123" s="71" t="str">
        <f t="shared" si="143"/>
        <v>4.24449222319762+52.3553368286334i</v>
      </c>
      <c r="BI123" s="77">
        <f t="shared" si="144"/>
        <v>34.40766970356129</v>
      </c>
      <c r="BJ123" s="73">
        <f t="shared" si="145"/>
        <v>85.365118329070114</v>
      </c>
      <c r="BK123" s="21">
        <f t="shared" si="146"/>
        <v>26.670337814836692</v>
      </c>
      <c r="BL123" s="73">
        <f t="shared" si="147"/>
        <v>74.222338430390678</v>
      </c>
      <c r="BN123">
        <f t="shared" si="148"/>
        <v>0</v>
      </c>
      <c r="BO123">
        <f t="shared" si="149"/>
        <v>0</v>
      </c>
    </row>
    <row r="124" spans="13:67" x14ac:dyDescent="0.25">
      <c r="M124" s="80">
        <v>6</v>
      </c>
      <c r="N124" s="128">
        <f t="shared" si="150"/>
        <v>114.81536214968835</v>
      </c>
      <c r="O124" s="139" t="str">
        <f t="shared" si="99"/>
        <v>25</v>
      </c>
      <c r="P124" s="81" t="str">
        <f t="shared" si="100"/>
        <v>1+1.98338610290359i</v>
      </c>
      <c r="Q124" s="81">
        <f t="shared" si="110"/>
        <v>2.2212204827956836</v>
      </c>
      <c r="R124" s="81">
        <f t="shared" si="111"/>
        <v>1.1038037213973089</v>
      </c>
      <c r="S124" s="81" t="str">
        <f t="shared" si="101"/>
        <v>1+0.0371884894294423i</v>
      </c>
      <c r="T124" s="81">
        <f t="shared" si="112"/>
        <v>1.0006912529576961</v>
      </c>
      <c r="U124" s="81">
        <f t="shared" si="113"/>
        <v>3.7171359948932899E-2</v>
      </c>
      <c r="V124" t="str">
        <f t="shared" si="102"/>
        <v>1-0.0054105464737307i</v>
      </c>
      <c r="W124" s="81">
        <f t="shared" si="114"/>
        <v>1.0000146368994529</v>
      </c>
      <c r="X124" s="81">
        <f t="shared" si="115"/>
        <v>-5.4104936785218166E-3</v>
      </c>
      <c r="Y124" t="str">
        <f t="shared" si="103"/>
        <v>0.999999156315687+0.00901757745621781i</v>
      </c>
      <c r="Z124" s="81">
        <f t="shared" si="116"/>
        <v>1.0000398138750601</v>
      </c>
      <c r="AA124" s="81">
        <f t="shared" si="117"/>
        <v>9.0173406489626809E-3</v>
      </c>
      <c r="AB124" s="110" t="str">
        <f t="shared" si="118"/>
        <v>5.29783473727999-9.93873398940439i</v>
      </c>
      <c r="AC124" s="77">
        <f t="shared" si="119"/>
        <v>21.032750175056869</v>
      </c>
      <c r="AD124" s="73">
        <f t="shared" si="120"/>
        <v>-61.940186617543326</v>
      </c>
      <c r="AE124" s="21" t="str">
        <f t="shared" si="121"/>
        <v>45.6424053986289</v>
      </c>
      <c r="AF124" s="21" t="str">
        <f t="shared" si="104"/>
        <v>1+1.32225740193573i</v>
      </c>
      <c r="AG124" s="21">
        <f t="shared" si="122"/>
        <v>1.6578192413450348</v>
      </c>
      <c r="AH124" s="21">
        <f t="shared" si="123"/>
        <v>0.92328659241031708</v>
      </c>
      <c r="AI124" s="21" t="str">
        <f t="shared" si="105"/>
        <v>1+0.0371884894294423i</v>
      </c>
      <c r="AJ124" s="21">
        <f t="shared" si="124"/>
        <v>1.0006912529576961</v>
      </c>
      <c r="AK124" s="21">
        <f t="shared" si="125"/>
        <v>3.7171359948932899E-2</v>
      </c>
      <c r="AL124" s="21" t="str">
        <f t="shared" si="106"/>
        <v>1-0.00197565223472822i</v>
      </c>
      <c r="AM124" s="21">
        <f t="shared" si="126"/>
        <v>1.000001951598972</v>
      </c>
      <c r="AN124" s="21">
        <f t="shared" si="127"/>
        <v>-1.975649664277818E-3</v>
      </c>
      <c r="AO124" s="71" t="str">
        <f t="shared" si="128"/>
        <v>17.3815688084501-21.3757094237513i</v>
      </c>
      <c r="AP124" s="21">
        <f t="shared" si="129"/>
        <v>28.802645987076232</v>
      </c>
      <c r="AQ124" s="73">
        <f t="shared" si="130"/>
        <v>-50.883859369850718</v>
      </c>
      <c r="AR124" t="str">
        <f t="shared" si="107"/>
        <v>-1.36472945891784</v>
      </c>
      <c r="AS124" t="str">
        <f>IMSUM(COMPLEX(1,0), IMDIV(COMPLEX(0,2*PI()*N124), COMPLEX(wp0_ea,0)))</f>
        <v>1+0.0162121614538866i</v>
      </c>
      <c r="AT124">
        <f t="shared" si="131"/>
        <v>1.0001314084554125</v>
      </c>
      <c r="AU124">
        <f t="shared" si="132"/>
        <v>1.6210741307789083E-2</v>
      </c>
      <c r="AV124" t="str">
        <f t="shared" si="108"/>
        <v>1+0.0162121614538866i</v>
      </c>
      <c r="AW124">
        <f t="shared" si="133"/>
        <v>1.0001314084554125</v>
      </c>
      <c r="AX124">
        <f t="shared" si="134"/>
        <v>1.6210741307789083E-2</v>
      </c>
      <c r="AY124" t="str">
        <f>IMSUM(COMPLEX(1,0),IMDIV(COMPLEX(wz_ea,0),COMPLEX(0,2*PI()*N124)))</f>
        <v>1-0.925231348248384i</v>
      </c>
      <c r="AZ124">
        <f t="shared" si="135"/>
        <v>1.362370378341192</v>
      </c>
      <c r="BA124">
        <f t="shared" si="136"/>
        <v>-0.74658147995436797</v>
      </c>
      <c r="BB124" s="71" t="str">
        <f t="shared" si="137"/>
        <v>-1.34390529278978+1.28447808685428i</v>
      </c>
      <c r="BC124" s="21">
        <f t="shared" si="138"/>
        <v>5.3856938475777758</v>
      </c>
      <c r="BD124" s="73">
        <f t="shared" si="139"/>
        <v>136.29522507626919</v>
      </c>
      <c r="BE124" s="71" t="str">
        <f t="shared" si="140"/>
        <v>5.64629787670762+20.1616698398018i</v>
      </c>
      <c r="BF124" s="77">
        <f t="shared" si="141"/>
        <v>26.418444022634642</v>
      </c>
      <c r="BG124" s="73">
        <f t="shared" si="142"/>
        <v>74.3550384587259</v>
      </c>
      <c r="BH124" s="71" t="str">
        <f t="shared" si="143"/>
        <v>4.09744802710723+51.0531732813198i</v>
      </c>
      <c r="BI124" s="77">
        <f t="shared" si="144"/>
        <v>34.188339834654016</v>
      </c>
      <c r="BJ124" s="73">
        <f t="shared" si="145"/>
        <v>85.411365706418479</v>
      </c>
      <c r="BK124" s="21">
        <f t="shared" si="146"/>
        <v>26.418444022634642</v>
      </c>
      <c r="BL124" s="73">
        <f t="shared" si="147"/>
        <v>74.3550384587259</v>
      </c>
      <c r="BN124">
        <f t="shared" si="148"/>
        <v>0</v>
      </c>
      <c r="BO124">
        <f t="shared" si="149"/>
        <v>0</v>
      </c>
    </row>
    <row r="125" spans="13:67" x14ac:dyDescent="0.25">
      <c r="M125" s="80">
        <v>7</v>
      </c>
      <c r="N125" s="128">
        <f t="shared" si="150"/>
        <v>117.48975549395293</v>
      </c>
      <c r="O125" s="139" t="str">
        <f t="shared" si="99"/>
        <v>25</v>
      </c>
      <c r="P125" s="81" t="str">
        <f t="shared" si="100"/>
        <v>1+2.02958510008827i</v>
      </c>
      <c r="Q125" s="81">
        <f t="shared" si="110"/>
        <v>2.2625683809556589</v>
      </c>
      <c r="R125" s="81">
        <f t="shared" si="111"/>
        <v>1.1129964678567374</v>
      </c>
      <c r="S125" s="81" t="str">
        <f t="shared" si="101"/>
        <v>1+0.0380547206266552i</v>
      </c>
      <c r="T125" s="81">
        <f t="shared" si="112"/>
        <v>1.000723818924069</v>
      </c>
      <c r="U125" s="81">
        <f t="shared" si="113"/>
        <v>3.8036366774534494E-2</v>
      </c>
      <c r="V125" t="str">
        <f t="shared" si="102"/>
        <v>1-0.00553657429097797i</v>
      </c>
      <c r="W125" s="81">
        <f t="shared" si="114"/>
        <v>1.0000153267099858</v>
      </c>
      <c r="X125" s="81">
        <f t="shared" si="115"/>
        <v>-5.5365177199392553E-3</v>
      </c>
      <c r="Y125" t="str">
        <f t="shared" si="103"/>
        <v>0.999999116554071+0.00922762381829659i</v>
      </c>
      <c r="Z125" s="81">
        <f t="shared" si="116"/>
        <v>1.0000416902060905</v>
      </c>
      <c r="AA125" s="81">
        <f t="shared" si="117"/>
        <v>9.227370075322339E-3</v>
      </c>
      <c r="AB125" s="110" t="str">
        <f t="shared" si="118"/>
        <v>5.11645081447904-9.8021071406979i</v>
      </c>
      <c r="AC125" s="77">
        <f t="shared" si="119"/>
        <v>20.872821653947273</v>
      </c>
      <c r="AD125" s="73">
        <f t="shared" si="120"/>
        <v>-62.436585396839746</v>
      </c>
      <c r="AE125" s="21" t="str">
        <f t="shared" si="121"/>
        <v>45.6424053986289</v>
      </c>
      <c r="AF125" s="21" t="str">
        <f t="shared" si="104"/>
        <v>1+1.35305673339218i</v>
      </c>
      <c r="AG125" s="21">
        <f t="shared" si="122"/>
        <v>1.6824870055301815</v>
      </c>
      <c r="AH125" s="21">
        <f t="shared" si="123"/>
        <v>0.93432893509713688</v>
      </c>
      <c r="AI125" s="21" t="str">
        <f t="shared" si="105"/>
        <v>1+0.0380547206266552i</v>
      </c>
      <c r="AJ125" s="21">
        <f t="shared" si="124"/>
        <v>1.000723818924069</v>
      </c>
      <c r="AK125" s="21">
        <f t="shared" si="125"/>
        <v>3.8036366774534494E-2</v>
      </c>
      <c r="AL125" s="21" t="str">
        <f t="shared" si="106"/>
        <v>1-0.0020216710869812i</v>
      </c>
      <c r="AM125" s="21">
        <f t="shared" si="126"/>
        <v>1.000002043574904</v>
      </c>
      <c r="AN125" s="21">
        <f t="shared" si="127"/>
        <v>-2.0216683326942752E-3</v>
      </c>
      <c r="AO125" s="71" t="str">
        <f t="shared" si="128"/>
        <v>16.9110622986278-21.2369916571343i</v>
      </c>
      <c r="AP125" s="21">
        <f t="shared" si="129"/>
        <v>28.674638595187204</v>
      </c>
      <c r="AQ125" s="73">
        <f t="shared" si="130"/>
        <v>-51.469614436864731</v>
      </c>
      <c r="AR125" t="str">
        <f t="shared" si="107"/>
        <v>-1.36472945891784</v>
      </c>
      <c r="AS125" t="str">
        <f>IMSUM(COMPLEX(1,0), IMDIV(COMPLEX(0,2*PI()*N125), COMPLEX(wp0_ea,0)))</f>
        <v>1+0.0165897912054864i</v>
      </c>
      <c r="AT125">
        <f t="shared" si="131"/>
        <v>1.0001376011190868</v>
      </c>
      <c r="AU125">
        <f t="shared" si="132"/>
        <v>1.6588269502833763E-2</v>
      </c>
      <c r="AV125" t="str">
        <f t="shared" si="108"/>
        <v>1+0.0165897912054864i</v>
      </c>
      <c r="AW125">
        <f t="shared" si="133"/>
        <v>1.0001376011190868</v>
      </c>
      <c r="AX125">
        <f t="shared" si="134"/>
        <v>1.6588269502833763E-2</v>
      </c>
      <c r="AY125" t="str">
        <f>IMSUM(COMPLEX(1,0),IMDIV(COMPLEX(wz_ea,0),COMPLEX(0,2*PI()*N125)))</f>
        <v>1-0.904170511503449i</v>
      </c>
      <c r="AZ125">
        <f t="shared" si="135"/>
        <v>1.3481558937572498</v>
      </c>
      <c r="BA125">
        <f t="shared" si="136"/>
        <v>-0.7351144794277279</v>
      </c>
      <c r="BB125" s="71" t="str">
        <f t="shared" si="137"/>
        <v>-1.34388865042434+1.25624296504753i</v>
      </c>
      <c r="BC125" s="21">
        <f t="shared" si="138"/>
        <v>5.2945385131779901</v>
      </c>
      <c r="BD125" s="73">
        <f t="shared" si="139"/>
        <v>136.93060503789667</v>
      </c>
      <c r="BE125" s="71" t="str">
        <f t="shared" si="140"/>
        <v>5.43788795811115+19.6004458783283i</v>
      </c>
      <c r="BF125" s="77">
        <f t="shared" si="141"/>
        <v>26.167360167125263</v>
      </c>
      <c r="BG125" s="73">
        <f t="shared" si="142"/>
        <v>74.494019641056937</v>
      </c>
      <c r="BH125" s="71" t="str">
        <f t="shared" si="143"/>
        <v>3.9522366783032+49.7845551013109i</v>
      </c>
      <c r="BI125" s="77">
        <f t="shared" si="144"/>
        <v>33.969177108365194</v>
      </c>
      <c r="BJ125" s="73">
        <f t="shared" si="145"/>
        <v>85.460990601031966</v>
      </c>
      <c r="BK125" s="21">
        <f t="shared" si="146"/>
        <v>26.167360167125263</v>
      </c>
      <c r="BL125" s="73">
        <f t="shared" si="147"/>
        <v>74.494019641056937</v>
      </c>
      <c r="BN125">
        <f t="shared" si="148"/>
        <v>0</v>
      </c>
      <c r="BO125">
        <f t="shared" si="149"/>
        <v>0</v>
      </c>
    </row>
    <row r="126" spans="13:67" x14ac:dyDescent="0.25">
      <c r="M126" s="80">
        <v>8</v>
      </c>
      <c r="N126" s="128">
        <f t="shared" si="150"/>
        <v>120.22644346174135</v>
      </c>
      <c r="O126" s="139" t="str">
        <f t="shared" si="99"/>
        <v>25</v>
      </c>
      <c r="P126" s="81" t="str">
        <f t="shared" si="100"/>
        <v>1+2.07686021015777i</v>
      </c>
      <c r="Q126" s="81">
        <f t="shared" si="110"/>
        <v>2.305070136142624</v>
      </c>
      <c r="R126" s="81">
        <f t="shared" si="111"/>
        <v>1.1220611512202396</v>
      </c>
      <c r="S126" s="81" t="str">
        <f t="shared" si="101"/>
        <v>1+0.0389411289404582i</v>
      </c>
      <c r="T126" s="81">
        <f t="shared" si="112"/>
        <v>1.0007579185413211</v>
      </c>
      <c r="U126" s="81">
        <f t="shared" si="113"/>
        <v>3.8921463237921783E-2</v>
      </c>
      <c r="V126" t="str">
        <f t="shared" si="102"/>
        <v>1-0.00566553767319955i</v>
      </c>
      <c r="W126" s="81">
        <f t="shared" si="114"/>
        <v>1.0000160490297776</v>
      </c>
      <c r="X126" s="81">
        <f t="shared" si="115"/>
        <v>-5.6654770562919905E-3</v>
      </c>
      <c r="Y126" t="str">
        <f t="shared" si="103"/>
        <v>0.999999074918547+0.00944256278866589i</v>
      </c>
      <c r="Z126" s="81">
        <f t="shared" si="116"/>
        <v>1.0000436549621061</v>
      </c>
      <c r="AA126" s="81">
        <f t="shared" si="117"/>
        <v>9.4422908988113594E-3</v>
      </c>
      <c r="AB126" s="110" t="str">
        <f t="shared" si="118"/>
        <v>4.94008506732302-9.66414526322551i</v>
      </c>
      <c r="AC126" s="77">
        <f t="shared" si="119"/>
        <v>20.711458218572901</v>
      </c>
      <c r="AD126" s="73">
        <f t="shared" si="120"/>
        <v>-62.924944086194024</v>
      </c>
      <c r="AE126" s="21" t="str">
        <f t="shared" si="121"/>
        <v>45.6424053986289</v>
      </c>
      <c r="AF126" s="21" t="str">
        <f t="shared" si="104"/>
        <v>1+1.38457347343851i</v>
      </c>
      <c r="AG126" s="21">
        <f t="shared" si="122"/>
        <v>1.7079355091307107</v>
      </c>
      <c r="AH126" s="21">
        <f t="shared" si="123"/>
        <v>0.94529691915243119</v>
      </c>
      <c r="AI126" s="21" t="str">
        <f t="shared" si="105"/>
        <v>1+0.0389411289404582i</v>
      </c>
      <c r="AJ126" s="21">
        <f t="shared" si="124"/>
        <v>1.0007579185413211</v>
      </c>
      <c r="AK126" s="21">
        <f t="shared" si="125"/>
        <v>3.8921463237921783E-2</v>
      </c>
      <c r="AL126" s="21" t="str">
        <f t="shared" si="106"/>
        <v>1-0.00206876185600448i</v>
      </c>
      <c r="AM126" s="21">
        <f t="shared" si="126"/>
        <v>1.0000021398855188</v>
      </c>
      <c r="AN126" s="21">
        <f t="shared" si="127"/>
        <v>-2.0687589047332089E-3</v>
      </c>
      <c r="AO126" s="71" t="str">
        <f t="shared" si="128"/>
        <v>16.4468709386216-21.0889576962065i</v>
      </c>
      <c r="AP126" s="21">
        <f t="shared" si="129"/>
        <v>28.544540413804981</v>
      </c>
      <c r="AQ126" s="73">
        <f t="shared" si="130"/>
        <v>-52.050019432218519</v>
      </c>
      <c r="AR126" t="str">
        <f t="shared" si="107"/>
        <v>-1.36472945891784</v>
      </c>
      <c r="AS126" t="str">
        <f>IMSUM(COMPLEX(1,0), IMDIV(COMPLEX(0,2*PI()*N126), COMPLEX(wp0_ea,0)))</f>
        <v>1+0.0169762170839751i</v>
      </c>
      <c r="AT126">
        <f t="shared" si="131"/>
        <v>1.000144085592912</v>
      </c>
      <c r="AU126">
        <f t="shared" si="132"/>
        <v>1.6974586562892531E-2</v>
      </c>
      <c r="AV126" t="str">
        <f t="shared" si="108"/>
        <v>1+0.0169762170839751i</v>
      </c>
      <c r="AW126">
        <f t="shared" si="133"/>
        <v>1.000144085592912</v>
      </c>
      <c r="AX126">
        <f t="shared" si="134"/>
        <v>1.6974586562892531E-2</v>
      </c>
      <c r="AY126" t="str">
        <f>IMSUM(COMPLEX(1,0),IMDIV(COMPLEX(wz_ea,0),COMPLEX(0,2*PI()*N126)))</f>
        <v>1-0.883589077931823i</v>
      </c>
      <c r="AZ126">
        <f t="shared" si="135"/>
        <v>1.3344398295316313</v>
      </c>
      <c r="BA126">
        <f t="shared" si="136"/>
        <v>-0.72367395362818709</v>
      </c>
      <c r="BB126" s="71" t="str">
        <f t="shared" si="137"/>
        <v>-1.34387122417016+1.22867389386603i</v>
      </c>
      <c r="BC126" s="21">
        <f t="shared" si="138"/>
        <v>5.2056598251673787</v>
      </c>
      <c r="BD126" s="73">
        <f t="shared" si="139"/>
        <v>137.56396454452567</v>
      </c>
      <c r="BE126" s="71" t="str">
        <f t="shared" si="140"/>
        <v>5.23524482452612+19.0571202811463i</v>
      </c>
      <c r="BF126" s="77">
        <f t="shared" si="141"/>
        <v>25.91711804374027</v>
      </c>
      <c r="BG126" s="73">
        <f t="shared" si="142"/>
        <v>74.639020458331643</v>
      </c>
      <c r="BH126" s="71" t="str">
        <f t="shared" si="143"/>
        <v>3.80897518811998+48.548684353742i</v>
      </c>
      <c r="BI126" s="77">
        <f t="shared" si="144"/>
        <v>33.750200238972361</v>
      </c>
      <c r="BJ126" s="73">
        <f t="shared" si="145"/>
        <v>85.513945112307155</v>
      </c>
      <c r="BK126" s="21">
        <f t="shared" si="146"/>
        <v>25.91711804374027</v>
      </c>
      <c r="BL126" s="73">
        <f t="shared" si="147"/>
        <v>74.639020458331643</v>
      </c>
      <c r="BN126">
        <f t="shared" si="148"/>
        <v>0</v>
      </c>
      <c r="BO126">
        <f t="shared" si="149"/>
        <v>0</v>
      </c>
    </row>
    <row r="127" spans="13:67" x14ac:dyDescent="0.25">
      <c r="M127" s="80">
        <v>9</v>
      </c>
      <c r="N127" s="128">
        <f t="shared" si="150"/>
        <v>123.02687708123821</v>
      </c>
      <c r="O127" s="139" t="str">
        <f t="shared" si="99"/>
        <v>25</v>
      </c>
      <c r="P127" s="81" t="str">
        <f t="shared" si="100"/>
        <v>1+2.12523649900118i</v>
      </c>
      <c r="Q127" s="81">
        <f t="shared" si="110"/>
        <v>2.3487507693850342</v>
      </c>
      <c r="R127" s="81">
        <f t="shared" si="111"/>
        <v>1.1309966180785076</v>
      </c>
      <c r="S127" s="81" t="str">
        <f t="shared" si="101"/>
        <v>1+0.0398481843562721i</v>
      </c>
      <c r="T127" s="81">
        <f t="shared" si="112"/>
        <v>1.0007936239787358</v>
      </c>
      <c r="U127" s="81">
        <f t="shared" si="113"/>
        <v>3.9827113078743606E-2</v>
      </c>
      <c r="V127" t="str">
        <f t="shared" si="102"/>
        <v>1-0.0057975049984877i</v>
      </c>
      <c r="W127" s="81">
        <f t="shared" si="114"/>
        <v>1.0000168053908931</v>
      </c>
      <c r="X127" s="81">
        <f t="shared" si="115"/>
        <v>-5.7974400463599784E-3</v>
      </c>
      <c r="Y127" t="str">
        <f t="shared" si="103"/>
        <v>0.999999031320801+0.00966250833081281i</v>
      </c>
      <c r="Z127" s="81">
        <f t="shared" si="116"/>
        <v>1.0000457123100839</v>
      </c>
      <c r="AA127" s="81">
        <f t="shared" si="117"/>
        <v>9.6622169963039347E-3</v>
      </c>
      <c r="AB127" s="110" t="str">
        <f t="shared" si="118"/>
        <v>4.76871134284757-9.52504748676221i</v>
      </c>
      <c r="AC127" s="77">
        <f t="shared" si="119"/>
        <v>20.548700987936353</v>
      </c>
      <c r="AD127" s="73">
        <f t="shared" si="120"/>
        <v>-63.405180471129981</v>
      </c>
      <c r="AE127" s="21" t="str">
        <f t="shared" si="121"/>
        <v>45.6424053986289</v>
      </c>
      <c r="AF127" s="21" t="str">
        <f t="shared" si="104"/>
        <v>1+1.41682433266745i</v>
      </c>
      <c r="AG127" s="21">
        <f t="shared" si="122"/>
        <v>1.7341831476630616</v>
      </c>
      <c r="AH127" s="21">
        <f t="shared" si="123"/>
        <v>0.95618580493679239</v>
      </c>
      <c r="AI127" s="21" t="str">
        <f t="shared" si="105"/>
        <v>1+0.0398481843562721i</v>
      </c>
      <c r="AJ127" s="21">
        <f t="shared" si="124"/>
        <v>1.0007936239787358</v>
      </c>
      <c r="AK127" s="21">
        <f t="shared" si="125"/>
        <v>3.9827113078743606E-2</v>
      </c>
      <c r="AL127" s="21" t="str">
        <f t="shared" si="106"/>
        <v>1-0.00211694950994711i</v>
      </c>
      <c r="AM127" s="21">
        <f t="shared" si="126"/>
        <v>1.0000022407351032</v>
      </c>
      <c r="AN127" s="21">
        <f t="shared" si="127"/>
        <v>-2.1169463476033508E-3</v>
      </c>
      <c r="AO127" s="71" t="str">
        <f t="shared" si="128"/>
        <v>15.9893504293474-20.9319564347993i</v>
      </c>
      <c r="AP127" s="21">
        <f t="shared" si="129"/>
        <v>28.412381309896833</v>
      </c>
      <c r="AQ127" s="73">
        <f t="shared" si="130"/>
        <v>-52.624777654768621</v>
      </c>
      <c r="AR127" t="str">
        <f t="shared" si="107"/>
        <v>-1.36472945891784</v>
      </c>
      <c r="AS127" t="str">
        <f>IMSUM(COMPLEX(1,0), IMDIV(COMPLEX(0,2*PI()*N127), COMPLEX(wp0_ea,0)))</f>
        <v>1+0.0173716439774685i</v>
      </c>
      <c r="AT127">
        <f t="shared" si="131"/>
        <v>1.0001508756255129</v>
      </c>
      <c r="AU127">
        <f t="shared" si="132"/>
        <v>1.7369896856885215E-2</v>
      </c>
      <c r="AV127" t="str">
        <f t="shared" si="108"/>
        <v>1+0.0173716439774685i</v>
      </c>
      <c r="AW127">
        <f t="shared" si="133"/>
        <v>1.0001508756255129</v>
      </c>
      <c r="AX127">
        <f t="shared" si="134"/>
        <v>1.7369896856885215E-2</v>
      </c>
      <c r="AY127" t="str">
        <f>IMSUM(COMPLEX(1,0),IMDIV(COMPLEX(wz_ea,0),COMPLEX(0,2*PI()*N127)))</f>
        <v>1-0.863476134985003i</v>
      </c>
      <c r="AZ127">
        <f t="shared" si="135"/>
        <v>1.3212081727300353</v>
      </c>
      <c r="BA127">
        <f t="shared" si="136"/>
        <v>-0.71226581488217</v>
      </c>
      <c r="BB127" s="71" t="str">
        <f t="shared" si="137"/>
        <v>-1.34385297712629+1.20175625396325i</v>
      </c>
      <c r="BC127" s="21">
        <f t="shared" si="138"/>
        <v>5.1190459653393798</v>
      </c>
      <c r="BD127" s="73">
        <f t="shared" si="139"/>
        <v>138.19495313532809</v>
      </c>
      <c r="BE127" s="71" t="str">
        <f t="shared" si="140"/>
        <v>5.03833845137181+18.5310921019672i</v>
      </c>
      <c r="BF127" s="77">
        <f t="shared" si="141"/>
        <v>25.667746953275717</v>
      </c>
      <c r="BG127" s="73">
        <f t="shared" si="142"/>
        <v>74.789772664198097</v>
      </c>
      <c r="BH127" s="71" t="str">
        <f t="shared" si="143"/>
        <v>3.66777337641233+47.3447738472611i</v>
      </c>
      <c r="BI127" s="77">
        <f t="shared" si="144"/>
        <v>33.531427275236219</v>
      </c>
      <c r="BJ127" s="73">
        <f t="shared" si="145"/>
        <v>85.570175480559499</v>
      </c>
      <c r="BK127" s="21">
        <f t="shared" si="146"/>
        <v>25.667746953275717</v>
      </c>
      <c r="BL127" s="73">
        <f t="shared" si="147"/>
        <v>74.789772664198097</v>
      </c>
      <c r="BN127">
        <f t="shared" si="148"/>
        <v>0</v>
      </c>
      <c r="BO127">
        <f t="shared" si="149"/>
        <v>0</v>
      </c>
    </row>
    <row r="128" spans="13:67" x14ac:dyDescent="0.25">
      <c r="M128" s="80">
        <v>10</v>
      </c>
      <c r="N128" s="128">
        <f t="shared" si="150"/>
        <v>125.89254117941677</v>
      </c>
      <c r="O128" s="139" t="str">
        <f t="shared" si="99"/>
        <v>25</v>
      </c>
      <c r="P128" s="81" t="str">
        <f t="shared" si="100"/>
        <v>1+2.17473961636719i</v>
      </c>
      <c r="Q128" s="81">
        <f t="shared" si="110"/>
        <v>2.3936358116883429</v>
      </c>
      <c r="R128" s="81">
        <f t="shared" si="111"/>
        <v>1.1398018976900235</v>
      </c>
      <c r="S128" s="81" t="str">
        <f t="shared" si="101"/>
        <v>1+0.0407763678068848i</v>
      </c>
      <c r="T128" s="81">
        <f t="shared" si="112"/>
        <v>1.0008310107962894</v>
      </c>
      <c r="U128" s="81">
        <f t="shared" si="113"/>
        <v>4.0753790538619973E-2</v>
      </c>
      <c r="V128" t="str">
        <f t="shared" si="102"/>
        <v>1-0.00593254623766511i</v>
      </c>
      <c r="W128" s="81">
        <f t="shared" si="114"/>
        <v>1.0000175973975969</v>
      </c>
      <c r="X128" s="81">
        <f t="shared" si="115"/>
        <v>-5.932476640272486E-3</v>
      </c>
      <c r="Y128" t="str">
        <f t="shared" si="103"/>
        <v>0.999998985668357+0.00988757706277515i</v>
      </c>
      <c r="Z128" s="81">
        <f t="shared" si="116"/>
        <v>1.0000478666133512</v>
      </c>
      <c r="AA128" s="81">
        <f t="shared" si="117"/>
        <v>9.887264893031501E-3</v>
      </c>
      <c r="AB128" s="110" t="str">
        <f t="shared" si="118"/>
        <v>4.60229466406758-9.38500681853266i</v>
      </c>
      <c r="AC128" s="77">
        <f t="shared" si="119"/>
        <v>20.384590861478124</v>
      </c>
      <c r="AD128" s="73">
        <f t="shared" si="120"/>
        <v>-63.877222444463449</v>
      </c>
      <c r="AE128" s="21" t="str">
        <f t="shared" si="121"/>
        <v>45.6424053986289</v>
      </c>
      <c r="AF128" s="21" t="str">
        <f t="shared" si="104"/>
        <v>1+1.44982641091146i</v>
      </c>
      <c r="AG128" s="21">
        <f t="shared" si="122"/>
        <v>1.761248597380962</v>
      </c>
      <c r="AH128" s="21">
        <f t="shared" si="123"/>
        <v>0.96699103749973514</v>
      </c>
      <c r="AI128" s="21" t="str">
        <f t="shared" si="105"/>
        <v>1+0.0407763678068848i</v>
      </c>
      <c r="AJ128" s="21">
        <f t="shared" si="124"/>
        <v>1.0008310107962894</v>
      </c>
      <c r="AK128" s="21">
        <f t="shared" si="125"/>
        <v>4.0753790538619973E-2</v>
      </c>
      <c r="AL128" s="21" t="str">
        <f t="shared" si="106"/>
        <v>1-0.00216625959854105i</v>
      </c>
      <c r="AM128" s="21">
        <f t="shared" si="126"/>
        <v>1.0000023463375716</v>
      </c>
      <c r="AN128" s="21">
        <f t="shared" si="127"/>
        <v>-2.1662562100290914E-3</v>
      </c>
      <c r="AO128" s="71" t="str">
        <f t="shared" si="128"/>
        <v>15.5388323932654-20.7663513871525i</v>
      </c>
      <c r="AP128" s="21">
        <f t="shared" si="129"/>
        <v>28.278192727199119</v>
      </c>
      <c r="AQ128" s="73">
        <f t="shared" si="130"/>
        <v>-53.193602416867044</v>
      </c>
      <c r="AR128" t="str">
        <f t="shared" si="107"/>
        <v>-1.36472945891784</v>
      </c>
      <c r="AS128" t="str">
        <f>IMSUM(COMPLEX(1,0), IMDIV(COMPLEX(0,2*PI()*N128), COMPLEX(wp0_ea,0)))</f>
        <v>1+0.0177762815465397i</v>
      </c>
      <c r="AT128">
        <f t="shared" si="131"/>
        <v>1.000157985613084</v>
      </c>
      <c r="AU128">
        <f t="shared" si="132"/>
        <v>1.7774409489076947E-2</v>
      </c>
      <c r="AV128" t="str">
        <f t="shared" si="108"/>
        <v>1+0.0177762815465397i</v>
      </c>
      <c r="AW128">
        <f t="shared" si="133"/>
        <v>1.000157985613084</v>
      </c>
      <c r="AX128">
        <f t="shared" si="134"/>
        <v>1.7774409489076947E-2</v>
      </c>
      <c r="AY128" t="str">
        <f>IMSUM(COMPLEX(1,0),IMDIV(COMPLEX(wz_ea,0),COMPLEX(0,2*PI()*N128)))</f>
        <v>1-0.843821018514409i</v>
      </c>
      <c r="AZ128">
        <f t="shared" si="135"/>
        <v>1.3084471373680691</v>
      </c>
      <c r="BA128">
        <f t="shared" si="136"/>
        <v>-0.7008958912919182</v>
      </c>
      <c r="BB128" s="71" t="str">
        <f t="shared" si="137"/>
        <v>-1.34383387065684+1.17547577125724i</v>
      </c>
      <c r="BC128" s="21">
        <f t="shared" si="138"/>
        <v>5.0346828161611423</v>
      </c>
      <c r="BD128" s="73">
        <f t="shared" si="139"/>
        <v>138.8232249038517</v>
      </c>
      <c r="BE128" s="71" t="str">
        <f t="shared" si="140"/>
        <v>4.84712867595187+18.0217759088875i</v>
      </c>
      <c r="BF128" s="77">
        <f t="shared" si="141"/>
        <v>25.419273677639268</v>
      </c>
      <c r="BG128" s="73">
        <f t="shared" si="142"/>
        <v>74.946002459388282</v>
      </c>
      <c r="BH128" s="71" t="str">
        <f t="shared" si="143"/>
        <v>3.52873363248221+46.1720473559278i</v>
      </c>
      <c r="BI128" s="77">
        <f t="shared" si="144"/>
        <v>33.312875543360263</v>
      </c>
      <c r="BJ128" s="73">
        <f t="shared" si="145"/>
        <v>85.629622486984658</v>
      </c>
      <c r="BK128" s="21">
        <f t="shared" si="146"/>
        <v>25.419273677639268</v>
      </c>
      <c r="BL128" s="73">
        <f t="shared" si="147"/>
        <v>74.946002459388282</v>
      </c>
      <c r="BN128">
        <f t="shared" si="148"/>
        <v>0</v>
      </c>
      <c r="BO128">
        <f t="shared" si="149"/>
        <v>0</v>
      </c>
    </row>
    <row r="129" spans="13:67" x14ac:dyDescent="0.25">
      <c r="M129" s="80">
        <v>11</v>
      </c>
      <c r="N129" s="128">
        <f t="shared" si="150"/>
        <v>128.82495516931343</v>
      </c>
      <c r="O129" s="139" t="str">
        <f t="shared" si="99"/>
        <v>25</v>
      </c>
      <c r="P129" s="81" t="str">
        <f t="shared" si="100"/>
        <v>1+2.22539580946388i</v>
      </c>
      <c r="Q129" s="81">
        <f t="shared" si="110"/>
        <v>2.4397513210938935</v>
      </c>
      <c r="R129" s="81">
        <f t="shared" si="111"/>
        <v>1.148476196116839</v>
      </c>
      <c r="S129" s="81" t="str">
        <f t="shared" si="101"/>
        <v>1+0.0417261714274478i</v>
      </c>
      <c r="T129" s="81">
        <f t="shared" si="112"/>
        <v>1.0008701581034338</v>
      </c>
      <c r="U129" s="81">
        <f t="shared" si="113"/>
        <v>4.1701980584441994E-2</v>
      </c>
      <c r="V129" t="str">
        <f t="shared" si="102"/>
        <v>1-0.00607073299138426i</v>
      </c>
      <c r="W129" s="81">
        <f t="shared" si="114"/>
        <v>1.0000184267297543</v>
      </c>
      <c r="X129" s="81">
        <f t="shared" si="115"/>
        <v>-6.0706584165086848E-3</v>
      </c>
      <c r="Y129" t="str">
        <f t="shared" si="103"/>
        <v>0.999998937864379+0.0101178883189737i</v>
      </c>
      <c r="Z129" s="81">
        <f t="shared" si="116"/>
        <v>1.0000501224408311</v>
      </c>
      <c r="AA129" s="81">
        <f t="shared" si="117"/>
        <v>1.0117553823972218E-2</v>
      </c>
      <c r="AB129" s="110" t="str">
        <f t="shared" si="118"/>
        <v>4.44079184280207-9.24420981407098i</v>
      </c>
      <c r="AC129" s="77">
        <f t="shared" si="119"/>
        <v>20.219168451449015</v>
      </c>
      <c r="AD129" s="73">
        <f t="shared" si="120"/>
        <v>-64.341007663150407</v>
      </c>
      <c r="AE129" s="21" t="str">
        <f t="shared" si="121"/>
        <v>45.6424053986289</v>
      </c>
      <c r="AF129" s="21" t="str">
        <f t="shared" si="104"/>
        <v>1+1.48359720630925i</v>
      </c>
      <c r="AG129" s="21">
        <f t="shared" si="122"/>
        <v>1.7891508238738876</v>
      </c>
      <c r="AH129" s="21">
        <f t="shared" si="123"/>
        <v>0.97770825366267955</v>
      </c>
      <c r="AI129" s="21" t="str">
        <f t="shared" si="105"/>
        <v>1+0.0417261714274478i</v>
      </c>
      <c r="AJ129" s="21">
        <f t="shared" si="124"/>
        <v>1.0008701581034338</v>
      </c>
      <c r="AK129" s="21">
        <f t="shared" si="125"/>
        <v>4.1701980584441994E-2</v>
      </c>
      <c r="AL129" s="21" t="str">
        <f t="shared" si="106"/>
        <v>1-0.00221671826664797i</v>
      </c>
      <c r="AM129" s="21">
        <f t="shared" si="126"/>
        <v>1.0000024569169186</v>
      </c>
      <c r="AN129" s="21">
        <f t="shared" si="127"/>
        <v>-2.2167146357924723E-3</v>
      </c>
      <c r="AO129" s="71" t="str">
        <f t="shared" si="128"/>
        <v>15.0956237718446-20.5925187771608i</v>
      </c>
      <c r="AP129" s="21">
        <f t="shared" si="129"/>
        <v>28.142007577762044</v>
      </c>
      <c r="AQ129" s="73">
        <f t="shared" si="130"/>
        <v>-53.756217438168427</v>
      </c>
      <c r="AR129" t="str">
        <f t="shared" si="107"/>
        <v>-1.36472945891784</v>
      </c>
      <c r="AS129" t="str">
        <f>IMSUM(COMPLEX(1,0), IMDIV(COMPLEX(0,2*PI()*N129), COMPLEX(wp0_ea,0)))</f>
        <v>1+0.0181903443353838i</v>
      </c>
      <c r="AT129">
        <f t="shared" si="131"/>
        <v>1.0001654306298733</v>
      </c>
      <c r="AU129">
        <f t="shared" si="132"/>
        <v>1.8188338407591122E-2</v>
      </c>
      <c r="AV129" t="str">
        <f t="shared" si="108"/>
        <v>1+0.0181903443353838i</v>
      </c>
      <c r="AW129">
        <f t="shared" si="133"/>
        <v>1.0001654306298733</v>
      </c>
      <c r="AX129">
        <f t="shared" si="134"/>
        <v>1.8188338407591122E-2</v>
      </c>
      <c r="AY129" t="str">
        <f>IMSUM(COMPLEX(1,0),IMDIV(COMPLEX(wz_ea,0),COMPLEX(0,2*PI()*N129)))</f>
        <v>1-0.824613307117123i</v>
      </c>
      <c r="AZ129">
        <f t="shared" si="135"/>
        <v>1.2961431658094866</v>
      </c>
      <c r="BA129">
        <f t="shared" si="136"/>
        <v>-0.68956991231663878</v>
      </c>
      <c r="BB129" s="71" t="str">
        <f t="shared" si="137"/>
        <v>-1.34381386430951+1.14981850935285i</v>
      </c>
      <c r="BC129" s="21">
        <f t="shared" si="138"/>
        <v>4.9525540181748067</v>
      </c>
      <c r="BD129" s="73">
        <f t="shared" si="139"/>
        <v>139.44843931793974</v>
      </c>
      <c r="BE129" s="71" t="str">
        <f t="shared" si="140"/>
        <v>4.66156590169008+17.5286019697716i</v>
      </c>
      <c r="BF129" s="77">
        <f t="shared" si="141"/>
        <v>25.171722469623823</v>
      </c>
      <c r="BG129" s="73">
        <f t="shared" si="142"/>
        <v>75.107431654789337</v>
      </c>
      <c r="BH129" s="71" t="str">
        <f t="shared" si="143"/>
        <v>3.39195072917061+45.0297398568964i</v>
      </c>
      <c r="BI129" s="77">
        <f t="shared" si="144"/>
        <v>33.094561595936852</v>
      </c>
      <c r="BJ129" s="73">
        <f t="shared" si="145"/>
        <v>85.692221879771296</v>
      </c>
      <c r="BK129" s="21">
        <f t="shared" si="146"/>
        <v>25.171722469623823</v>
      </c>
      <c r="BL129" s="73">
        <f t="shared" si="147"/>
        <v>75.107431654789337</v>
      </c>
      <c r="BN129">
        <f t="shared" si="148"/>
        <v>0</v>
      </c>
      <c r="BO129">
        <f t="shared" si="149"/>
        <v>0</v>
      </c>
    </row>
    <row r="130" spans="13:67" x14ac:dyDescent="0.25">
      <c r="M130" s="80">
        <v>12</v>
      </c>
      <c r="N130" s="128">
        <f t="shared" si="150"/>
        <v>131.82567385564084</v>
      </c>
      <c r="O130" s="139" t="str">
        <f t="shared" si="99"/>
        <v>25</v>
      </c>
      <c r="P130" s="81" t="str">
        <f t="shared" si="100"/>
        <v>1+2.27723193687535i</v>
      </c>
      <c r="Q130" s="81">
        <f t="shared" si="110"/>
        <v>2.4871239000751566</v>
      </c>
      <c r="R130" s="81">
        <f t="shared" si="111"/>
        <v>1.1570188900791123</v>
      </c>
      <c r="S130" s="81" t="str">
        <f t="shared" si="101"/>
        <v>1+0.0426980988164128i</v>
      </c>
      <c r="T130" s="81">
        <f t="shared" si="112"/>
        <v>1.0009111487252684</v>
      </c>
      <c r="U130" s="81">
        <f t="shared" si="113"/>
        <v>4.2672179135364315E-2</v>
      </c>
      <c r="V130" t="str">
        <f t="shared" si="102"/>
        <v>1-0.0062121385280911i</v>
      </c>
      <c r="W130" s="81">
        <f t="shared" si="114"/>
        <v>1.0000192951463946</v>
      </c>
      <c r="X130" s="81">
        <f t="shared" si="115"/>
        <v>-6.2120586197555068E-3</v>
      </c>
      <c r="Y130" t="str">
        <f t="shared" si="103"/>
        <v>0.99999888780747+0.0103535642134851i</v>
      </c>
      <c r="Z130" s="81">
        <f t="shared" si="116"/>
        <v>1.0000524845767345</v>
      </c>
      <c r="AA130" s="81">
        <f t="shared" si="117"/>
        <v>1.0353205796649308E-2</v>
      </c>
      <c r="AB130" s="110" t="str">
        <f t="shared" si="118"/>
        <v>4.28415209315033-9.10283630241186i</v>
      </c>
      <c r="AC130" s="77">
        <f t="shared" si="119"/>
        <v>20.052474020307752</v>
      </c>
      <c r="AD130" s="73">
        <f t="shared" si="120"/>
        <v>-64.796483188939746</v>
      </c>
      <c r="AE130" s="21" t="str">
        <f t="shared" si="121"/>
        <v>45.6424053986289</v>
      </c>
      <c r="AF130" s="21" t="str">
        <f t="shared" si="104"/>
        <v>1+1.51815462458356i</v>
      </c>
      <c r="AG130" s="21">
        <f t="shared" si="122"/>
        <v>1.8179090912761424</v>
      </c>
      <c r="AH130" s="21">
        <f t="shared" si="123"/>
        <v>0.98833328810893994</v>
      </c>
      <c r="AI130" s="21" t="str">
        <f t="shared" si="105"/>
        <v>1+0.0426980988164128i</v>
      </c>
      <c r="AJ130" s="21">
        <f t="shared" si="124"/>
        <v>1.0009111487252684</v>
      </c>
      <c r="AK130" s="21">
        <f t="shared" si="125"/>
        <v>4.2672179135364315E-2</v>
      </c>
      <c r="AL130" s="21" t="str">
        <f t="shared" si="106"/>
        <v>1-0.00226835226812162i</v>
      </c>
      <c r="AM130" s="21">
        <f t="shared" si="126"/>
        <v>1.0000025727076967</v>
      </c>
      <c r="AN130" s="21">
        <f t="shared" si="127"/>
        <v>-2.2683483775904002E-3</v>
      </c>
      <c r="AO130" s="71" t="str">
        <f t="shared" si="128"/>
        <v>14.6600063932346-20.4108456201927i</v>
      </c>
      <c r="AP130" s="21">
        <f t="shared" si="129"/>
        <v>28.003860131228819</v>
      </c>
      <c r="AQ130" s="73">
        <f t="shared" si="130"/>
        <v>-54.312357182348137</v>
      </c>
      <c r="AR130" t="str">
        <f t="shared" si="107"/>
        <v>-1.36472945891784</v>
      </c>
      <c r="AS130" t="str">
        <f>IMSUM(COMPLEX(1,0), IMDIV(COMPLEX(0,2*PI()*N130), COMPLEX(wp0_ea,0)))</f>
        <v>1+0.0186140518855721i</v>
      </c>
      <c r="AT130">
        <f t="shared" si="131"/>
        <v>1.0001732264600962</v>
      </c>
      <c r="AU130">
        <f t="shared" si="132"/>
        <v>1.8611902515322538E-2</v>
      </c>
      <c r="AV130" t="str">
        <f t="shared" si="108"/>
        <v>1+0.0186140518855721i</v>
      </c>
      <c r="AW130">
        <f t="shared" si="133"/>
        <v>1.0001732264600962</v>
      </c>
      <c r="AX130">
        <f t="shared" si="134"/>
        <v>1.8611902515322538E-2</v>
      </c>
      <c r="AY130" t="str">
        <f>IMSUM(COMPLEX(1,0),IMDIV(COMPLEX(wz_ea,0),COMPLEX(0,2*PI()*N130)))</f>
        <v>1-0.805842816610316i</v>
      </c>
      <c r="AZ130">
        <f t="shared" si="135"/>
        <v>1.2842829303087568</v>
      </c>
      <c r="BA130">
        <f t="shared" si="136"/>
        <v>-0.67829349496681035</v>
      </c>
      <c r="BB130" s="71" t="str">
        <f t="shared" si="137"/>
        <v>-1.34379291573054+1.12477086214229i</v>
      </c>
      <c r="BC130" s="21">
        <f t="shared" si="138"/>
        <v>4.8726410359262289</v>
      </c>
      <c r="BD130" s="73">
        <f t="shared" si="139"/>
        <v>140.07026200438682</v>
      </c>
      <c r="BE130" s="71" t="str">
        <f t="shared" si="140"/>
        <v>4.48159180311635+17.0510163795972i</v>
      </c>
      <c r="BF130" s="77">
        <f t="shared" si="141"/>
        <v>24.92511505623397</v>
      </c>
      <c r="BG130" s="73">
        <f t="shared" si="142"/>
        <v>75.273778815447031</v>
      </c>
      <c r="BH130" s="71" t="str">
        <f t="shared" si="143"/>
        <v>3.25751168948425+43.9170977784146i</v>
      </c>
      <c r="BI130" s="77">
        <f t="shared" si="144"/>
        <v>32.876501167155041</v>
      </c>
      <c r="BJ130" s="73">
        <f t="shared" si="145"/>
        <v>85.757904822038682</v>
      </c>
      <c r="BK130" s="21">
        <f t="shared" si="146"/>
        <v>24.92511505623397</v>
      </c>
      <c r="BL130" s="73">
        <f t="shared" si="147"/>
        <v>75.273778815447031</v>
      </c>
      <c r="BN130">
        <f t="shared" si="148"/>
        <v>0</v>
      </c>
      <c r="BO130">
        <f t="shared" si="149"/>
        <v>0</v>
      </c>
    </row>
    <row r="131" spans="13:67" x14ac:dyDescent="0.25">
      <c r="M131" s="80">
        <v>13</v>
      </c>
      <c r="N131" s="128">
        <f t="shared" si="150"/>
        <v>134.89628825916537</v>
      </c>
      <c r="O131" s="139" t="str">
        <f t="shared" si="99"/>
        <v>25</v>
      </c>
      <c r="P131" s="81" t="str">
        <f t="shared" si="100"/>
        <v>1+2.33027548280247i</v>
      </c>
      <c r="Q131" s="81">
        <f t="shared" si="110"/>
        <v>2.5357807132617527</v>
      </c>
      <c r="R131" s="81">
        <f t="shared" si="111"/>
        <v>1.1654295205779721</v>
      </c>
      <c r="S131" s="81" t="str">
        <f t="shared" si="101"/>
        <v>1+0.0436926653025463i</v>
      </c>
      <c r="T131" s="81">
        <f t="shared" si="112"/>
        <v>1.0009540693764327</v>
      </c>
      <c r="U131" s="81">
        <f t="shared" si="113"/>
        <v>4.3664893293469259E-2</v>
      </c>
      <c r="V131" t="str">
        <f t="shared" si="102"/>
        <v>1-0.00635683782287289i</v>
      </c>
      <c r="W131" s="81">
        <f t="shared" si="114"/>
        <v>1.0000202044894424</v>
      </c>
      <c r="X131" s="81">
        <f t="shared" si="115"/>
        <v>-6.3567521996420843E-3</v>
      </c>
      <c r="Y131" t="str">
        <f t="shared" si="103"/>
        <v>0.999998835391451+0.0105947297047881i</v>
      </c>
      <c r="Z131" s="81">
        <f t="shared" si="116"/>
        <v>1.0000549580306954</v>
      </c>
      <c r="AA131" s="81">
        <f t="shared" si="117"/>
        <v>1.0594345655368972E-2</v>
      </c>
      <c r="AB131" s="110" t="str">
        <f t="shared" si="118"/>
        <v>4.13231764127499-8.96105916333462i</v>
      </c>
      <c r="AC131" s="77">
        <f t="shared" si="119"/>
        <v>19.884547423135327</v>
      </c>
      <c r="AD131" s="73">
        <f t="shared" si="120"/>
        <v>-65.243605115673262</v>
      </c>
      <c r="AE131" s="21" t="str">
        <f t="shared" si="121"/>
        <v>45.6424053986289</v>
      </c>
      <c r="AF131" s="21" t="str">
        <f t="shared" si="104"/>
        <v>1+1.55351698853498i</v>
      </c>
      <c r="AG131" s="21">
        <f t="shared" si="122"/>
        <v>1.8475429720758303</v>
      </c>
      <c r="AH131" s="21">
        <f t="shared" si="123"/>
        <v>0.99886217848110515</v>
      </c>
      <c r="AI131" s="21" t="str">
        <f t="shared" si="105"/>
        <v>1+0.0436926653025463i</v>
      </c>
      <c r="AJ131" s="21">
        <f t="shared" si="124"/>
        <v>1.0009540693764327</v>
      </c>
      <c r="AK131" s="21">
        <f t="shared" si="125"/>
        <v>4.3664893293469259E-2</v>
      </c>
      <c r="AL131" s="21" t="str">
        <f t="shared" si="106"/>
        <v>1-0.002321188979993i</v>
      </c>
      <c r="AM131" s="21">
        <f t="shared" si="126"/>
        <v>1.0000026939555118</v>
      </c>
      <c r="AN131" s="21">
        <f t="shared" si="127"/>
        <v>-2.3211848112142971E-3</v>
      </c>
      <c r="AO131" s="71" t="str">
        <f t="shared" si="128"/>
        <v>14.2322367063209-20.2217278138669i</v>
      </c>
      <c r="AP131" s="21">
        <f t="shared" si="129"/>
        <v>27.863785902610093</v>
      </c>
      <c r="AQ131" s="73">
        <f t="shared" si="130"/>
        <v>-54.861767136758061</v>
      </c>
      <c r="AR131" t="str">
        <f t="shared" si="107"/>
        <v>-1.36472945891784</v>
      </c>
      <c r="AS131" t="str">
        <f>IMSUM(COMPLEX(1,0), IMDIV(COMPLEX(0,2*PI()*N131), COMPLEX(wp0_ea,0)))</f>
        <v>1+0.0190476288524563i</v>
      </c>
      <c r="AT131">
        <f t="shared" si="131"/>
        <v>1.0001813896313512</v>
      </c>
      <c r="AU131">
        <f t="shared" si="132"/>
        <v>1.9045325783297692E-2</v>
      </c>
      <c r="AV131" t="str">
        <f t="shared" si="108"/>
        <v>1+0.0190476288524563i</v>
      </c>
      <c r="AW131">
        <f t="shared" si="133"/>
        <v>1.0001813896313512</v>
      </c>
      <c r="AX131">
        <f t="shared" si="134"/>
        <v>1.9045325783297692E-2</v>
      </c>
      <c r="AY131" t="str">
        <f>IMSUM(COMPLEX(1,0),IMDIV(COMPLEX(wz_ea,0),COMPLEX(0,2*PI()*N131)))</f>
        <v>1-0.78749959463147i</v>
      </c>
      <c r="AZ131">
        <f t="shared" si="135"/>
        <v>1.2728533346559334</v>
      </c>
      <c r="BA131">
        <f t="shared" si="136"/>
        <v>-0.66707213068851057</v>
      </c>
      <c r="BB131" s="71" t="str">
        <f t="shared" si="137"/>
        <v>-1.34377098057548+1.10031954658012i</v>
      </c>
      <c r="BC131" s="21">
        <f t="shared" si="138"/>
        <v>4.794923231853895</v>
      </c>
      <c r="BD131" s="73">
        <f t="shared" si="139"/>
        <v>140.68836549391463</v>
      </c>
      <c r="BE131" s="71" t="str">
        <f t="shared" si="140"/>
        <v>4.30714002661253+16.5884811322818i</v>
      </c>
      <c r="BF131" s="77">
        <f t="shared" si="141"/>
        <v>24.679470654989231</v>
      </c>
      <c r="BG131" s="73">
        <f t="shared" si="142"/>
        <v>75.444760378241398</v>
      </c>
      <c r="BH131" s="71" t="str">
        <f t="shared" si="143"/>
        <v>3.12549570458545+42.8333792528903i</v>
      </c>
      <c r="BI131" s="77">
        <f t="shared" si="144"/>
        <v>32.658709134463983</v>
      </c>
      <c r="BJ131" s="73">
        <f t="shared" si="145"/>
        <v>85.82659835715657</v>
      </c>
      <c r="BK131" s="21">
        <f t="shared" si="146"/>
        <v>24.679470654989231</v>
      </c>
      <c r="BL131" s="73">
        <f t="shared" si="147"/>
        <v>75.444760378241398</v>
      </c>
      <c r="BN131">
        <f t="shared" si="148"/>
        <v>0</v>
      </c>
      <c r="BO131">
        <f t="shared" si="149"/>
        <v>0</v>
      </c>
    </row>
    <row r="132" spans="13:67" x14ac:dyDescent="0.25">
      <c r="M132" s="80">
        <v>14</v>
      </c>
      <c r="N132" s="128">
        <f t="shared" si="150"/>
        <v>138.0384264602886</v>
      </c>
      <c r="O132" s="139" t="str">
        <f t="shared" si="99"/>
        <v>25</v>
      </c>
      <c r="P132" s="81" t="str">
        <f t="shared" si="100"/>
        <v>1+2.38455457163542i</v>
      </c>
      <c r="Q132" s="81">
        <f t="shared" si="110"/>
        <v>2.5857495054833488</v>
      </c>
      <c r="R132" s="81">
        <f t="shared" si="111"/>
        <v>1.173707786334059</v>
      </c>
      <c r="S132" s="81" t="str">
        <f t="shared" si="101"/>
        <v>1+0.0447103982181641i</v>
      </c>
      <c r="T132" s="81">
        <f t="shared" si="112"/>
        <v>1.0009990108430811</v>
      </c>
      <c r="U132" s="81">
        <f t="shared" si="113"/>
        <v>4.46806415780754E-2</v>
      </c>
      <c r="V132" t="str">
        <f t="shared" si="102"/>
        <v>1-0.00650490759721108i</v>
      </c>
      <c r="W132" s="81">
        <f t="shared" si="114"/>
        <v>1.0000211566876214</v>
      </c>
      <c r="X132" s="81">
        <f t="shared" si="115"/>
        <v>-6.5048158503711265E-3</v>
      </c>
      <c r="Y132" t="str">
        <f t="shared" si="103"/>
        <v>0.99999878050514+0.0108415126620184i</v>
      </c>
      <c r="Z132" s="81">
        <f t="shared" si="116"/>
        <v>1.0000575480483949</v>
      </c>
      <c r="AA132" s="81">
        <f t="shared" si="117"/>
        <v>1.0841101146930458E-2</v>
      </c>
      <c r="AB132" s="110" t="str">
        <f t="shared" si="118"/>
        <v>3.98522432756539-8.81904415410236i</v>
      </c>
      <c r="AC132" s="77">
        <f t="shared" si="119"/>
        <v>19.715428055021327</v>
      </c>
      <c r="AD132" s="73">
        <f t="shared" si="120"/>
        <v>-65.682338185953284</v>
      </c>
      <c r="AE132" s="21" t="str">
        <f t="shared" si="121"/>
        <v>45.6424053986289</v>
      </c>
      <c r="AF132" s="21" t="str">
        <f t="shared" si="104"/>
        <v>1+1.58970304775694i</v>
      </c>
      <c r="AG132" s="21">
        <f t="shared" si="122"/>
        <v>1.8780723575112075</v>
      </c>
      <c r="AH132" s="21">
        <f t="shared" si="123"/>
        <v>1.0092911694945346</v>
      </c>
      <c r="AI132" s="21" t="str">
        <f t="shared" si="105"/>
        <v>1+0.0447103982181641i</v>
      </c>
      <c r="AJ132" s="21">
        <f t="shared" si="124"/>
        <v>1.0009990108430811</v>
      </c>
      <c r="AK132" s="21">
        <f t="shared" si="125"/>
        <v>4.46806415780754E-2</v>
      </c>
      <c r="AL132" s="21" t="str">
        <f t="shared" si="106"/>
        <v>1-0.00237525641698615i</v>
      </c>
      <c r="AM132" s="21">
        <f t="shared" si="126"/>
        <v>1.0000028209175444</v>
      </c>
      <c r="AN132" s="21">
        <f t="shared" si="127"/>
        <v>-2.3752519500599713E-3</v>
      </c>
      <c r="AO132" s="71" t="str">
        <f t="shared" si="128"/>
        <v>13.8125456756962-20.0255682532384i</v>
      </c>
      <c r="AP132" s="21">
        <f t="shared" si="129"/>
        <v>27.721821539294389</v>
      </c>
      <c r="AQ132" s="73">
        <f t="shared" si="130"/>
        <v>-55.404204035518056</v>
      </c>
      <c r="AR132" t="str">
        <f t="shared" si="107"/>
        <v>-1.36472945891784</v>
      </c>
      <c r="AS132" t="str">
        <f>IMSUM(COMPLEX(1,0), IMDIV(COMPLEX(0,2*PI()*N132), COMPLEX(wp0_ea,0)))</f>
        <v>1+0.0194913051242833i</v>
      </c>
      <c r="AT132">
        <f t="shared" si="131"/>
        <v>1.0001899374496066</v>
      </c>
      <c r="AU132">
        <f t="shared" si="132"/>
        <v>1.9488837366528327E-2</v>
      </c>
      <c r="AV132" t="str">
        <f t="shared" si="108"/>
        <v>1+0.0194913051242833i</v>
      </c>
      <c r="AW132">
        <f t="shared" si="133"/>
        <v>1.0001899374496066</v>
      </c>
      <c r="AX132">
        <f t="shared" si="134"/>
        <v>1.9488837366528327E-2</v>
      </c>
      <c r="AY132" t="str">
        <f>IMSUM(COMPLEX(1,0),IMDIV(COMPLEX(wz_ea,0),COMPLEX(0,2*PI()*N132)))</f>
        <v>1-0.769573915361484i</v>
      </c>
      <c r="AZ132">
        <f t="shared" si="135"/>
        <v>1.2618415158825631</v>
      </c>
      <c r="BA132">
        <f t="shared" si="136"/>
        <v>-0.65591117300684354</v>
      </c>
      <c r="BB132" s="71" t="str">
        <f t="shared" si="137"/>
        <v>-1.34374801241592+1.07645159562871i</v>
      </c>
      <c r="BC132" s="21">
        <f t="shared" si="138"/>
        <v>4.7193779475151825</v>
      </c>
      <c r="BD132" s="73">
        <f t="shared" si="139"/>
        <v>141.30242992251377</v>
      </c>
      <c r="BE132" s="71" t="str">
        <f t="shared" si="140"/>
        <v>4.13813688240597+16.1404741398294i</v>
      </c>
      <c r="BF132" s="77">
        <f t="shared" si="141"/>
        <v>24.434806002536508</v>
      </c>
      <c r="BG132" s="73">
        <f t="shared" si="142"/>
        <v>75.620091736560482</v>
      </c>
      <c r="BH132" s="71" t="str">
        <f t="shared" si="143"/>
        <v>2.99597410144924+41.7778543700861i</v>
      </c>
      <c r="BI132" s="77">
        <f t="shared" si="144"/>
        <v>32.44119948680958</v>
      </c>
      <c r="BJ132" s="73">
        <f t="shared" si="145"/>
        <v>85.898225886995732</v>
      </c>
      <c r="BK132" s="21">
        <f t="shared" si="146"/>
        <v>24.434806002536508</v>
      </c>
      <c r="BL132" s="73">
        <f t="shared" si="147"/>
        <v>75.620091736560482</v>
      </c>
      <c r="BN132">
        <f t="shared" si="148"/>
        <v>0</v>
      </c>
      <c r="BO132">
        <f t="shared" si="149"/>
        <v>0</v>
      </c>
    </row>
    <row r="133" spans="13:67" x14ac:dyDescent="0.25">
      <c r="M133" s="80">
        <v>15</v>
      </c>
      <c r="N133" s="128">
        <f t="shared" si="150"/>
        <v>141.25375446227542</v>
      </c>
      <c r="O133" s="139" t="str">
        <f t="shared" si="99"/>
        <v>25</v>
      </c>
      <c r="P133" s="81" t="str">
        <f t="shared" si="100"/>
        <v>1+2.44009798286556i</v>
      </c>
      <c r="Q133" s="81">
        <f t="shared" si="110"/>
        <v>2.637058620126707</v>
      </c>
      <c r="R133" s="81">
        <f t="shared" si="111"/>
        <v>1.1818535370865564</v>
      </c>
      <c r="S133" s="81" t="str">
        <f t="shared" si="101"/>
        <v>1+0.0457518371787293i</v>
      </c>
      <c r="T133" s="81">
        <f t="shared" si="112"/>
        <v>1.0010460681733029</v>
      </c>
      <c r="U133" s="81">
        <f t="shared" si="113"/>
        <v>4.5719954163652612E-2</v>
      </c>
      <c r="V133" t="str">
        <f t="shared" si="102"/>
        <v>1-0.00665642635965993i</v>
      </c>
      <c r="W133" s="81">
        <f t="shared" si="114"/>
        <v>1.0000221537605463</v>
      </c>
      <c r="X133" s="81">
        <f t="shared" si="115"/>
        <v>-6.6563280512673493E-3</v>
      </c>
      <c r="Y133" t="str">
        <f t="shared" si="103"/>
        <v>0.999998723032118+0.0110940439327665i</v>
      </c>
      <c r="Z133" s="81">
        <f t="shared" si="116"/>
        <v>1.0000602601226831</v>
      </c>
      <c r="AA133" s="81">
        <f t="shared" si="117"/>
        <v>1.1093602987840206E-2</v>
      </c>
      <c r="AB133" s="110" t="str">
        <f t="shared" si="118"/>
        <v>3.84280219768163-8.67694978292113i</v>
      </c>
      <c r="AC133" s="77">
        <f t="shared" si="119"/>
        <v>19.545154803350343</v>
      </c>
      <c r="AD133" s="73">
        <f t="shared" si="120"/>
        <v>-66.112655399748007</v>
      </c>
      <c r="AE133" s="21" t="str">
        <f t="shared" si="121"/>
        <v>45.6424053986289</v>
      </c>
      <c r="AF133" s="21" t="str">
        <f t="shared" si="104"/>
        <v>1+1.62673198857704i</v>
      </c>
      <c r="AG133" s="21">
        <f t="shared" si="122"/>
        <v>1.9095174685401051</v>
      </c>
      <c r="AH133" s="21">
        <f t="shared" si="123"/>
        <v>1.0196167160833924</v>
      </c>
      <c r="AI133" s="21" t="str">
        <f t="shared" si="105"/>
        <v>1+0.0457518371787293i</v>
      </c>
      <c r="AJ133" s="21">
        <f t="shared" si="124"/>
        <v>1.0010460681733029</v>
      </c>
      <c r="AK133" s="21">
        <f t="shared" si="125"/>
        <v>4.5719954163652612E-2</v>
      </c>
      <c r="AL133" s="21" t="str">
        <f t="shared" si="106"/>
        <v>1-0.00243058324637182i</v>
      </c>
      <c r="AM133" s="21">
        <f t="shared" si="126"/>
        <v>1.0000029538630961</v>
      </c>
      <c r="AN133" s="21">
        <f t="shared" si="127"/>
        <v>-2.430578459974948E-3</v>
      </c>
      <c r="AO133" s="71" t="str">
        <f t="shared" si="128"/>
        <v>13.4011388306033-19.8227749847467i</v>
      </c>
      <c r="AP133" s="21">
        <f t="shared" si="129"/>
        <v>27.578004708006052</v>
      </c>
      <c r="AQ133" s="73">
        <f t="shared" si="130"/>
        <v>-55.939436026990229</v>
      </c>
      <c r="AR133" t="str">
        <f t="shared" si="107"/>
        <v>-1.36472945891784</v>
      </c>
      <c r="AS133" t="str">
        <f>IMSUM(COMPLEX(1,0), IMDIV(COMPLEX(0,2*PI()*N133), COMPLEX(wp0_ea,0)))</f>
        <v>1+0.019945315944085i</v>
      </c>
      <c r="AT133">
        <f t="shared" si="131"/>
        <v>1.0001988880358292</v>
      </c>
      <c r="AU133">
        <f t="shared" si="132"/>
        <v>1.9942671722407223E-2</v>
      </c>
      <c r="AV133" t="str">
        <f t="shared" si="108"/>
        <v>1+0.019945315944085i</v>
      </c>
      <c r="AW133">
        <f t="shared" si="133"/>
        <v>1.0001988880358292</v>
      </c>
      <c r="AX133">
        <f t="shared" si="134"/>
        <v>1.9942671722407223E-2</v>
      </c>
      <c r="AY133" t="str">
        <f>IMSUM(COMPLEX(1,0),IMDIV(COMPLEX(wz_ea,0),COMPLEX(0,2*PI()*N133)))</f>
        <v>1-0.75205627436794i</v>
      </c>
      <c r="AZ133">
        <f t="shared" si="135"/>
        <v>1.2512348459886282</v>
      </c>
      <c r="BA133">
        <f t="shared" si="136"/>
        <v>-0.64481582598927956</v>
      </c>
      <c r="BB133" s="71" t="str">
        <f t="shared" si="137"/>
        <v>-1.34372396264187+1.05315435137046i</v>
      </c>
      <c r="BC133" s="21">
        <f t="shared" si="138"/>
        <v>4.6459805914769783</v>
      </c>
      <c r="BD133" s="73">
        <f t="shared" si="139"/>
        <v>141.91214368566327</v>
      </c>
      <c r="BE133" s="71" t="str">
        <f t="shared" si="140"/>
        <v>3.97450202378871+15.7064892018957i</v>
      </c>
      <c r="BF133" s="77">
        <f t="shared" si="141"/>
        <v>24.191135394827334</v>
      </c>
      <c r="BG133" s="73">
        <f t="shared" si="142"/>
        <v>75.799488285915274</v>
      </c>
      <c r="BH133" s="71" t="str">
        <f t="shared" si="143"/>
        <v>2.86901035805139+40.7498054258315i</v>
      </c>
      <c r="BI133" s="77">
        <f t="shared" si="144"/>
        <v>32.223985299483033</v>
      </c>
      <c r="BJ133" s="73">
        <f t="shared" si="145"/>
        <v>85.972707658673045</v>
      </c>
      <c r="BK133" s="21">
        <f t="shared" si="146"/>
        <v>24.191135394827334</v>
      </c>
      <c r="BL133" s="73">
        <f t="shared" si="147"/>
        <v>75.799488285915274</v>
      </c>
      <c r="BN133">
        <f t="shared" si="148"/>
        <v>0</v>
      </c>
      <c r="BO133">
        <f t="shared" si="149"/>
        <v>0</v>
      </c>
    </row>
    <row r="134" spans="13:67" x14ac:dyDescent="0.25">
      <c r="M134" s="80">
        <v>16</v>
      </c>
      <c r="N134" s="128">
        <f t="shared" si="150"/>
        <v>144.54397707459285</v>
      </c>
      <c r="O134" s="139" t="str">
        <f t="shared" si="99"/>
        <v>25</v>
      </c>
      <c r="P134" s="81" t="str">
        <f t="shared" si="100"/>
        <v>1+2.49693516634473i</v>
      </c>
      <c r="Q134" s="81">
        <f t="shared" si="110"/>
        <v>2.6897370178009941</v>
      </c>
      <c r="R134" s="81">
        <f t="shared" si="111"/>
        <v>1.189866766794917</v>
      </c>
      <c r="S134" s="81" t="str">
        <f t="shared" si="101"/>
        <v>1+0.0468175343689638i</v>
      </c>
      <c r="T134" s="81">
        <f t="shared" si="112"/>
        <v>1.0010953408763767</v>
      </c>
      <c r="U134" s="81">
        <f t="shared" si="113"/>
        <v>4.6783373121299918E-2</v>
      </c>
      <c r="V134" t="str">
        <f t="shared" si="102"/>
        <v>1-0.0068114744474729i</v>
      </c>
      <c r="W134" s="81">
        <f t="shared" si="114"/>
        <v>1.0000231978230048</v>
      </c>
      <c r="X134" s="81">
        <f t="shared" si="115"/>
        <v>-6.8113691082643578E-3</v>
      </c>
      <c r="Y134" t="str">
        <f t="shared" si="103"/>
        <v>0.999998662850476+0.0113524574124548i</v>
      </c>
      <c r="Z134" s="81">
        <f t="shared" si="116"/>
        <v>1.0000631000052154</v>
      </c>
      <c r="AA134" s="81">
        <f t="shared" si="117"/>
        <v>1.1351984933063625E-2</v>
      </c>
      <c r="AB134" s="110" t="str">
        <f t="shared" si="118"/>
        <v>3.704976079399-8.53492722617762i</v>
      </c>
      <c r="AC134" s="77">
        <f t="shared" si="119"/>
        <v>19.373766004888143</v>
      </c>
      <c r="AD134" s="73">
        <f t="shared" si="120"/>
        <v>-66.534537617359433</v>
      </c>
      <c r="AE134" s="21" t="str">
        <f t="shared" si="121"/>
        <v>45.6424053986289</v>
      </c>
      <c r="AF134" s="21" t="str">
        <f t="shared" si="104"/>
        <v>1+1.66462344422982i</v>
      </c>
      <c r="AG134" s="21">
        <f t="shared" si="122"/>
        <v>1.9418988673665654</v>
      </c>
      <c r="AH134" s="21">
        <f t="shared" si="123"/>
        <v>1.0298354856027221</v>
      </c>
      <c r="AI134" s="21" t="str">
        <f t="shared" si="105"/>
        <v>1+0.0468175343689638i</v>
      </c>
      <c r="AJ134" s="21">
        <f t="shared" si="124"/>
        <v>1.0010953408763767</v>
      </c>
      <c r="AK134" s="21">
        <f t="shared" si="125"/>
        <v>4.6783373121299918E-2</v>
      </c>
      <c r="AL134" s="21" t="str">
        <f t="shared" si="106"/>
        <v>1-0.00248719880316729i</v>
      </c>
      <c r="AM134" s="21">
        <f t="shared" si="126"/>
        <v>1.0000030930741597</v>
      </c>
      <c r="AN134" s="21">
        <f t="shared" si="127"/>
        <v>-2.4871936744514959E-3</v>
      </c>
      <c r="AO134" s="71" t="str">
        <f t="shared" si="128"/>
        <v>12.9981964596277-19.61375941205i</v>
      </c>
      <c r="AP134" s="21">
        <f t="shared" si="129"/>
        <v>27.432373982390097</v>
      </c>
      <c r="AQ134" s="73">
        <f t="shared" si="130"/>
        <v>-56.4672427869831</v>
      </c>
      <c r="AR134" t="str">
        <f t="shared" si="107"/>
        <v>-1.36472945891784</v>
      </c>
      <c r="AS134" t="str">
        <f>IMSUM(COMPLEX(1,0), IMDIV(COMPLEX(0,2*PI()*N134), COMPLEX(wp0_ea,0)))</f>
        <v>1+0.0204099020344078i</v>
      </c>
      <c r="AT134">
        <f t="shared" si="131"/>
        <v>1.0002082603643374</v>
      </c>
      <c r="AU134">
        <f t="shared" si="132"/>
        <v>2.0407068731694223E-2</v>
      </c>
      <c r="AV134" t="str">
        <f t="shared" si="108"/>
        <v>1+0.0204099020344078i</v>
      </c>
      <c r="AW134">
        <f t="shared" si="133"/>
        <v>1.0002082603643374</v>
      </c>
      <c r="AX134">
        <f t="shared" si="134"/>
        <v>2.0407068731694223E-2</v>
      </c>
      <c r="AY134" t="str">
        <f>IMSUM(COMPLEX(1,0),IMDIV(COMPLEX(wz_ea,0),COMPLEX(0,2*PI()*N134)))</f>
        <v>1-0.734937383565705i</v>
      </c>
      <c r="AZ134">
        <f t="shared" si="135"/>
        <v>1.2410209336519689</v>
      </c>
      <c r="BA134">
        <f t="shared" si="136"/>
        <v>-0.63379113358081463</v>
      </c>
      <c r="BB134" s="71" t="str">
        <f t="shared" si="137"/>
        <v>-1.34369878035954+1.03041545828301i</v>
      </c>
      <c r="BC134" s="21">
        <f t="shared" si="138"/>
        <v>4.5747047331576418</v>
      </c>
      <c r="BD134" s="73">
        <f t="shared" si="139"/>
        <v>142.51720404244756</v>
      </c>
      <c r="BE134" s="71" t="str">
        <f t="shared" si="140"/>
        <v>3.81614911002425+15.2860359290538i</v>
      </c>
      <c r="BF134" s="77">
        <f t="shared" si="141"/>
        <v>23.948470738045778</v>
      </c>
      <c r="BG134" s="73">
        <f t="shared" si="142"/>
        <v>75.982666425088112</v>
      </c>
      <c r="BH134" s="71" t="str">
        <f t="shared" si="143"/>
        <v>2.74466016354477+39.7485271620369i</v>
      </c>
      <c r="BI134" s="77">
        <f t="shared" si="144"/>
        <v>32.007078715547735</v>
      </c>
      <c r="BJ134" s="73">
        <f t="shared" si="145"/>
        <v>86.049961255464467</v>
      </c>
      <c r="BK134" s="21">
        <f t="shared" si="146"/>
        <v>23.948470738045778</v>
      </c>
      <c r="BL134" s="73">
        <f t="shared" si="147"/>
        <v>75.982666425088112</v>
      </c>
      <c r="BN134">
        <f t="shared" si="148"/>
        <v>0</v>
      </c>
      <c r="BO134">
        <f t="shared" si="149"/>
        <v>0</v>
      </c>
    </row>
    <row r="135" spans="13:67" x14ac:dyDescent="0.25">
      <c r="M135" s="80">
        <v>17</v>
      </c>
      <c r="N135" s="128">
        <f t="shared" si="150"/>
        <v>147.91083881682084</v>
      </c>
      <c r="O135" s="139" t="str">
        <f t="shared" si="99"/>
        <v>25</v>
      </c>
      <c r="P135" s="81" t="str">
        <f t="shared" si="100"/>
        <v>1+2.55509625789994i</v>
      </c>
      <c r="Q135" s="81">
        <f t="shared" si="110"/>
        <v>2.7438142953075881</v>
      </c>
      <c r="R135" s="81">
        <f t="shared" si="111"/>
        <v>1.1977476067826385</v>
      </c>
      <c r="S135" s="81" t="str">
        <f t="shared" si="101"/>
        <v>1+0.047908054835624i</v>
      </c>
      <c r="T135" s="81">
        <f t="shared" si="112"/>
        <v>1.0011469331312628</v>
      </c>
      <c r="U135" s="81">
        <f t="shared" si="113"/>
        <v>4.787145266372933E-2</v>
      </c>
      <c r="V135" t="str">
        <f t="shared" si="102"/>
        <v>1-0.00697013406919844i</v>
      </c>
      <c r="W135" s="81">
        <f t="shared" si="114"/>
        <v>1.0000242910894428</v>
      </c>
      <c r="X135" s="81">
        <f t="shared" si="115"/>
        <v>-6.9700211963509657E-3</v>
      </c>
      <c r="Y135" t="str">
        <f t="shared" si="103"/>
        <v>0.999998599832561+0.0116168901153307i</v>
      </c>
      <c r="Z135" s="81">
        <f t="shared" si="116"/>
        <v>1.0000660737186491</v>
      </c>
      <c r="AA135" s="81">
        <f t="shared" si="117"/>
        <v>1.1616383846348043E-2</v>
      </c>
      <c r="AB135" s="110" t="str">
        <f t="shared" si="118"/>
        <v>3.57166614258634-8.39312028639952i</v>
      </c>
      <c r="AC135" s="77">
        <f t="shared" si="119"/>
        <v>19.201299407544671</v>
      </c>
      <c r="AD135" s="73">
        <f t="shared" si="120"/>
        <v>-66.947973159015433</v>
      </c>
      <c r="AE135" s="21" t="str">
        <f t="shared" si="121"/>
        <v>45.6424053986289</v>
      </c>
      <c r="AF135" s="21" t="str">
        <f t="shared" si="104"/>
        <v>1+1.70339750526663i</v>
      </c>
      <c r="AG135" s="21">
        <f t="shared" si="122"/>
        <v>1.9752374695080537</v>
      </c>
      <c r="AH135" s="21">
        <f t="shared" si="123"/>
        <v>1.0399443591166402</v>
      </c>
      <c r="AI135" s="21" t="str">
        <f t="shared" si="105"/>
        <v>1+0.047908054835624i</v>
      </c>
      <c r="AJ135" s="21">
        <f t="shared" si="124"/>
        <v>1.0011469331312628</v>
      </c>
      <c r="AK135" s="21">
        <f t="shared" si="125"/>
        <v>4.787145266372933E-2</v>
      </c>
      <c r="AL135" s="21" t="str">
        <f t="shared" si="106"/>
        <v>1-0.00254513310569017i</v>
      </c>
      <c r="AM135" s="21">
        <f t="shared" si="126"/>
        <v>1.0000032388460178</v>
      </c>
      <c r="AN135" s="21">
        <f t="shared" si="127"/>
        <v>-2.5451276101731467E-3</v>
      </c>
      <c r="AO135" s="71" t="str">
        <f t="shared" si="128"/>
        <v>12.6038739418235-19.3989345655333i</v>
      </c>
      <c r="AP135" s="21">
        <f t="shared" si="129"/>
        <v>27.284968731861735</v>
      </c>
      <c r="AQ135" s="73">
        <f t="shared" si="130"/>
        <v>-56.987415579413849</v>
      </c>
      <c r="AR135" t="str">
        <f t="shared" si="107"/>
        <v>-1.36472945891784</v>
      </c>
      <c r="AS135" t="str">
        <f>IMSUM(COMPLEX(1,0), IMDIV(COMPLEX(0,2*PI()*N135), COMPLEX(wp0_ea,0)))</f>
        <v>1+0.0208853097249462i</v>
      </c>
      <c r="AT135">
        <f t="shared" si="131"/>
        <v>1.0002180743029527</v>
      </c>
      <c r="AU135">
        <f t="shared" si="132"/>
        <v>2.0882273822139221E-2</v>
      </c>
      <c r="AV135" t="str">
        <f t="shared" si="108"/>
        <v>1+0.0208853097249462i</v>
      </c>
      <c r="AW135">
        <f t="shared" si="133"/>
        <v>1.0002180743029527</v>
      </c>
      <c r="AX135">
        <f t="shared" si="134"/>
        <v>2.0882273822139221E-2</v>
      </c>
      <c r="AY135" t="str">
        <f>IMSUM(COMPLEX(1,0),IMDIV(COMPLEX(wz_ea,0),COMPLEX(0,2*PI()*N135)))</f>
        <v>1-0.718208166292285i</v>
      </c>
      <c r="AZ135">
        <f t="shared" si="135"/>
        <v>1.2311876258836127</v>
      </c>
      <c r="BA135">
        <f t="shared" si="136"/>
        <v>-0.62284196985385476</v>
      </c>
      <c r="BB135" s="71" t="str">
        <f t="shared" si="137"/>
        <v>-1.34367241228444+1.00822285667387i</v>
      </c>
      <c r="BC135" s="21">
        <f t="shared" si="138"/>
        <v>4.5055222018780903</v>
      </c>
      <c r="BD135" s="73">
        <f t="shared" si="139"/>
        <v>143.11731766711466</v>
      </c>
      <c r="BE135" s="71" t="str">
        <f t="shared" si="140"/>
        <v>3.66298644987749+14.8786396231837i</v>
      </c>
      <c r="BF135" s="77">
        <f t="shared" si="141"/>
        <v>23.706821609422786</v>
      </c>
      <c r="BG135" s="73">
        <f t="shared" si="142"/>
        <v>76.169344508099257</v>
      </c>
      <c r="BH135" s="71" t="str">
        <f t="shared" si="143"/>
        <v>2.62297152055249+38.7733269942008i</v>
      </c>
      <c r="BI135" s="77">
        <f t="shared" si="144"/>
        <v>31.790490933739832</v>
      </c>
      <c r="BJ135" s="73">
        <f t="shared" si="145"/>
        <v>86.129902087700813</v>
      </c>
      <c r="BK135" s="21">
        <f t="shared" si="146"/>
        <v>23.706821609422786</v>
      </c>
      <c r="BL135" s="73">
        <f t="shared" si="147"/>
        <v>76.169344508099257</v>
      </c>
      <c r="BN135">
        <f t="shared" si="148"/>
        <v>0</v>
      </c>
      <c r="BO135">
        <f t="shared" si="149"/>
        <v>0</v>
      </c>
    </row>
    <row r="136" spans="13:67" x14ac:dyDescent="0.25">
      <c r="M136" s="80">
        <v>18</v>
      </c>
      <c r="N136" s="128">
        <f t="shared" si="150"/>
        <v>151.3561248436209</v>
      </c>
      <c r="O136" s="139" t="str">
        <f t="shared" si="99"/>
        <v>25</v>
      </c>
      <c r="P136" s="81" t="str">
        <f t="shared" si="100"/>
        <v>1+2.61461209531179i</v>
      </c>
      <c r="Q136" s="81">
        <f t="shared" si="110"/>
        <v>2.7993207049123021</v>
      </c>
      <c r="R136" s="81">
        <f t="shared" si="111"/>
        <v>1.2054963188595949</v>
      </c>
      <c r="S136" s="81" t="str">
        <f t="shared" si="101"/>
        <v>1+0.0490239767870961i</v>
      </c>
      <c r="T136" s="81">
        <f t="shared" si="112"/>
        <v>1.0012009540047502</v>
      </c>
      <c r="U136" s="81">
        <f t="shared" si="113"/>
        <v>4.898475939368948E-2</v>
      </c>
      <c r="V136" t="str">
        <f t="shared" si="102"/>
        <v>1-0.0071324893482681i</v>
      </c>
      <c r="W136" s="81">
        <f t="shared" si="114"/>
        <v>1.0000254358786596</v>
      </c>
      <c r="X136" s="81">
        <f t="shared" si="115"/>
        <v>-7.1323684029991402E-3</v>
      </c>
      <c r="Y136" t="str">
        <f t="shared" si="103"/>
        <v>0.999998533844702+0.0118874822471135i</v>
      </c>
      <c r="Z136" s="81">
        <f t="shared" si="116"/>
        <v>1.0000691875694048</v>
      </c>
      <c r="AA136" s="81">
        <f t="shared" si="117"/>
        <v>1.1886939772151653E-2</v>
      </c>
      <c r="AB136" s="110" t="str">
        <f t="shared" si="118"/>
        <v>3.44278844005161-8.25166538781498i</v>
      </c>
      <c r="AC136" s="77">
        <f t="shared" si="119"/>
        <v>19.027792136671156</v>
      </c>
      <c r="AD136" s="73">
        <f t="shared" si="120"/>
        <v>-67.35295740318432</v>
      </c>
      <c r="AE136" s="21" t="str">
        <f t="shared" si="121"/>
        <v>45.6424053986289</v>
      </c>
      <c r="AF136" s="21" t="str">
        <f t="shared" si="104"/>
        <v>1+1.74307473020786i</v>
      </c>
      <c r="AG136" s="21">
        <f t="shared" si="122"/>
        <v>2.0095545563853707</v>
      </c>
      <c r="AH136" s="21">
        <f t="shared" si="123"/>
        <v>1.0499404318083363</v>
      </c>
      <c r="AI136" s="21" t="str">
        <f t="shared" si="105"/>
        <v>1+0.0490239767870961i</v>
      </c>
      <c r="AJ136" s="21">
        <f t="shared" si="124"/>
        <v>1.0012009540047502</v>
      </c>
      <c r="AK136" s="21">
        <f t="shared" si="125"/>
        <v>4.898475939368948E-2</v>
      </c>
      <c r="AL136" s="21" t="str">
        <f t="shared" si="106"/>
        <v>1-0.0026044168714745i</v>
      </c>
      <c r="AM136" s="21">
        <f t="shared" si="126"/>
        <v>1.000003391487869</v>
      </c>
      <c r="AN136" s="21">
        <f t="shared" si="127"/>
        <v>-2.6044109829229957E-3</v>
      </c>
      <c r="AO136" s="71" t="str">
        <f t="shared" si="128"/>
        <v>12.2183022040765-19.1787134458739i</v>
      </c>
      <c r="AP136" s="21">
        <f t="shared" si="129"/>
        <v>27.135829012316076</v>
      </c>
      <c r="AQ136" s="73">
        <f t="shared" si="130"/>
        <v>-57.499757266477538</v>
      </c>
      <c r="AR136" t="str">
        <f t="shared" si="107"/>
        <v>-1.36472945891784</v>
      </c>
      <c r="AS136" t="str">
        <f>IMSUM(COMPLEX(1,0), IMDIV(COMPLEX(0,2*PI()*N136), COMPLEX(wp0_ea,0)))</f>
        <v>1+0.0213717910831505i</v>
      </c>
      <c r="AT136">
        <f t="shared" si="131"/>
        <v>1.00022835065504</v>
      </c>
      <c r="AU136">
        <f t="shared" si="132"/>
        <v>2.1368538094792985E-2</v>
      </c>
      <c r="AV136" t="str">
        <f t="shared" si="108"/>
        <v>1+0.0213717910831505i</v>
      </c>
      <c r="AW136">
        <f t="shared" si="133"/>
        <v>1.00022835065504</v>
      </c>
      <c r="AX136">
        <f t="shared" si="134"/>
        <v>2.1368538094792985E-2</v>
      </c>
      <c r="AY136" t="str">
        <f>IMSUM(COMPLEX(1,0),IMDIV(COMPLEX(wz_ea,0),COMPLEX(0,2*PI()*N136)))</f>
        <v>1-0.701859752495241i</v>
      </c>
      <c r="AZ136">
        <f t="shared" si="135"/>
        <v>1.2217230095945157</v>
      </c>
      <c r="BA136">
        <f t="shared" si="136"/>
        <v>-0.61197303020634031</v>
      </c>
      <c r="BB136" s="71" t="str">
        <f t="shared" si="137"/>
        <v>-1.34364480262939+0.986564776270795i</v>
      </c>
      <c r="BC136" s="21">
        <f t="shared" si="138"/>
        <v>4.4384031903571914</v>
      </c>
      <c r="BD136" s="73">
        <f t="shared" si="139"/>
        <v>143.71220114614863</v>
      </c>
      <c r="BE136" s="71" t="str">
        <f t="shared" si="140"/>
        <v>3.51491762316326+14.4838411184816i</v>
      </c>
      <c r="BF136" s="77">
        <f t="shared" si="141"/>
        <v>23.466195327028334</v>
      </c>
      <c r="BG136" s="73">
        <f t="shared" si="142"/>
        <v>76.359243742964253</v>
      </c>
      <c r="BH136" s="71" t="str">
        <f t="shared" si="143"/>
        <v>2.50398488642767+37.8235252230406i</v>
      </c>
      <c r="BI136" s="77">
        <f t="shared" si="144"/>
        <v>31.574232202673276</v>
      </c>
      <c r="BJ136" s="73">
        <f t="shared" si="145"/>
        <v>86.212443879671071</v>
      </c>
      <c r="BK136" s="21">
        <f t="shared" si="146"/>
        <v>23.466195327028334</v>
      </c>
      <c r="BL136" s="73">
        <f t="shared" si="147"/>
        <v>76.359243742964253</v>
      </c>
      <c r="BN136">
        <f t="shared" si="148"/>
        <v>0</v>
      </c>
      <c r="BO136">
        <f t="shared" si="149"/>
        <v>0</v>
      </c>
    </row>
    <row r="137" spans="13:67" x14ac:dyDescent="0.25">
      <c r="M137" s="80">
        <v>19</v>
      </c>
      <c r="N137" s="128">
        <f t="shared" si="150"/>
        <v>154.8816618912482</v>
      </c>
      <c r="O137" s="139" t="str">
        <f t="shared" si="99"/>
        <v>25</v>
      </c>
      <c r="P137" s="81" t="str">
        <f t="shared" si="100"/>
        <v>1+2.67551423466505i</v>
      </c>
      <c r="Q137" s="81">
        <f t="shared" si="110"/>
        <v>2.8562871739191955</v>
      </c>
      <c r="R137" s="81">
        <f t="shared" si="111"/>
        <v>1.2131132884564817</v>
      </c>
      <c r="S137" s="81" t="str">
        <f t="shared" si="101"/>
        <v>1+0.0501658918999698i</v>
      </c>
      <c r="T137" s="81">
        <f t="shared" si="112"/>
        <v>1.0012575176797023</v>
      </c>
      <c r="U137" s="81">
        <f t="shared" si="113"/>
        <v>5.0123872555750536E-2</v>
      </c>
      <c r="V137" t="str">
        <f t="shared" si="102"/>
        <v>1-0.00729862636759987i</v>
      </c>
      <c r="W137" s="81">
        <f t="shared" si="114"/>
        <v>1.0000266346187254</v>
      </c>
      <c r="X137" s="81">
        <f t="shared" si="115"/>
        <v>-7.2984967725957198E-3</v>
      </c>
      <c r="Y137" t="str">
        <f t="shared" si="103"/>
        <v>0.999998464746932+0.0121643772793331i</v>
      </c>
      <c r="Z137" s="81">
        <f t="shared" si="116"/>
        <v>1.0000724481610395</v>
      </c>
      <c r="AA137" s="81">
        <f t="shared" si="117"/>
        <v>1.2163796009212852E-2</v>
      </c>
      <c r="AB137" s="110" t="str">
        <f t="shared" si="118"/>
        <v>3.31825542737063-8.11069160636178i</v>
      </c>
      <c r="AC137" s="77">
        <f t="shared" si="119"/>
        <v>18.853280665732626</v>
      </c>
      <c r="AD137" s="73">
        <f t="shared" si="120"/>
        <v>-67.749492385542268</v>
      </c>
      <c r="AE137" s="21" t="str">
        <f t="shared" si="121"/>
        <v>45.6424053986289</v>
      </c>
      <c r="AF137" s="21" t="str">
        <f t="shared" si="104"/>
        <v>1+1.78367615644337i</v>
      </c>
      <c r="AG137" s="21">
        <f t="shared" si="122"/>
        <v>2.044871788417209</v>
      </c>
      <c r="AH137" s="21">
        <f t="shared" si="123"/>
        <v>1.0598210125526895</v>
      </c>
      <c r="AI137" s="21" t="str">
        <f t="shared" si="105"/>
        <v>1+0.0501658918999698i</v>
      </c>
      <c r="AJ137" s="21">
        <f t="shared" si="124"/>
        <v>1.0012575176797023</v>
      </c>
      <c r="AK137" s="21">
        <f t="shared" si="125"/>
        <v>5.0123872555750536E-2</v>
      </c>
      <c r="AL137" s="21" t="str">
        <f t="shared" si="106"/>
        <v>1-0.00266508153355762i</v>
      </c>
      <c r="AM137" s="21">
        <f t="shared" si="126"/>
        <v>1.0000035513234844</v>
      </c>
      <c r="AN137" s="21">
        <f t="shared" si="127"/>
        <v>-2.6650752238622137E-3</v>
      </c>
      <c r="AO137" s="71" t="str">
        <f t="shared" si="128"/>
        <v>11.8415882938213-18.9535074506008i</v>
      </c>
      <c r="AP137" s="21">
        <f t="shared" si="129"/>
        <v>26.984995459245958</v>
      </c>
      <c r="AQ137" s="73">
        <f t="shared" si="130"/>
        <v>-58.004082270666601</v>
      </c>
      <c r="AR137" t="str">
        <f t="shared" si="107"/>
        <v>-1.36472945891784</v>
      </c>
      <c r="AS137" t="str">
        <f>IMSUM(COMPLEX(1,0), IMDIV(COMPLEX(0,2*PI()*N137), COMPLEX(wp0_ea,0)))</f>
        <v>1+0.0218696040478762i</v>
      </c>
      <c r="AT137">
        <f t="shared" si="131"/>
        <v>1.0002391112035216</v>
      </c>
      <c r="AU137">
        <f t="shared" si="132"/>
        <v>2.1866118453053085E-2</v>
      </c>
      <c r="AV137" t="str">
        <f t="shared" si="108"/>
        <v>1+0.0218696040478762i</v>
      </c>
      <c r="AW137">
        <f t="shared" si="133"/>
        <v>1.0002391112035216</v>
      </c>
      <c r="AX137">
        <f t="shared" si="134"/>
        <v>2.1866118453053085E-2</v>
      </c>
      <c r="AY137" t="str">
        <f>IMSUM(COMPLEX(1,0),IMDIV(COMPLEX(wz_ea,0),COMPLEX(0,2*PI()*N137)))</f>
        <v>1-0.685883474029183i</v>
      </c>
      <c r="AZ137">
        <f t="shared" si="135"/>
        <v>1.2126154130417199</v>
      </c>
      <c r="BA137">
        <f t="shared" si="136"/>
        <v>-0.60118882353241454</v>
      </c>
      <c r="BB137" s="71" t="str">
        <f t="shared" si="137"/>
        <v>-1.34361589298747+0.965429729964605i</v>
      </c>
      <c r="BC137" s="21">
        <f t="shared" si="138"/>
        <v>4.3733163618782838</v>
      </c>
      <c r="BD137" s="73">
        <f t="shared" si="139"/>
        <v>144.30158141946441</v>
      </c>
      <c r="BE137" s="71" t="str">
        <f t="shared" si="140"/>
        <v>3.37184207814893+14.1011965866278i</v>
      </c>
      <c r="BF137" s="77">
        <f t="shared" si="141"/>
        <v>23.226597027610929</v>
      </c>
      <c r="BG137" s="73">
        <f t="shared" si="142"/>
        <v>76.552089033922186</v>
      </c>
      <c r="BH137" s="71" t="str">
        <f t="shared" si="143"/>
        <v>2.38773335012298+36.8984552273396i</v>
      </c>
      <c r="BI137" s="77">
        <f t="shared" si="144"/>
        <v>31.358311821124246</v>
      </c>
      <c r="BJ137" s="73">
        <f t="shared" si="145"/>
        <v>86.297499148797826</v>
      </c>
      <c r="BK137" s="21">
        <f t="shared" si="146"/>
        <v>23.226597027610929</v>
      </c>
      <c r="BL137" s="73">
        <f t="shared" si="147"/>
        <v>76.552089033922186</v>
      </c>
      <c r="BN137">
        <f t="shared" si="148"/>
        <v>0</v>
      </c>
      <c r="BO137">
        <f t="shared" si="149"/>
        <v>0</v>
      </c>
    </row>
    <row r="138" spans="13:67" x14ac:dyDescent="0.25">
      <c r="M138" s="80">
        <v>20</v>
      </c>
      <c r="N138" s="128">
        <f t="shared" si="150"/>
        <v>158.48931924611153</v>
      </c>
      <c r="O138" s="139" t="str">
        <f t="shared" si="99"/>
        <v>25</v>
      </c>
      <c r="P138" s="81" t="str">
        <f t="shared" si="100"/>
        <v>1+2.73783496708015i</v>
      </c>
      <c r="Q138" s="81">
        <f t="shared" si="110"/>
        <v>2.9147453245466863</v>
      </c>
      <c r="R138" s="81">
        <f t="shared" si="111"/>
        <v>1.2205990178020265</v>
      </c>
      <c r="S138" s="81" t="str">
        <f t="shared" si="101"/>
        <v>1+0.051334405632753i</v>
      </c>
      <c r="T138" s="81">
        <f t="shared" si="112"/>
        <v>1.0013167436938564</v>
      </c>
      <c r="U138" s="81">
        <f t="shared" si="113"/>
        <v>5.1289384291359798E-2</v>
      </c>
      <c r="V138" t="str">
        <f t="shared" si="102"/>
        <v>1-0.00746863321524049i</v>
      </c>
      <c r="W138" s="81">
        <f t="shared" si="114"/>
        <v>1.00002788985213</v>
      </c>
      <c r="X138" s="81">
        <f t="shared" si="115"/>
        <v>-7.4684943519008444E-3</v>
      </c>
      <c r="Y138" t="str">
        <f t="shared" si="103"/>
        <v>0.999998392392684+0.0124477220254008i</v>
      </c>
      <c r="Z138" s="81">
        <f t="shared" si="116"/>
        <v>1.0000758624082344</v>
      </c>
      <c r="AA138" s="81">
        <f t="shared" si="117"/>
        <v>1.244709918579682E-2</v>
      </c>
      <c r="AB138" s="110" t="str">
        <f t="shared" si="118"/>
        <v>3.19797646017627-7.9703207310068i</v>
      </c>
      <c r="AC138" s="77">
        <f t="shared" si="119"/>
        <v>18.677800791181962</v>
      </c>
      <c r="AD138" s="73">
        <f t="shared" si="120"/>
        <v>-68.137586400358401</v>
      </c>
      <c r="AE138" s="21" t="str">
        <f t="shared" si="121"/>
        <v>45.6424053986289</v>
      </c>
      <c r="AF138" s="21" t="str">
        <f t="shared" si="104"/>
        <v>1+1.82522331138677i</v>
      </c>
      <c r="AG138" s="21">
        <f t="shared" si="122"/>
        <v>2.0812112186007661</v>
      </c>
      <c r="AH138" s="21">
        <f t="shared" si="123"/>
        <v>1.0695836226964879</v>
      </c>
      <c r="AI138" s="21" t="str">
        <f t="shared" si="105"/>
        <v>1+0.051334405632753i</v>
      </c>
      <c r="AJ138" s="21">
        <f t="shared" si="124"/>
        <v>1.0013167436938564</v>
      </c>
      <c r="AK138" s="21">
        <f t="shared" si="125"/>
        <v>5.1289384291359798E-2</v>
      </c>
      <c r="AL138" s="21" t="str">
        <f t="shared" si="106"/>
        <v>1-0.00272715925714636i</v>
      </c>
      <c r="AM138" s="21">
        <f t="shared" si="126"/>
        <v>1.0000037186918926</v>
      </c>
      <c r="AN138" s="21">
        <f t="shared" si="127"/>
        <v>-2.7271524961872797E-3</v>
      </c>
      <c r="AO138" s="71" t="str">
        <f t="shared" si="128"/>
        <v>11.4738160557415-18.7237248911167i</v>
      </c>
      <c r="AP138" s="21">
        <f t="shared" si="129"/>
        <v>26.832509183764497</v>
      </c>
      <c r="AQ138" s="73">
        <f t="shared" si="130"/>
        <v>-58.500216491222382</v>
      </c>
      <c r="AR138" t="str">
        <f t="shared" si="107"/>
        <v>-1.36472945891784</v>
      </c>
      <c r="AS138" t="str">
        <f>IMSUM(COMPLEX(1,0), IMDIV(COMPLEX(0,2*PI()*N138), COMPLEX(wp0_ea,0)))</f>
        <v>1+0.0223790125661466i</v>
      </c>
      <c r="AT138">
        <f t="shared" si="131"/>
        <v>1.000250378756957</v>
      </c>
      <c r="AU138">
        <f t="shared" si="132"/>
        <v>2.2375277734494513E-2</v>
      </c>
      <c r="AV138" t="str">
        <f t="shared" si="108"/>
        <v>1+0.0223790125661466i</v>
      </c>
      <c r="AW138">
        <f t="shared" si="133"/>
        <v>1.000250378756957</v>
      </c>
      <c r="AX138">
        <f t="shared" si="134"/>
        <v>2.2375277734494513E-2</v>
      </c>
      <c r="AY138" t="str">
        <f>IMSUM(COMPLEX(1,0),IMDIV(COMPLEX(wz_ea,0),COMPLEX(0,2*PI()*N138)))</f>
        <v>1-0.670270860059795i</v>
      </c>
      <c r="AZ138">
        <f t="shared" si="135"/>
        <v>1.2038534071245124</v>
      </c>
      <c r="BA138">
        <f t="shared" si="136"/>
        <v>-0.59049366538066417</v>
      </c>
      <c r="BB138" s="71" t="str">
        <f t="shared" si="137"/>
        <v>-1.34358562220942+0.944806507700918i</v>
      </c>
      <c r="BC138" s="21">
        <f t="shared" si="138"/>
        <v>4.3102289603486152</v>
      </c>
      <c r="BD138" s="73">
        <f t="shared" si="139"/>
        <v>144.885196164858</v>
      </c>
      <c r="BE138" s="71" t="str">
        <f t="shared" si="140"/>
        <v>3.23365570306175+13.7302773096273i</v>
      </c>
      <c r="BF138" s="77">
        <f t="shared" si="141"/>
        <v>22.988029751530576</v>
      </c>
      <c r="BG138" s="73">
        <f t="shared" si="142"/>
        <v>76.7476097644996</v>
      </c>
      <c r="BH138" s="71" t="str">
        <f t="shared" si="143"/>
        <v>2.27424284115884+35.9974636355369i</v>
      </c>
      <c r="BI138" s="77">
        <f t="shared" si="144"/>
        <v>31.142738144113121</v>
      </c>
      <c r="BJ138" s="73">
        <f t="shared" si="145"/>
        <v>86.384979673635613</v>
      </c>
      <c r="BK138" s="21">
        <f t="shared" si="146"/>
        <v>22.988029751530576</v>
      </c>
      <c r="BL138" s="73">
        <f t="shared" si="147"/>
        <v>76.7476097644996</v>
      </c>
      <c r="BN138">
        <f t="shared" si="148"/>
        <v>0</v>
      </c>
      <c r="BO138">
        <f t="shared" si="149"/>
        <v>0</v>
      </c>
    </row>
    <row r="139" spans="13:67" x14ac:dyDescent="0.25">
      <c r="M139" s="80">
        <v>21</v>
      </c>
      <c r="N139" s="128">
        <f t="shared" si="150"/>
        <v>162.18100973589304</v>
      </c>
      <c r="O139" s="139" t="str">
        <f t="shared" si="99"/>
        <v>25</v>
      </c>
      <c r="P139" s="81" t="str">
        <f t="shared" si="100"/>
        <v>1+2.80160733583432i</v>
      </c>
      <c r="Q139" s="81">
        <f t="shared" si="110"/>
        <v>2.9747274941077677</v>
      </c>
      <c r="R139" s="81">
        <f t="shared" si="111"/>
        <v>1.2279541191706689</v>
      </c>
      <c r="S139" s="81" t="str">
        <f t="shared" si="101"/>
        <v>1+0.0525301375468936i</v>
      </c>
      <c r="T139" s="81">
        <f t="shared" si="112"/>
        <v>1.0013787571896537</v>
      </c>
      <c r="U139" s="81">
        <f t="shared" si="113"/>
        <v>5.2481899897062645E-2</v>
      </c>
      <c r="V139" t="str">
        <f t="shared" si="102"/>
        <v>1-0.00764260003107084i</v>
      </c>
      <c r="W139" s="81">
        <f t="shared" si="114"/>
        <v>1.0000292042411736</v>
      </c>
      <c r="X139" s="81">
        <f t="shared" si="115"/>
        <v>-7.6424512365563047E-3</v>
      </c>
      <c r="Y139" t="str">
        <f t="shared" si="103"/>
        <v>0.999998316628485+0.0127376667184514i</v>
      </c>
      <c r="Z139" s="81">
        <f t="shared" si="116"/>
        <v>1.0000794375514548</v>
      </c>
      <c r="AA139" s="81">
        <f t="shared" si="117"/>
        <v>1.2736999336654392E-2</v>
      </c>
      <c r="AB139" s="110" t="str">
        <f t="shared" si="118"/>
        <v>3.08185826772528-7.83066735328163i</v>
      </c>
      <c r="AC139" s="77">
        <f t="shared" si="119"/>
        <v>18.501387611352506</v>
      </c>
      <c r="AD139" s="73">
        <f t="shared" si="120"/>
        <v>-68.51725360589451</v>
      </c>
      <c r="AE139" s="21" t="str">
        <f t="shared" si="121"/>
        <v>45.6424053986289</v>
      </c>
      <c r="AF139" s="21" t="str">
        <f t="shared" si="104"/>
        <v>1+1.86773822388955i</v>
      </c>
      <c r="AG139" s="21">
        <f t="shared" si="122"/>
        <v>2.1185953065600072</v>
      </c>
      <c r="AH139" s="21">
        <f t="shared" si="123"/>
        <v>1.0792259940947795</v>
      </c>
      <c r="AI139" s="21" t="str">
        <f t="shared" si="105"/>
        <v>1+0.0525301375468936i</v>
      </c>
      <c r="AJ139" s="21">
        <f t="shared" si="124"/>
        <v>1.0013787571896537</v>
      </c>
      <c r="AK139" s="21">
        <f t="shared" si="125"/>
        <v>5.2481899897062645E-2</v>
      </c>
      <c r="AL139" s="21" t="str">
        <f t="shared" si="106"/>
        <v>1-0.00279068295667145i</v>
      </c>
      <c r="AM139" s="21">
        <f t="shared" si="126"/>
        <v>1.0000038939481009</v>
      </c>
      <c r="AN139" s="21">
        <f t="shared" si="127"/>
        <v>-2.7906757121747973E-3</v>
      </c>
      <c r="AO139" s="71" t="str">
        <f t="shared" si="128"/>
        <v>11.1150469007833-18.4897696062045i</v>
      </c>
      <c r="AP139" s="21">
        <f t="shared" si="129"/>
        <v>26.678411671978921</v>
      </c>
      <c r="AQ139" s="73">
        <f t="shared" si="130"/>
        <v>-58.987997177809177</v>
      </c>
      <c r="AR139" t="str">
        <f t="shared" si="107"/>
        <v>-1.36472945891784</v>
      </c>
      <c r="AS139" t="str">
        <f>IMSUM(COMPLEX(1,0), IMDIV(COMPLEX(0,2*PI()*N139), COMPLEX(wp0_ea,0)))</f>
        <v>1+0.0229002867331006i</v>
      </c>
      <c r="AT139">
        <f t="shared" si="131"/>
        <v>1.0002621771977875</v>
      </c>
      <c r="AU139">
        <f t="shared" si="132"/>
        <v>2.2896284845533677E-2</v>
      </c>
      <c r="AV139" t="str">
        <f t="shared" si="108"/>
        <v>1+0.0229002867331006i</v>
      </c>
      <c r="AW139">
        <f t="shared" si="133"/>
        <v>1.0002621771977875</v>
      </c>
      <c r="AX139">
        <f t="shared" si="134"/>
        <v>2.2896284845533677E-2</v>
      </c>
      <c r="AY139" t="str">
        <f>IMSUM(COMPLEX(1,0),IMDIV(COMPLEX(wz_ea,0),COMPLEX(0,2*PI()*N139)))</f>
        <v>1-0.655013632572497i</v>
      </c>
      <c r="AZ139">
        <f t="shared" si="135"/>
        <v>1.1954258065040331</v>
      </c>
      <c r="BA139">
        <f t="shared" si="136"/>
        <v>-0.57989167210607395</v>
      </c>
      <c r="BB139" s="71" t="str">
        <f t="shared" si="137"/>
        <v>-1.34355392627543+0.924684170517563i</v>
      </c>
      <c r="BC139" s="21">
        <f t="shared" si="138"/>
        <v>4.2491069224828282</v>
      </c>
      <c r="BD139" s="73">
        <f t="shared" si="139"/>
        <v>145.46279412535935</v>
      </c>
      <c r="BE139" s="71" t="str">
        <f t="shared" si="140"/>
        <v>3.10025137034149+13.3706694238026i</v>
      </c>
      <c r="BF139" s="77">
        <f t="shared" si="141"/>
        <v>22.750494533835326</v>
      </c>
      <c r="BG139" s="73">
        <f t="shared" si="142"/>
        <v>76.945540519464842</v>
      </c>
      <c r="BH139" s="71" t="str">
        <f t="shared" si="143"/>
        <v>2.16353236709111+35.1199104740588i</v>
      </c>
      <c r="BI139" s="77">
        <f t="shared" si="144"/>
        <v>30.927518594461748</v>
      </c>
      <c r="BJ139" s="73">
        <f t="shared" si="145"/>
        <v>86.474796947550189</v>
      </c>
      <c r="BK139" s="21">
        <f t="shared" si="146"/>
        <v>22.750494533835326</v>
      </c>
      <c r="BL139" s="73">
        <f t="shared" si="147"/>
        <v>76.945540519464842</v>
      </c>
      <c r="BN139">
        <f t="shared" si="148"/>
        <v>0</v>
      </c>
      <c r="BO139">
        <f t="shared" si="149"/>
        <v>0</v>
      </c>
    </row>
    <row r="140" spans="13:67" x14ac:dyDescent="0.25">
      <c r="M140" s="80">
        <v>22</v>
      </c>
      <c r="N140" s="128">
        <f t="shared" si="150"/>
        <v>165.95869074375622</v>
      </c>
      <c r="O140" s="139" t="str">
        <f t="shared" si="99"/>
        <v>25</v>
      </c>
      <c r="P140" s="81" t="str">
        <f t="shared" si="100"/>
        <v>1+2.86686515388162i</v>
      </c>
      <c r="Q140" s="81">
        <f t="shared" si="110"/>
        <v>3.0362667554977252</v>
      </c>
      <c r="R140" s="81">
        <f t="shared" si="111"/>
        <v>1.2351793082256144</v>
      </c>
      <c r="S140" s="81" t="str">
        <f t="shared" si="101"/>
        <v>1+0.0537537216352805i</v>
      </c>
      <c r="T140" s="81">
        <f t="shared" si="112"/>
        <v>1.0014436891756038</v>
      </c>
      <c r="U140" s="81">
        <f t="shared" si="113"/>
        <v>5.3702038085771765E-2</v>
      </c>
      <c r="V140" t="str">
        <f t="shared" si="102"/>
        <v>1-0.0078206190545995i</v>
      </c>
      <c r="W140" s="81">
        <f t="shared" si="114"/>
        <v>1.0000305805736129</v>
      </c>
      <c r="X140" s="81">
        <f t="shared" si="115"/>
        <v>-7.8204596186679798E-3</v>
      </c>
      <c r="Y140" t="str">
        <f t="shared" si="103"/>
        <v>0.99999823729363+0.0130343650909991i</v>
      </c>
      <c r="Z140" s="81">
        <f t="shared" si="116"/>
        <v>1.0000831811722928</v>
      </c>
      <c r="AA140" s="81">
        <f t="shared" si="117"/>
        <v>1.3033649981731626E-2</v>
      </c>
      <c r="AB140" s="110" t="str">
        <f t="shared" si="118"/>
        <v>2.96980540187342-7.6918389820111i</v>
      </c>
      <c r="AC140" s="77">
        <f t="shared" si="119"/>
        <v>18.324075509176573</v>
      </c>
      <c r="AD140" s="73">
        <f t="shared" si="120"/>
        <v>-68.88851363525697</v>
      </c>
      <c r="AE140" s="21" t="str">
        <f t="shared" si="121"/>
        <v>45.6424053986289</v>
      </c>
      <c r="AF140" s="21" t="str">
        <f t="shared" si="104"/>
        <v>1+1.91124343592108i</v>
      </c>
      <c r="AG140" s="21">
        <f t="shared" si="122"/>
        <v>2.1570469330432789</v>
      </c>
      <c r="AH140" s="21">
        <f t="shared" si="123"/>
        <v>1.0887460664546074</v>
      </c>
      <c r="AI140" s="21" t="str">
        <f t="shared" si="105"/>
        <v>1+0.0537537216352805i</v>
      </c>
      <c r="AJ140" s="21">
        <f t="shared" si="124"/>
        <v>1.0014436891756038</v>
      </c>
      <c r="AK140" s="21">
        <f t="shared" si="125"/>
        <v>5.3702038085771765E-2</v>
      </c>
      <c r="AL140" s="21" t="str">
        <f t="shared" si="106"/>
        <v>1-0.00285568631323924i</v>
      </c>
      <c r="AM140" s="21">
        <f t="shared" si="126"/>
        <v>1.000004077463847</v>
      </c>
      <c r="AN140" s="21">
        <f t="shared" si="127"/>
        <v>-2.8556785506229296E-3</v>
      </c>
      <c r="AO140" s="71" t="str">
        <f t="shared" si="128"/>
        <v>10.7653206556935-18.2520396766175i</v>
      </c>
      <c r="AP140" s="21">
        <f t="shared" si="129"/>
        <v>26.522744688108656</v>
      </c>
      <c r="AQ140" s="73">
        <f t="shared" si="130"/>
        <v>-59.467272764350092</v>
      </c>
      <c r="AR140" t="str">
        <f t="shared" si="107"/>
        <v>-1.36472945891784</v>
      </c>
      <c r="AS140" t="str">
        <f>IMSUM(COMPLEX(1,0), IMDIV(COMPLEX(0,2*PI()*N140), COMPLEX(wp0_ea,0)))</f>
        <v>1+0.0234337029352019i</v>
      </c>
      <c r="AT140">
        <f t="shared" si="131"/>
        <v>1.0002745315328463</v>
      </c>
      <c r="AU140">
        <f t="shared" si="132"/>
        <v>2.3429414898976819E-2</v>
      </c>
      <c r="AV140" t="str">
        <f t="shared" si="108"/>
        <v>1+0.0234337029352019i</v>
      </c>
      <c r="AW140">
        <f t="shared" si="133"/>
        <v>1.0002745315328463</v>
      </c>
      <c r="AX140">
        <f t="shared" si="134"/>
        <v>2.3429414898976819E-2</v>
      </c>
      <c r="AY140" t="str">
        <f>IMSUM(COMPLEX(1,0),IMDIV(COMPLEX(wz_ea,0),COMPLEX(0,2*PI()*N140)))</f>
        <v>1-0.640103701983316i</v>
      </c>
      <c r="AZ140">
        <f t="shared" si="135"/>
        <v>1.1873216705226708</v>
      </c>
      <c r="BA140">
        <f t="shared" si="136"/>
        <v>-0.56938675601317568</v>
      </c>
      <c r="BB140" s="71" t="str">
        <f t="shared" si="137"/>
        <v>-1.34352073816087+0.905052044724342i</v>
      </c>
      <c r="BC140" s="21">
        <f t="shared" si="138"/>
        <v>4.189914991354752</v>
      </c>
      <c r="BD140" s="73">
        <f t="shared" si="139"/>
        <v>146.03413537962754</v>
      </c>
      <c r="BE140" s="71" t="str">
        <f t="shared" si="140"/>
        <v>2.97151945264043+13.021973638325i</v>
      </c>
      <c r="BF140" s="77">
        <f t="shared" si="141"/>
        <v>22.5139905005313</v>
      </c>
      <c r="BG140" s="73">
        <f t="shared" si="142"/>
        <v>77.145621744370544</v>
      </c>
      <c r="BH140" s="71" t="str">
        <f t="shared" si="143"/>
        <v>2.05561427583669+34.2651692908192i</v>
      </c>
      <c r="BI140" s="77">
        <f t="shared" si="144"/>
        <v>30.7126596794634</v>
      </c>
      <c r="BJ140" s="73">
        <f t="shared" si="145"/>
        <v>86.566862615277458</v>
      </c>
      <c r="BK140" s="21">
        <f t="shared" si="146"/>
        <v>22.5139905005313</v>
      </c>
      <c r="BL140" s="73">
        <f t="shared" si="147"/>
        <v>77.145621744370544</v>
      </c>
      <c r="BN140">
        <f t="shared" si="148"/>
        <v>0</v>
      </c>
      <c r="BO140">
        <f t="shared" si="149"/>
        <v>0</v>
      </c>
    </row>
    <row r="141" spans="13:67" x14ac:dyDescent="0.25">
      <c r="M141" s="80">
        <v>23</v>
      </c>
      <c r="N141" s="128">
        <f t="shared" si="150"/>
        <v>169.82436524617444</v>
      </c>
      <c r="O141" s="139" t="str">
        <f t="shared" si="99"/>
        <v>25</v>
      </c>
      <c r="P141" s="81" t="str">
        <f t="shared" si="100"/>
        <v>1+2.93364302178094i</v>
      </c>
      <c r="Q141" s="81">
        <f t="shared" si="110"/>
        <v>3.0993969379935842</v>
      </c>
      <c r="R141" s="81">
        <f t="shared" si="111"/>
        <v>1.2422753974793364</v>
      </c>
      <c r="S141" s="81" t="str">
        <f t="shared" si="101"/>
        <v>1+0.0550058066583927i</v>
      </c>
      <c r="T141" s="81">
        <f t="shared" si="112"/>
        <v>1.0015116767996968</v>
      </c>
      <c r="U141" s="81">
        <f t="shared" si="113"/>
        <v>5.4950431250943385E-2</v>
      </c>
      <c r="V141" t="str">
        <f t="shared" si="102"/>
        <v>1-0.00800278467386897i</v>
      </c>
      <c r="W141" s="81">
        <f t="shared" si="114"/>
        <v>1.0000320217685714</v>
      </c>
      <c r="X141" s="81">
        <f t="shared" si="115"/>
        <v>-8.0026138354858476E-3</v>
      </c>
      <c r="Y141" t="str">
        <f t="shared" si="103"/>
        <v>0.999998154219838+0.0133379744564483i</v>
      </c>
      <c r="Z141" s="81">
        <f t="shared" si="116"/>
        <v>1.0000871012095316</v>
      </c>
      <c r="AA141" s="81">
        <f t="shared" si="117"/>
        <v>1.333720820666672E-2</v>
      </c>
      <c r="AB141" s="110" t="str">
        <f t="shared" si="118"/>
        <v>2.86172066087923-7.55393618030856i</v>
      </c>
      <c r="AC141" s="77">
        <f t="shared" si="119"/>
        <v>18.145898138533227</v>
      </c>
      <c r="AD141" s="73">
        <f t="shared" si="120"/>
        <v>-69.251391213975566</v>
      </c>
      <c r="AE141" s="21" t="str">
        <f t="shared" si="121"/>
        <v>45.6424053986289</v>
      </c>
      <c r="AF141" s="21" t="str">
        <f t="shared" si="104"/>
        <v>1+1.95576201452063i</v>
      </c>
      <c r="AG141" s="21">
        <f t="shared" si="122"/>
        <v>2.1965894148524421</v>
      </c>
      <c r="AH141" s="21">
        <f t="shared" si="123"/>
        <v>1.0981419840394084</v>
      </c>
      <c r="AI141" s="21" t="str">
        <f t="shared" si="105"/>
        <v>1+0.0550058066583927i</v>
      </c>
      <c r="AJ141" s="21">
        <f t="shared" si="124"/>
        <v>1.0015116767996968</v>
      </c>
      <c r="AK141" s="21">
        <f t="shared" si="125"/>
        <v>5.4950431250943385E-2</v>
      </c>
      <c r="AL141" s="21" t="str">
        <f t="shared" si="106"/>
        <v>1-0.00292220379248976i</v>
      </c>
      <c r="AM141" s="21">
        <f t="shared" si="126"/>
        <v>1.0000042696283875</v>
      </c>
      <c r="AN141" s="21">
        <f t="shared" si="127"/>
        <v>-2.9221954746984418E-3</v>
      </c>
      <c r="AO141" s="71" t="str">
        <f t="shared" si="128"/>
        <v>10.4246564813322-18.010926243989i</v>
      </c>
      <c r="AP141" s="21">
        <f t="shared" si="129"/>
        <v>26.365550181687475</v>
      </c>
      <c r="AQ141" s="73">
        <f t="shared" si="130"/>
        <v>-59.937902666090231</v>
      </c>
      <c r="AR141" t="str">
        <f t="shared" si="107"/>
        <v>-1.36472945891784</v>
      </c>
      <c r="AS141" t="str">
        <f>IMSUM(COMPLEX(1,0), IMDIV(COMPLEX(0,2*PI()*N141), COMPLEX(wp0_ea,0)))</f>
        <v>1+0.023979543996781i</v>
      </c>
      <c r="AT141">
        <f t="shared" si="131"/>
        <v>1.0002874679462368</v>
      </c>
      <c r="AU141">
        <f t="shared" si="132"/>
        <v>2.3974949354497482E-2</v>
      </c>
      <c r="AV141" t="str">
        <f t="shared" si="108"/>
        <v>1+0.023979543996781i</v>
      </c>
      <c r="AW141">
        <f t="shared" si="133"/>
        <v>1.0002874679462368</v>
      </c>
      <c r="AX141">
        <f t="shared" si="134"/>
        <v>2.3974949354497482E-2</v>
      </c>
      <c r="AY141" t="str">
        <f>IMSUM(COMPLEX(1,0),IMDIV(COMPLEX(wz_ea,0),COMPLEX(0,2*PI()*N141)))</f>
        <v>1-0.625533162849704i</v>
      </c>
      <c r="AZ141">
        <f t="shared" si="135"/>
        <v>1.1795303039026823</v>
      </c>
      <c r="BA141">
        <f t="shared" si="136"/>
        <v>-0.55898262147981237</v>
      </c>
      <c r="BB141" s="71" t="str">
        <f t="shared" si="137"/>
        <v>-1.34348598769596+0.885899716222056i</v>
      </c>
      <c r="BC141" s="21">
        <f t="shared" si="138"/>
        <v>4.132616830586838</v>
      </c>
      <c r="BD141" s="73">
        <f t="shared" si="139"/>
        <v>146.59899155599535</v>
      </c>
      <c r="BE141" s="71" t="str">
        <f t="shared" si="140"/>
        <v>2.84734830990361+12.6838049315738i</v>
      </c>
      <c r="BF141" s="77">
        <f t="shared" si="141"/>
        <v>22.278514969120064</v>
      </c>
      <c r="BG141" s="73">
        <f t="shared" si="142"/>
        <v>77.347600342019774</v>
      </c>
      <c r="BH141" s="71" t="str">
        <f t="shared" si="143"/>
        <v>1.95049453923256+33.4326272527493i</v>
      </c>
      <c r="BI141" s="77">
        <f t="shared" si="144"/>
        <v>30.498167012274319</v>
      </c>
      <c r="BJ141" s="73">
        <f t="shared" si="145"/>
        <v>86.661088889905116</v>
      </c>
      <c r="BK141" s="21">
        <f t="shared" si="146"/>
        <v>22.278514969120064</v>
      </c>
      <c r="BL141" s="73">
        <f t="shared" si="147"/>
        <v>77.347600342019774</v>
      </c>
      <c r="BN141">
        <f t="shared" si="148"/>
        <v>0</v>
      </c>
      <c r="BO141">
        <f t="shared" si="149"/>
        <v>0</v>
      </c>
    </row>
    <row r="142" spans="13:67" x14ac:dyDescent="0.25">
      <c r="M142" s="80">
        <v>24</v>
      </c>
      <c r="N142" s="128">
        <f t="shared" si="150"/>
        <v>173.78008287493768</v>
      </c>
      <c r="O142" s="139" t="str">
        <f t="shared" si="99"/>
        <v>25</v>
      </c>
      <c r="P142" s="81" t="str">
        <f t="shared" si="100"/>
        <v>1+3.00197634604178i</v>
      </c>
      <c r="Q142" s="81">
        <f t="shared" si="110"/>
        <v>3.1641526483711808</v>
      </c>
      <c r="R142" s="81">
        <f t="shared" si="111"/>
        <v>1.2492432898909878</v>
      </c>
      <c r="S142" s="81" t="str">
        <f t="shared" si="101"/>
        <v>1+0.0562870564882835i</v>
      </c>
      <c r="T142" s="81">
        <f t="shared" si="112"/>
        <v>1.0015828636354134</v>
      </c>
      <c r="U142" s="81">
        <f t="shared" si="113"/>
        <v>5.6227725733517114E-2</v>
      </c>
      <c r="V142" t="str">
        <f t="shared" si="102"/>
        <v>1-0.00818919347550197i</v>
      </c>
      <c r="W142" s="81">
        <f t="shared" si="114"/>
        <v>1.0000335308827295</v>
      </c>
      <c r="X142" s="81">
        <f t="shared" si="115"/>
        <v>-8.189010419207875E-3</v>
      </c>
      <c r="Y142" t="str">
        <f t="shared" si="103"/>
        <v>0.999998067230899+0.0136486557925033i</v>
      </c>
      <c r="Z142" s="81">
        <f t="shared" si="116"/>
        <v>1.000091205975973</v>
      </c>
      <c r="AA142" s="81">
        <f t="shared" si="117"/>
        <v>1.3647834745113266E-2</v>
      </c>
      <c r="AB142" s="110" t="str">
        <f t="shared" si="118"/>
        <v>2.75750548771755-7.41705272202582i</v>
      </c>
      <c r="AC142" s="77">
        <f t="shared" si="119"/>
        <v>17.966888414023</v>
      </c>
      <c r="AD142" s="73">
        <f t="shared" si="120"/>
        <v>-69.605915785438242</v>
      </c>
      <c r="AE142" s="21" t="str">
        <f t="shared" si="121"/>
        <v>45.6424053986289</v>
      </c>
      <c r="AF142" s="21" t="str">
        <f t="shared" si="104"/>
        <v>1+2.00131756402786i</v>
      </c>
      <c r="AG142" s="21">
        <f t="shared" si="122"/>
        <v>2.2372465201864564</v>
      </c>
      <c r="AH142" s="21">
        <f t="shared" si="123"/>
        <v>1.1074120917887291</v>
      </c>
      <c r="AI142" s="21" t="str">
        <f t="shared" si="105"/>
        <v>1+0.0562870564882835i</v>
      </c>
      <c r="AJ142" s="21">
        <f t="shared" si="124"/>
        <v>1.0015828636354134</v>
      </c>
      <c r="AK142" s="21">
        <f t="shared" si="125"/>
        <v>5.6227725733517114E-2</v>
      </c>
      <c r="AL142" s="21" t="str">
        <f t="shared" si="106"/>
        <v>1-0.00299027066287103i</v>
      </c>
      <c r="AM142" s="21">
        <f t="shared" si="126"/>
        <v>1.0000044708493243</v>
      </c>
      <c r="AN142" s="21">
        <f t="shared" si="127"/>
        <v>-2.990261750199208E-3</v>
      </c>
      <c r="AO142" s="71" t="str">
        <f t="shared" si="128"/>
        <v>10.093053848205-17.7668124360042i</v>
      </c>
      <c r="AP142" s="21">
        <f t="shared" si="129"/>
        <v>26.206870199137754</v>
      </c>
      <c r="AQ142" s="73">
        <f t="shared" si="130"/>
        <v>-60.399757043024373</v>
      </c>
      <c r="AR142" t="str">
        <f t="shared" si="107"/>
        <v>-1.36472945891784</v>
      </c>
      <c r="AS142" t="str">
        <f>IMSUM(COMPLEX(1,0), IMDIV(COMPLEX(0,2*PI()*N142), COMPLEX(wp0_ea,0)))</f>
        <v>1+0.0245380993299941i</v>
      </c>
      <c r="AT142">
        <f t="shared" si="131"/>
        <v>1.0003010138546939</v>
      </c>
      <c r="AU142">
        <f t="shared" si="132"/>
        <v>2.4533176162098366E-2</v>
      </c>
      <c r="AV142" t="str">
        <f t="shared" si="108"/>
        <v>1+0.0245380993299941i</v>
      </c>
      <c r="AW142">
        <f t="shared" si="133"/>
        <v>1.0003010138546939</v>
      </c>
      <c r="AX142">
        <f t="shared" si="134"/>
        <v>2.4533176162098366E-2</v>
      </c>
      <c r="AY142" t="str">
        <f>IMSUM(COMPLEX(1,0),IMDIV(COMPLEX(wz_ea,0),COMPLEX(0,2*PI()*N142)))</f>
        <v>1-0.611294289678941i</v>
      </c>
      <c r="AZ142">
        <f t="shared" si="135"/>
        <v>1.1720412572064522</v>
      </c>
      <c r="BA142">
        <f t="shared" si="136"/>
        <v>-0.54868276204324362</v>
      </c>
      <c r="BB142" s="71" t="str">
        <f t="shared" si="137"/>
        <v>-1.34344960141877+0.867217024957561i</v>
      </c>
      <c r="BC142" s="21">
        <f t="shared" si="138"/>
        <v>4.0771751384730486</v>
      </c>
      <c r="BD142" s="73">
        <f t="shared" si="139"/>
        <v>147.15714599120213</v>
      </c>
      <c r="BE142" s="71" t="str">
        <f t="shared" si="140"/>
        <v>2.7276247471644+12.3557922284702i</v>
      </c>
      <c r="BF142" s="77">
        <f t="shared" si="141"/>
        <v>22.04406355249608</v>
      </c>
      <c r="BG142" s="73">
        <f t="shared" si="142"/>
        <v>77.551230205763915</v>
      </c>
      <c r="BH142" s="71" t="str">
        <f t="shared" si="143"/>
        <v>1.84817305426137+32.6216852166087i</v>
      </c>
      <c r="BI142" s="77">
        <f t="shared" si="144"/>
        <v>30.284045337610806</v>
      </c>
      <c r="BJ142" s="73">
        <f t="shared" si="145"/>
        <v>86.757388948177763</v>
      </c>
      <c r="BK142" s="21">
        <f t="shared" si="146"/>
        <v>22.04406355249608</v>
      </c>
      <c r="BL142" s="73">
        <f t="shared" si="147"/>
        <v>77.551230205763915</v>
      </c>
      <c r="BN142">
        <f t="shared" si="148"/>
        <v>0</v>
      </c>
      <c r="BO142">
        <f t="shared" si="149"/>
        <v>0</v>
      </c>
    </row>
    <row r="143" spans="13:67" x14ac:dyDescent="0.25">
      <c r="M143" s="80">
        <v>25</v>
      </c>
      <c r="N143" s="128">
        <f t="shared" si="150"/>
        <v>177.82794100389242</v>
      </c>
      <c r="O143" s="139" t="str">
        <f t="shared" si="99"/>
        <v>25</v>
      </c>
      <c r="P143" s="81" t="str">
        <f t="shared" si="100"/>
        <v>1+3.07190135789715i</v>
      </c>
      <c r="Q143" s="81">
        <f t="shared" si="110"/>
        <v>3.2305692923462197</v>
      </c>
      <c r="R143" s="81">
        <f t="shared" si="111"/>
        <v>1.2560839726175506</v>
      </c>
      <c r="S143" s="81" t="str">
        <f t="shared" si="101"/>
        <v>1+0.0575981504605717i</v>
      </c>
      <c r="T143" s="81">
        <f t="shared" si="112"/>
        <v>1.0016573999808909</v>
      </c>
      <c r="U143" s="81">
        <f t="shared" si="113"/>
        <v>5.7534582091437365E-2</v>
      </c>
      <c r="V143" t="str">
        <f t="shared" si="102"/>
        <v>1-0.00837994429591247i</v>
      </c>
      <c r="W143" s="81">
        <f t="shared" si="114"/>
        <v>1.000035111116806</v>
      </c>
      <c r="X143" s="81">
        <f t="shared" si="115"/>
        <v>-8.3797481479313454E-3</v>
      </c>
      <c r="Y143" t="str">
        <f t="shared" si="103"/>
        <v>0.999997976142297+0.0139665738265207i</v>
      </c>
      <c r="Z143" s="81">
        <f t="shared" si="116"/>
        <v>1.0000955041760471</v>
      </c>
      <c r="AA143" s="81">
        <f t="shared" si="117"/>
        <v>1.396569406292867E-2</v>
      </c>
      <c r="AB143" s="110" t="str">
        <f t="shared" si="118"/>
        <v>2.65706034282105-7.28127576497844i</v>
      </c>
      <c r="AC143" s="77">
        <f t="shared" si="119"/>
        <v>17.787078503968281</v>
      </c>
      <c r="AD143" s="73">
        <f t="shared" si="120"/>
        <v>-69.952121145159197</v>
      </c>
      <c r="AE143" s="21" t="str">
        <f t="shared" si="121"/>
        <v>45.6424053986289</v>
      </c>
      <c r="AF143" s="21" t="str">
        <f t="shared" si="104"/>
        <v>1+2.0479342385981i</v>
      </c>
      <c r="AG143" s="21">
        <f t="shared" si="122"/>
        <v>2.2790424843829435</v>
      </c>
      <c r="AH143" s="21">
        <f t="shared" si="123"/>
        <v>1.1165549309085361</v>
      </c>
      <c r="AI143" s="21" t="str">
        <f t="shared" si="105"/>
        <v>1+0.0575981504605717i</v>
      </c>
      <c r="AJ143" s="21">
        <f t="shared" si="124"/>
        <v>1.0016573999808909</v>
      </c>
      <c r="AK143" s="21">
        <f t="shared" si="125"/>
        <v>5.7534582091437365E-2</v>
      </c>
      <c r="AL143" s="21" t="str">
        <f t="shared" si="106"/>
        <v>1-0.00305992301433866i</v>
      </c>
      <c r="AM143" s="21">
        <f t="shared" si="126"/>
        <v>1.0000046815534682</v>
      </c>
      <c r="AN143" s="21">
        <f t="shared" si="127"/>
        <v>-3.059913464241156E-3</v>
      </c>
      <c r="AO143" s="71" t="str">
        <f t="shared" si="128"/>
        <v>9.77049355798155-17.520072398569i</v>
      </c>
      <c r="AP143" s="21">
        <f t="shared" si="129"/>
        <v>26.046746799953691</v>
      </c>
      <c r="AQ143" s="73">
        <f t="shared" si="130"/>
        <v>-60.852716532868307</v>
      </c>
      <c r="AR143" t="str">
        <f t="shared" si="107"/>
        <v>-1.36472945891784</v>
      </c>
      <c r="AS143" t="str">
        <f>IMSUM(COMPLEX(1,0), IMDIV(COMPLEX(0,2*PI()*N143), COMPLEX(wp0_ea,0)))</f>
        <v>1+0.0251096650882721i</v>
      </c>
      <c r="AT143">
        <f t="shared" si="131"/>
        <v>1.0003151979655438</v>
      </c>
      <c r="AU143">
        <f t="shared" si="132"/>
        <v>2.5104389908599967E-2</v>
      </c>
      <c r="AV143" t="str">
        <f t="shared" si="108"/>
        <v>1+0.0251096650882721i</v>
      </c>
      <c r="AW143">
        <f t="shared" si="133"/>
        <v>1.0003151979655438</v>
      </c>
      <c r="AX143">
        <f t="shared" si="134"/>
        <v>2.5104389908599967E-2</v>
      </c>
      <c r="AY143" t="str">
        <f>IMSUM(COMPLEX(1,0),IMDIV(COMPLEX(wz_ea,0),COMPLEX(0,2*PI()*N143)))</f>
        <v>1-0.597379532832002i</v>
      </c>
      <c r="AZ143">
        <f t="shared" si="135"/>
        <v>1.1648443270439965</v>
      </c>
      <c r="BA143">
        <f t="shared" si="136"/>
        <v>-0.53849045842347887</v>
      </c>
      <c r="BB143" s="71" t="str">
        <f t="shared" si="137"/>
        <v>-1.34341150242156+0.848994059511948i</v>
      </c>
      <c r="BC143" s="21">
        <f t="shared" si="138"/>
        <v>4.0235517613699887</v>
      </c>
      <c r="BD143" s="73">
        <f t="shared" si="139"/>
        <v>147.70839383525612</v>
      </c>
      <c r="BE143" s="71" t="str">
        <f t="shared" si="140"/>
        <v>2.61223444296104+12.0375780617952i</v>
      </c>
      <c r="BF143" s="77">
        <f t="shared" si="141"/>
        <v>21.810630265338247</v>
      </c>
      <c r="BG143" s="73">
        <f t="shared" si="142"/>
        <v>77.756272690096864</v>
      </c>
      <c r="BH143" s="71" t="str">
        <f t="shared" si="143"/>
        <v>1.74864395847616+31.8317577727222i</v>
      </c>
      <c r="BI143" s="77">
        <f t="shared" si="144"/>
        <v>30.070298561323689</v>
      </c>
      <c r="BJ143" s="73">
        <f t="shared" si="145"/>
        <v>86.855677302387789</v>
      </c>
      <c r="BK143" s="21">
        <f t="shared" si="146"/>
        <v>21.810630265338247</v>
      </c>
      <c r="BL143" s="73">
        <f t="shared" si="147"/>
        <v>77.756272690096864</v>
      </c>
      <c r="BN143">
        <f t="shared" si="148"/>
        <v>0</v>
      </c>
      <c r="BO143">
        <f t="shared" si="149"/>
        <v>0</v>
      </c>
    </row>
    <row r="144" spans="13:67" x14ac:dyDescent="0.25">
      <c r="M144" s="80">
        <v>26</v>
      </c>
      <c r="N144" s="128">
        <f t="shared" si="150"/>
        <v>181.9700858609983</v>
      </c>
      <c r="O144" s="139" t="str">
        <f t="shared" si="99"/>
        <v>25</v>
      </c>
      <c r="P144" s="81" t="str">
        <f t="shared" si="100"/>
        <v>1+3.14345513251387i</v>
      </c>
      <c r="Q144" s="81">
        <f t="shared" si="110"/>
        <v>3.2986830963473577</v>
      </c>
      <c r="R144" s="81">
        <f t="shared" si="111"/>
        <v>1.2627985109331952</v>
      </c>
      <c r="S144" s="81" t="str">
        <f t="shared" si="101"/>
        <v>1+0.0589397837346351i</v>
      </c>
      <c r="T144" s="81">
        <f t="shared" si="112"/>
        <v>1.0017354431718415</v>
      </c>
      <c r="U144" s="81">
        <f t="shared" si="113"/>
        <v>5.8871675371574089E-2</v>
      </c>
      <c r="V144" t="str">
        <f t="shared" si="102"/>
        <v>1-0.00857513827371025i</v>
      </c>
      <c r="W144" s="81">
        <f t="shared" si="114"/>
        <v>1.0000367658223437</v>
      </c>
      <c r="X144" s="81">
        <f t="shared" si="115"/>
        <v>-8.5749280977791172E-3</v>
      </c>
      <c r="Y144" t="str">
        <f t="shared" si="103"/>
        <v>0.999997880760823+0.0142918971228504i</v>
      </c>
      <c r="Z144" s="81">
        <f t="shared" si="116"/>
        <v>1.0001000049242612</v>
      </c>
      <c r="AA144" s="81">
        <f t="shared" si="117"/>
        <v>1.42909544442679E-2</v>
      </c>
      <c r="AB144" s="110" t="str">
        <f t="shared" si="118"/>
        <v>2.56028505137671-7.14668603840897i</v>
      </c>
      <c r="AC144" s="77">
        <f t="shared" si="119"/>
        <v>17.606499826436302</v>
      </c>
      <c r="AD144" s="73">
        <f t="shared" si="120"/>
        <v>-70.290045084722735</v>
      </c>
      <c r="AE144" s="21" t="str">
        <f t="shared" si="121"/>
        <v>45.6424053986289</v>
      </c>
      <c r="AF144" s="21" t="str">
        <f t="shared" si="104"/>
        <v>1+2.09563675500924i</v>
      </c>
      <c r="AG144" s="21">
        <f t="shared" si="122"/>
        <v>2.3220020260425391</v>
      </c>
      <c r="AH144" s="21">
        <f t="shared" si="123"/>
        <v>1.12556923398757</v>
      </c>
      <c r="AI144" s="21" t="str">
        <f t="shared" si="105"/>
        <v>1+0.0589397837346351i</v>
      </c>
      <c r="AJ144" s="21">
        <f t="shared" si="124"/>
        <v>1.0017354431718415</v>
      </c>
      <c r="AK144" s="21">
        <f t="shared" si="125"/>
        <v>5.8871675371574089E-2</v>
      </c>
      <c r="AL144" s="21" t="str">
        <f t="shared" si="106"/>
        <v>1-0.00313119777749133i</v>
      </c>
      <c r="AM144" s="21">
        <f t="shared" si="126"/>
        <v>1.0000049021877451</v>
      </c>
      <c r="AN144" s="21">
        <f t="shared" si="127"/>
        <v>-3.1311875443801969E-3</v>
      </c>
      <c r="AO144" s="71" t="str">
        <f t="shared" si="128"/>
        <v>9.45693880020285-17.2710704345979i</v>
      </c>
      <c r="AP144" s="21">
        <f t="shared" si="129"/>
        <v>25.885221977680001</v>
      </c>
      <c r="AQ144" s="73">
        <f t="shared" si="130"/>
        <v>-61.296671956762232</v>
      </c>
      <c r="AR144" t="str">
        <f t="shared" si="107"/>
        <v>-1.36472945891784</v>
      </c>
      <c r="AS144" t="str">
        <f>IMSUM(COMPLEX(1,0), IMDIV(COMPLEX(0,2*PI()*N144), COMPLEX(wp0_ea,0)))</f>
        <v>1+0.0256945443233453i</v>
      </c>
      <c r="AT144">
        <f t="shared" si="131"/>
        <v>1.0003300503373795</v>
      </c>
      <c r="AU144">
        <f t="shared" si="132"/>
        <v>2.5688891967208631E-2</v>
      </c>
      <c r="AV144" t="str">
        <f t="shared" si="108"/>
        <v>1+0.0256945443233453i</v>
      </c>
      <c r="AW144">
        <f t="shared" si="133"/>
        <v>1.0003300503373795</v>
      </c>
      <c r="AX144">
        <f t="shared" si="134"/>
        <v>2.5688891967208631E-2</v>
      </c>
      <c r="AY144" t="str">
        <f>IMSUM(COMPLEX(1,0),IMDIV(COMPLEX(wz_ea,0),COMPLEX(0,2*PI()*N144)))</f>
        <v>1-0.583781514520631i</v>
      </c>
      <c r="AZ144">
        <f t="shared" si="135"/>
        <v>1.157929556016255</v>
      </c>
      <c r="BA144">
        <f t="shared" si="136"/>
        <v>-0.52840877745230763</v>
      </c>
      <c r="BB144" s="71" t="str">
        <f t="shared" si="137"/>
        <v>-1.34337161018993+0.831221151818727i</v>
      </c>
      <c r="BC144" s="21">
        <f t="shared" si="138"/>
        <v>3.9717078057286499</v>
      </c>
      <c r="BD144" s="73">
        <f t="shared" si="139"/>
        <v>148.25254210422659</v>
      </c>
      <c r="BE144" s="71" t="str">
        <f t="shared" si="140"/>
        <v>2.50106234851998+11.728818220329i</v>
      </c>
      <c r="BF144" s="77">
        <f t="shared" si="141"/>
        <v>21.578207632164975</v>
      </c>
      <c r="BG144" s="73">
        <f t="shared" si="142"/>
        <v>77.9624970195039</v>
      </c>
      <c r="BH144" s="71" t="str">
        <f t="shared" si="143"/>
        <v>1.6518959562927+31.0622732616133i</v>
      </c>
      <c r="BI144" s="77">
        <f t="shared" si="144"/>
        <v>29.856929783408653</v>
      </c>
      <c r="BJ144" s="73">
        <f t="shared" si="145"/>
        <v>86.955870147464353</v>
      </c>
      <c r="BK144" s="21">
        <f t="shared" si="146"/>
        <v>21.578207632164975</v>
      </c>
      <c r="BL144" s="73">
        <f t="shared" si="147"/>
        <v>77.9624970195039</v>
      </c>
      <c r="BN144">
        <f t="shared" si="148"/>
        <v>0</v>
      </c>
      <c r="BO144">
        <f t="shared" si="149"/>
        <v>0</v>
      </c>
    </row>
    <row r="145" spans="13:67" x14ac:dyDescent="0.25">
      <c r="M145" s="80">
        <v>27</v>
      </c>
      <c r="N145" s="128">
        <f t="shared" si="150"/>
        <v>186.20871366628685</v>
      </c>
      <c r="O145" s="139" t="str">
        <f t="shared" si="99"/>
        <v>25</v>
      </c>
      <c r="P145" s="81" t="str">
        <f t="shared" si="100"/>
        <v>1+3.21667560865041i</v>
      </c>
      <c r="Q145" s="81">
        <f t="shared" si="110"/>
        <v>3.3685311296300178</v>
      </c>
      <c r="R145" s="81">
        <f t="shared" si="111"/>
        <v>1.2693880423289847</v>
      </c>
      <c r="S145" s="81" t="str">
        <f t="shared" si="101"/>
        <v>1+0.0603126676621952i</v>
      </c>
      <c r="T145" s="81">
        <f t="shared" si="112"/>
        <v>1.0018171579088324</v>
      </c>
      <c r="U145" s="81">
        <f t="shared" si="113"/>
        <v>6.0239695383828153E-2</v>
      </c>
      <c r="V145" t="str">
        <f t="shared" si="102"/>
        <v>1-0.00877487890332617i</v>
      </c>
      <c r="W145" s="81">
        <f t="shared" si="114"/>
        <v>1.0000384985088164</v>
      </c>
      <c r="X145" s="81">
        <f t="shared" si="115"/>
        <v>-8.7746536962267103E-3</v>
      </c>
      <c r="Y145" t="str">
        <f t="shared" si="103"/>
        <v>0.999997780884157+0.0146247981722103i</v>
      </c>
      <c r="Z145" s="81">
        <f t="shared" si="116"/>
        <v>1.000104717764503</v>
      </c>
      <c r="AA145" s="81">
        <f t="shared" si="117"/>
        <v>1.4623788079621993E-2</v>
      </c>
      <c r="AB145" s="110" t="str">
        <f t="shared" si="118"/>
        <v>2.46707912548846-7.01335804230333i</v>
      </c>
      <c r="AC145" s="77">
        <f t="shared" si="119"/>
        <v>17.425183048084484</v>
      </c>
      <c r="AD145" s="73">
        <f t="shared" si="120"/>
        <v>-70.619729046116376</v>
      </c>
      <c r="AE145" s="21" t="str">
        <f t="shared" si="121"/>
        <v>45.6424053986289</v>
      </c>
      <c r="AF145" s="21" t="str">
        <f t="shared" si="104"/>
        <v>1+2.14445040576694i</v>
      </c>
      <c r="AG145" s="21">
        <f t="shared" si="122"/>
        <v>2.3661503635217254</v>
      </c>
      <c r="AH145" s="21">
        <f t="shared" si="123"/>
        <v>1.1344539196946641</v>
      </c>
      <c r="AI145" s="21" t="str">
        <f t="shared" si="105"/>
        <v>1+0.0603126676621952i</v>
      </c>
      <c r="AJ145" s="21">
        <f t="shared" si="124"/>
        <v>1.0018171579088324</v>
      </c>
      <c r="AK145" s="21">
        <f t="shared" si="125"/>
        <v>6.0239695383828153E-2</v>
      </c>
      <c r="AL145" s="21" t="str">
        <f t="shared" si="106"/>
        <v>1-0.00320413274315195i</v>
      </c>
      <c r="AM145" s="21">
        <f t="shared" si="126"/>
        <v>1.0000051332201429</v>
      </c>
      <c r="AN145" s="21">
        <f t="shared" si="127"/>
        <v>-3.204121778178858E-3</v>
      </c>
      <c r="AO145" s="71" t="str">
        <f t="shared" si="128"/>
        <v>9.15233623391486-17.0201602480374i</v>
      </c>
      <c r="AP145" s="21">
        <f t="shared" si="129"/>
        <v>25.722337585826555</v>
      </c>
      <c r="AQ145" s="73">
        <f t="shared" si="130"/>
        <v>-61.731524000865925</v>
      </c>
      <c r="AR145" t="str">
        <f t="shared" si="107"/>
        <v>-1.36472945891784</v>
      </c>
      <c r="AS145" t="str">
        <f>IMSUM(COMPLEX(1,0), IMDIV(COMPLEX(0,2*PI()*N145), COMPLEX(wp0_ea,0)))</f>
        <v>1+0.0262930471459265i</v>
      </c>
      <c r="AT145">
        <f t="shared" si="131"/>
        <v>1.0003456024435844</v>
      </c>
      <c r="AU145">
        <f t="shared" si="132"/>
        <v>2.6286990650211464E-2</v>
      </c>
      <c r="AV145" t="str">
        <f t="shared" si="108"/>
        <v>1+0.0262930471459265i</v>
      </c>
      <c r="AW145">
        <f t="shared" si="133"/>
        <v>1.0003456024435844</v>
      </c>
      <c r="AX145">
        <f t="shared" si="134"/>
        <v>2.6286990650211464E-2</v>
      </c>
      <c r="AY145" t="str">
        <f>IMSUM(COMPLEX(1,0),IMDIV(COMPLEX(wz_ea,0),COMPLEX(0,2*PI()*N145)))</f>
        <v>1-0.570493024895516i</v>
      </c>
      <c r="AZ145">
        <f t="shared" si="135"/>
        <v>1.1512872323857481</v>
      </c>
      <c r="BA145">
        <f t="shared" si="136"/>
        <v>-0.51844057187099313</v>
      </c>
      <c r="BB145" s="71" t="str">
        <f t="shared" si="137"/>
        <v>-1.34332984043456+0.813888872009135i</v>
      </c>
      <c r="BC145" s="21">
        <f t="shared" si="138"/>
        <v>3.9216037481860062</v>
      </c>
      <c r="BD145" s="73">
        <f t="shared" si="139"/>
        <v>148.78940968308632</v>
      </c>
      <c r="BE145" s="71" t="str">
        <f t="shared" si="140"/>
        <v>2.39399305806461+11.4291813864789i</v>
      </c>
      <c r="BF145" s="77">
        <f t="shared" si="141"/>
        <v>21.346786796270521</v>
      </c>
      <c r="BG145" s="73">
        <f t="shared" si="142"/>
        <v>78.169680636969986</v>
      </c>
      <c r="BH145" s="71" t="str">
        <f t="shared" si="143"/>
        <v>1.55791265298159+30.312673763836i</v>
      </c>
      <c r="BI145" s="77">
        <f t="shared" si="144"/>
        <v>29.643941334012553</v>
      </c>
      <c r="BJ145" s="73">
        <f t="shared" si="145"/>
        <v>87.057885682220387</v>
      </c>
      <c r="BK145" s="21">
        <f t="shared" si="146"/>
        <v>21.346786796270521</v>
      </c>
      <c r="BL145" s="73">
        <f t="shared" si="147"/>
        <v>78.169680636969986</v>
      </c>
      <c r="BN145">
        <f t="shared" si="148"/>
        <v>0</v>
      </c>
      <c r="BO145">
        <f t="shared" si="149"/>
        <v>0</v>
      </c>
    </row>
    <row r="146" spans="13:67" x14ac:dyDescent="0.25">
      <c r="M146" s="80">
        <v>28</v>
      </c>
      <c r="N146" s="128">
        <f t="shared" si="150"/>
        <v>190.54607179632498</v>
      </c>
      <c r="O146" s="139" t="str">
        <f t="shared" si="99"/>
        <v>25</v>
      </c>
      <c r="P146" s="81" t="str">
        <f t="shared" si="100"/>
        <v>1+3.29160160877242i</v>
      </c>
      <c r="Q146" s="81">
        <f t="shared" si="110"/>
        <v>3.4401513267403199</v>
      </c>
      <c r="R146" s="81">
        <f t="shared" si="111"/>
        <v>1.2758537708028952</v>
      </c>
      <c r="S146" s="81" t="str">
        <f t="shared" si="101"/>
        <v>1+0.0617175301644829i</v>
      </c>
      <c r="T146" s="81">
        <f t="shared" si="112"/>
        <v>1.0019027165995729</v>
      </c>
      <c r="U146" s="81">
        <f t="shared" si="113"/>
        <v>6.1639346977180064E-2</v>
      </c>
      <c r="V146" t="str">
        <f t="shared" si="102"/>
        <v>1-0.00897927208988597i</v>
      </c>
      <c r="W146" s="81">
        <f t="shared" si="114"/>
        <v>1.0000403128510691</v>
      </c>
      <c r="X146" s="81">
        <f t="shared" si="115"/>
        <v>-8.9790307766565991E-3</v>
      </c>
      <c r="Y146" t="str">
        <f t="shared" si="103"/>
        <v>0.999997676300449+0.0149654534831432i</v>
      </c>
      <c r="Z146" s="81">
        <f t="shared" si="116"/>
        <v>1.0001096526902706</v>
      </c>
      <c r="AA146" s="81">
        <f t="shared" si="117"/>
        <v>1.4964371155843044E-2</v>
      </c>
      <c r="AB146" s="110" t="str">
        <f t="shared" si="118"/>
        <v>2.37734206167799-6.88136025633425i</v>
      </c>
      <c r="AC146" s="77">
        <f t="shared" si="119"/>
        <v>17.243158085632476</v>
      </c>
      <c r="AD146" s="73">
        <f t="shared" si="120"/>
        <v>-70.941217787040102</v>
      </c>
      <c r="AE146" s="21" t="str">
        <f t="shared" si="121"/>
        <v>45.6424053986289</v>
      </c>
      <c r="AF146" s="21" t="str">
        <f t="shared" si="104"/>
        <v>1+2.19440107251494i</v>
      </c>
      <c r="AG146" s="21">
        <f t="shared" si="122"/>
        <v>2.4115132317809742</v>
      </c>
      <c r="AH146" s="21">
        <f t="shared" si="123"/>
        <v>1.1432080871109893</v>
      </c>
      <c r="AI146" s="21" t="str">
        <f t="shared" si="105"/>
        <v>1+0.0617175301644829i</v>
      </c>
      <c r="AJ146" s="21">
        <f t="shared" si="124"/>
        <v>1.0019027165995729</v>
      </c>
      <c r="AK146" s="21">
        <f t="shared" si="125"/>
        <v>6.1639346977180064E-2</v>
      </c>
      <c r="AL146" s="21" t="str">
        <f t="shared" si="106"/>
        <v>1-0.00327876658240472i</v>
      </c>
      <c r="AM146" s="21">
        <f t="shared" si="126"/>
        <v>1.000005375140705</v>
      </c>
      <c r="AN146" s="21">
        <f t="shared" si="127"/>
        <v>-3.2787548332277815E-3</v>
      </c>
      <c r="AO146" s="71" t="str">
        <f t="shared" si="128"/>
        <v>8.85661708457734-16.7676842908428i</v>
      </c>
      <c r="AP146" s="21">
        <f t="shared" si="129"/>
        <v>25.558135268814471</v>
      </c>
      <c r="AQ146" s="73">
        <f t="shared" si="130"/>
        <v>-62.157182876951026</v>
      </c>
      <c r="AR146" t="str">
        <f t="shared" si="107"/>
        <v>-1.36472945891784</v>
      </c>
      <c r="AS146" t="str">
        <f>IMSUM(COMPLEX(1,0), IMDIV(COMPLEX(0,2*PI()*N146), COMPLEX(wp0_ea,0)))</f>
        <v>1+0.0269054908901343i</v>
      </c>
      <c r="AT146">
        <f t="shared" si="131"/>
        <v>1.0003618872388327</v>
      </c>
      <c r="AU146">
        <f t="shared" si="132"/>
        <v>2.6899001364842023E-2</v>
      </c>
      <c r="AV146" t="str">
        <f t="shared" si="108"/>
        <v>1+0.0269054908901343i</v>
      </c>
      <c r="AW146">
        <f t="shared" si="133"/>
        <v>1.0003618872388327</v>
      </c>
      <c r="AX146">
        <f t="shared" si="134"/>
        <v>2.6899001364842023E-2</v>
      </c>
      <c r="AY146" t="str">
        <f>IMSUM(COMPLEX(1,0),IMDIV(COMPLEX(wz_ea,0),COMPLEX(0,2*PI()*N146)))</f>
        <v>1-0.557507018223564i</v>
      </c>
      <c r="AZ146">
        <f t="shared" si="135"/>
        <v>1.1449078894690741</v>
      </c>
      <c r="BA146">
        <f t="shared" si="136"/>
        <v>-0.50858848095481524</v>
      </c>
      <c r="BB146" s="71" t="str">
        <f t="shared" si="137"/>
        <v>-1.3432861049152+0.796988023381783i</v>
      </c>
      <c r="BC146" s="21">
        <f t="shared" si="138"/>
        <v>3.8731995431834836</v>
      </c>
      <c r="BD146" s="73">
        <f t="shared" si="139"/>
        <v>149.31882728099743</v>
      </c>
      <c r="BE146" s="71" t="str">
        <f t="shared" si="140"/>
        <v>2.29091115079129+11.1383487658886i</v>
      </c>
      <c r="BF146" s="77">
        <f t="shared" si="141"/>
        <v>21.116357628815948</v>
      </c>
      <c r="BG146" s="73">
        <f t="shared" si="142"/>
        <v>78.377609493957337</v>
      </c>
      <c r="BH146" s="71" t="str">
        <f t="shared" si="143"/>
        <v>1.46667289338127+29.5824150635806i</v>
      </c>
      <c r="BI146" s="77">
        <f t="shared" si="144"/>
        <v>29.431334811997942</v>
      </c>
      <c r="BJ146" s="73">
        <f t="shared" si="145"/>
        <v>87.161644404046399</v>
      </c>
      <c r="BK146" s="21">
        <f t="shared" si="146"/>
        <v>21.116357628815948</v>
      </c>
      <c r="BL146" s="73">
        <f t="shared" si="147"/>
        <v>78.377609493957337</v>
      </c>
      <c r="BN146">
        <f t="shared" si="148"/>
        <v>0</v>
      </c>
      <c r="BO146">
        <f t="shared" si="149"/>
        <v>0</v>
      </c>
    </row>
    <row r="147" spans="13:67" x14ac:dyDescent="0.25">
      <c r="M147" s="80">
        <v>29</v>
      </c>
      <c r="N147" s="128">
        <f t="shared" si="150"/>
        <v>194.98445997580458</v>
      </c>
      <c r="O147" s="139" t="str">
        <f t="shared" ref="O147:O210" si="151">COMPLEX(adc,0)</f>
        <v>25</v>
      </c>
      <c r="P147" s="81" t="str">
        <f t="shared" ref="P147:P210" si="152">IMSUM(COMPLEX(1,0),IMDIV(COMPLEX(0,2*PI()*N147),COMPLEX(wp_lf,0)))</f>
        <v>1+3.36827285963685i</v>
      </c>
      <c r="Q147" s="81">
        <f t="shared" si="110"/>
        <v>3.5135825103398668</v>
      </c>
      <c r="R147" s="81">
        <f t="shared" si="111"/>
        <v>1.2821969613481679</v>
      </c>
      <c r="S147" s="81" t="str">
        <f t="shared" ref="S147:S210" si="153">IMSUM(COMPLEX(1,0),IMDIV(COMPLEX(0,2*PI()*N147),COMPLEX(wz_esr,0)))</f>
        <v>1+0.0631551161181911i</v>
      </c>
      <c r="T147" s="81">
        <f t="shared" si="112"/>
        <v>1.0019922997168702</v>
      </c>
      <c r="U147" s="81">
        <f t="shared" si="113"/>
        <v>6.3071350317427805E-2</v>
      </c>
      <c r="V147" t="str">
        <f t="shared" ref="V147:V210" si="154">IMSUB(COMPLEX(1,0),IMDIV(COMPLEX(0,2*PI()*N147),COMPLEX(wz_rhp,0)))</f>
        <v>1-0.00918842620536242i</v>
      </c>
      <c r="W147" s="81">
        <f t="shared" si="114"/>
        <v>1.0000422126971098</v>
      </c>
      <c r="X147" s="81">
        <f t="shared" si="115"/>
        <v>-9.1881676341680173E-3</v>
      </c>
      <c r="Y147" t="str">
        <f t="shared" ref="Y147:Y210" si="155">IMSUM(COMPLEX(1,0),IMDIV(COMPLEX(0,2*PI()*N147),COMPLEX(Q*(wsl/2),0)),IMDIV(IMPOWER(COMPLEX(0,2*PI()*N147),2),IMPOWER(COMPLEX(wsl/2,0),2)))</f>
        <v>0.999997566787864+0.015314043675604i</v>
      </c>
      <c r="Z147" s="81">
        <f t="shared" si="116"/>
        <v>1.0001148201658381</v>
      </c>
      <c r="AA147" s="81">
        <f t="shared" si="117"/>
        <v>1.5312883948197395E-2</v>
      </c>
      <c r="AB147" s="110" t="str">
        <f t="shared" si="118"/>
        <v>2.29097361433065-6.75075535636439i</v>
      </c>
      <c r="AC147" s="77">
        <f t="shared" si="119"/>
        <v>17.060454109766795</v>
      </c>
      <c r="AD147" s="73">
        <f t="shared" si="120"/>
        <v>-71.254559057670875</v>
      </c>
      <c r="AE147" s="21" t="str">
        <f t="shared" si="121"/>
        <v>45.6424053986289</v>
      </c>
      <c r="AF147" s="21" t="str">
        <f t="shared" ref="AF147:AF210" si="156">IMSUM(COMPLEX(1,0),IMDIV(COMPLEX(0,2*PI()*N147),COMPLEX(wp_lf_DCM,0)))</f>
        <v>1+2.2455152397579i</v>
      </c>
      <c r="AG147" s="21">
        <f t="shared" si="122"/>
        <v>2.4581168995767837</v>
      </c>
      <c r="AH147" s="21">
        <f t="shared" si="123"/>
        <v>1.1518310097498812</v>
      </c>
      <c r="AI147" s="21" t="str">
        <f t="shared" ref="AI147:AI210" si="157">IMSUM(COMPLEX(1,0),IMDIV(COMPLEX(0,2*PI()*N147),COMPLEX(wz1_dcm,0)))</f>
        <v>1+0.0631551161181911i</v>
      </c>
      <c r="AJ147" s="21">
        <f t="shared" si="124"/>
        <v>1.0019922997168702</v>
      </c>
      <c r="AK147" s="21">
        <f t="shared" si="125"/>
        <v>6.3071350317427805E-2</v>
      </c>
      <c r="AL147" s="21" t="str">
        <f t="shared" ref="AL147:AL210" si="158">IMSUB(COMPLEX(1,0),IMDIV(COMPLEX(0,2*PI()*N147),COMPLEX(wz2_dcm,0)))</f>
        <v>1-0.00335513886709905i</v>
      </c>
      <c r="AM147" s="21">
        <f t="shared" si="126"/>
        <v>1.0000056284625689</v>
      </c>
      <c r="AN147" s="21">
        <f t="shared" si="127"/>
        <v>-3.3551262776329665E-3</v>
      </c>
      <c r="AO147" s="71" t="str">
        <f t="shared" si="128"/>
        <v>8.56969824726549-16.5139732098381i</v>
      </c>
      <c r="AP147" s="21">
        <f t="shared" si="129"/>
        <v>25.392656398005833</v>
      </c>
      <c r="AQ147" s="73">
        <f t="shared" si="130"/>
        <v>-62.573567965022256</v>
      </c>
      <c r="AR147" t="str">
        <f t="shared" ref="AR147:AR210" si="159">COMPLEX(adc_ea,0)</f>
        <v>-1.36472945891784</v>
      </c>
      <c r="AS147" t="str">
        <f>IMSUM(COMPLEX(1,0), IMDIV(COMPLEX(0,2*PI()*N147), COMPLEX(wp0_ea,0)))</f>
        <v>1+0.0275322002817479i</v>
      </c>
      <c r="AT147">
        <f t="shared" si="131"/>
        <v>1.0003789392287075</v>
      </c>
      <c r="AU147">
        <f t="shared" si="132"/>
        <v>2.7525246772367635E-2</v>
      </c>
      <c r="AV147" t="str">
        <f t="shared" ref="AV147:AV210" si="160">IMSUM(COMPLEX(1,0),IMDIV(COMPLEX(0,2*PI()*N147),COMPLEX(wp1_ea,0)))</f>
        <v>1+0.0275322002817479i</v>
      </c>
      <c r="AW147">
        <f t="shared" si="133"/>
        <v>1.0003789392287075</v>
      </c>
      <c r="AX147">
        <f t="shared" si="134"/>
        <v>2.7525246772367635E-2</v>
      </c>
      <c r="AY147" t="str">
        <f>IMSUM(COMPLEX(1,0),IMDIV(COMPLEX(wz_ea,0),COMPLEX(0,2*PI()*N147)))</f>
        <v>1-0.544816609152159i</v>
      </c>
      <c r="AZ147">
        <f t="shared" si="135"/>
        <v>1.1387823047483907</v>
      </c>
      <c r="BA147">
        <f t="shared" si="136"/>
        <v>-0.49885493191846431</v>
      </c>
      <c r="BB147" s="71" t="str">
        <f t="shared" si="137"/>
        <v>-1.34324031125653+0.78050963749371i</v>
      </c>
      <c r="BC147" s="21">
        <f t="shared" si="138"/>
        <v>3.8264547276292982</v>
      </c>
      <c r="BD147" s="73">
        <f t="shared" si="139"/>
        <v>149.84063734167324</v>
      </c>
      <c r="BE147" s="71" t="str">
        <f t="shared" si="140"/>
        <v>2.19170150521069+10.8560137113285i</v>
      </c>
      <c r="BF147" s="77">
        <f t="shared" si="141"/>
        <v>20.886908837396124</v>
      </c>
      <c r="BG147" s="73">
        <f t="shared" si="142"/>
        <v>78.58607828400244</v>
      </c>
      <c r="BH147" s="71" t="str">
        <f t="shared" si="143"/>
        <v>1.37815110256014+28.8709665868686i</v>
      </c>
      <c r="BI147" s="77">
        <f t="shared" si="144"/>
        <v>29.219111125635134</v>
      </c>
      <c r="BJ147" s="73">
        <f t="shared" si="145"/>
        <v>87.267069376650994</v>
      </c>
      <c r="BK147" s="21">
        <f t="shared" si="146"/>
        <v>20.886908837396124</v>
      </c>
      <c r="BL147" s="73">
        <f t="shared" si="147"/>
        <v>78.58607828400244</v>
      </c>
      <c r="BN147">
        <f t="shared" si="148"/>
        <v>0</v>
      </c>
      <c r="BO147">
        <f t="shared" si="149"/>
        <v>0</v>
      </c>
    </row>
    <row r="148" spans="13:67" x14ac:dyDescent="0.25">
      <c r="M148" s="80">
        <v>30</v>
      </c>
      <c r="N148" s="128">
        <f t="shared" si="150"/>
        <v>199.52623149688802</v>
      </c>
      <c r="O148" s="139" t="str">
        <f t="shared" si="151"/>
        <v>25</v>
      </c>
      <c r="P148" s="81" t="str">
        <f t="shared" si="152"/>
        <v>1+3.44673001335585i</v>
      </c>
      <c r="Q148" s="81">
        <f t="shared" ref="Q148:Q211" si="161">IMABS(P148)</f>
        <v>3.588864414402976</v>
      </c>
      <c r="R148" s="81">
        <f t="shared" ref="R148:R211" si="162">IMARGUMENT(P148)</f>
        <v>1.2884189346461603</v>
      </c>
      <c r="S148" s="81" t="str">
        <f t="shared" si="153"/>
        <v>1+0.0646261877504223i</v>
      </c>
      <c r="T148" s="81">
        <f t="shared" ref="T148:T211" si="163">IMABS(S148)</f>
        <v>1.002086096172955</v>
      </c>
      <c r="U148" s="81">
        <f t="shared" ref="U148:U211" si="164">IMARGUMENT(S148)</f>
        <v>6.4536441166330172E-2</v>
      </c>
      <c r="V148" t="str">
        <f t="shared" si="154"/>
        <v>1-0.00940245214603622i</v>
      </c>
      <c r="W148" s="81">
        <f t="shared" ref="W148:W211" si="165">IMABS(V148)</f>
        <v>1.0000442020762674</v>
      </c>
      <c r="X148" s="81">
        <f t="shared" ref="X148:X211" si="166">IMARGUMENT(V148)</f>
        <v>-9.4021750826710423E-3</v>
      </c>
      <c r="Y148" t="str">
        <f t="shared" si="155"/>
        <v>0.999997452114109+0.015670753576727i</v>
      </c>
      <c r="Z148" s="81">
        <f t="shared" ref="Z148:Z211" si="167">IMABS(Y148)</f>
        <v>1.0001202311484214</v>
      </c>
      <c r="AA148" s="81">
        <f t="shared" ref="AA148:AA211" si="168">IMARGUMENT(Y148)</f>
        <v>1.5669510914489322E-2</v>
      </c>
      <c r="AB148" s="110" t="str">
        <f t="shared" ref="AB148:AB211" si="169">(IMDIV(IMPRODUCT(O148,S148,V148),IMPRODUCT(P148,Y148)))</f>
        <v>2.20787404580911-6.62160043660574i</v>
      </c>
      <c r="AC148" s="77">
        <f t="shared" ref="AC148:AC211" si="170">20*LOG(IMABS(AB148))</f>
        <v>16.877099551292268</v>
      </c>
      <c r="AD148" s="73">
        <f t="shared" ref="AD148:AD211" si="171">(180/PI())*IMARGUMENT(AB148)</f>
        <v>-71.55980328925628</v>
      </c>
      <c r="AE148" s="21" t="str">
        <f t="shared" ref="AE148:AE211" si="172">COMPLEX($B$67,0)</f>
        <v>45.6424053986289</v>
      </c>
      <c r="AF148" s="21" t="str">
        <f t="shared" si="156"/>
        <v>1+2.2978200089039i</v>
      </c>
      <c r="AG148" s="21">
        <f t="shared" ref="AG148:AG211" si="173">IMABS(AF148)</f>
        <v>2.5059881869871452</v>
      </c>
      <c r="AH148" s="21">
        <f t="shared" ref="AH148:AH211" si="174">IMARGUMENT(AF148)</f>
        <v>1.1603221293150494</v>
      </c>
      <c r="AI148" s="21" t="str">
        <f t="shared" si="157"/>
        <v>1+0.0646261877504223i</v>
      </c>
      <c r="AJ148" s="21">
        <f t="shared" ref="AJ148:AJ211" si="175">IMABS(AI148)</f>
        <v>1.002086096172955</v>
      </c>
      <c r="AK148" s="21">
        <f t="shared" ref="AK148:AK211" si="176">IMARGUMENT(AI148)</f>
        <v>6.4536441166330172E-2</v>
      </c>
      <c r="AL148" s="21" t="str">
        <f t="shared" si="158"/>
        <v>1-0.00343329009083125i</v>
      </c>
      <c r="AM148" s="21">
        <f t="shared" ref="AM148:AM211" si="177">IMABS(AL148)</f>
        <v>1.000005893723056</v>
      </c>
      <c r="AN148" s="21">
        <f t="shared" ref="AN148:AN211" si="178">IMARGUMENT(AL148)</f>
        <v>-3.4332766009795932E-3</v>
      </c>
      <c r="AO148" s="71" t="str">
        <f t="shared" ref="AO148:AO211" si="179">(IMDIV(IMPRODUCT(AE148,AI148,AL148),IMPRODUCT(AF148)))</f>
        <v>8.29148338790187-16.2593453897194i</v>
      </c>
      <c r="AP148" s="21">
        <f t="shared" ref="AP148:AP211" si="180">20*LOG(IMABS(AO148))</f>
        <v>25.225942012833109</v>
      </c>
      <c r="AQ148" s="73">
        <f t="shared" ref="AQ148:AQ211" si="181">(180/PI())*IMARGUMENT(AO148)</f>
        <v>-62.980607440897415</v>
      </c>
      <c r="AR148" t="str">
        <f t="shared" si="159"/>
        <v>-1.36472945891784</v>
      </c>
      <c r="AS148" t="str">
        <f>IMSUM(COMPLEX(1,0), IMDIV(COMPLEX(0,2*PI()*N148), COMPLEX(wp0_ea,0)))</f>
        <v>1+0.0281735076103829i</v>
      </c>
      <c r="AT148">
        <f t="shared" ref="AT148:AT211" si="182">IMABS(AS148)</f>
        <v>1.0003967945425816</v>
      </c>
      <c r="AU148">
        <f t="shared" ref="AU148:AU211" si="183">IMARGUMENT(AS148)</f>
        <v>2.8166056950444475E-2</v>
      </c>
      <c r="AV148" t="str">
        <f t="shared" si="160"/>
        <v>1+0.0281735076103829i</v>
      </c>
      <c r="AW148">
        <f t="shared" ref="AW148:AW211" si="184">IMABS(AV148)</f>
        <v>1.0003967945425816</v>
      </c>
      <c r="AX148">
        <f t="shared" ref="AX148:AX211" si="185">IMARGUMENT(AV148)</f>
        <v>2.8166056950444475E-2</v>
      </c>
      <c r="AY148" t="str">
        <f>IMSUM(COMPLEX(1,0),IMDIV(COMPLEX(wz_ea,0),COMPLEX(0,2*PI()*N148)))</f>
        <v>1-0.532415069058423i</v>
      </c>
      <c r="AZ148">
        <f t="shared" ref="AZ148:AZ211" si="186">IMABS(AY148)</f>
        <v>1.1329014987016679</v>
      </c>
      <c r="BA148">
        <f t="shared" ref="BA148:BA211" si="187">IMARGUMENT(AY148)</f>
        <v>-0.48924214205303318</v>
      </c>
      <c r="BB148" s="71" t="str">
        <f t="shared" ref="BB148:BB211" si="188">IMDIV(IMPRODUCT(AR148,AY148), AS148)</f>
        <v>-1.34319236275557+0.764444969370108i</v>
      </c>
      <c r="BC148" s="21">
        <f t="shared" ref="BC148:BC211" si="189">20*LOG(IMABS(BB148))</f>
        <v>3.7813285221745496</v>
      </c>
      <c r="BD148" s="73">
        <f t="shared" ref="BD148:BD211" si="190">(180/PI())*IMARGUMENT(BB148)</f>
        <v>150.35469391163568</v>
      </c>
      <c r="BE148" s="71" t="str">
        <f t="shared" ref="BE148:BE211" si="191">IMPRODUCT(AB148,BB148)</f>
        <v>2.09624958668513+10.5818813429894i</v>
      </c>
      <c r="BF148" s="77">
        <f t="shared" ref="BF148:BF211" si="192">20*LOG(IMABS(BE148))</f>
        <v>20.658428073466833</v>
      </c>
      <c r="BG148" s="73">
        <f t="shared" ref="BG148:BG211" si="193">(180/PI())*IMARGUMENT(BE148)</f>
        <v>78.794890622379427</v>
      </c>
      <c r="BH148" s="71" t="str">
        <f t="shared" ref="BH148:BH211" si="194">IMPRODUCT(AO148,BB148)</f>
        <v>1.29231762587758+28.1778113153735i</v>
      </c>
      <c r="BI148" s="77">
        <f t="shared" ref="BI148:BI211" si="195">20*LOG(IMABS(BH148))</f>
        <v>29.007270535007663</v>
      </c>
      <c r="BJ148" s="73">
        <f t="shared" ref="BJ148:BJ211" si="196">(180/PI())*IMARGUMENT(BH148)</f>
        <v>87.374086470738291</v>
      </c>
      <c r="BK148" s="21">
        <f t="shared" ref="BK148:BK211" si="197">IF($B$19=0,BF148,BI148)</f>
        <v>20.658428073466833</v>
      </c>
      <c r="BL148" s="73">
        <f t="shared" ref="BL148:BL211" si="198">IF($B$19=0,BG148,BJ148)</f>
        <v>78.794890622379427</v>
      </c>
      <c r="BN148">
        <f t="shared" si="148"/>
        <v>0</v>
      </c>
      <c r="BO148">
        <f t="shared" si="149"/>
        <v>0</v>
      </c>
    </row>
    <row r="149" spans="13:67" x14ac:dyDescent="0.25">
      <c r="M149" s="80">
        <v>31</v>
      </c>
      <c r="N149" s="128">
        <f t="shared" si="150"/>
        <v>204.17379446695315</v>
      </c>
      <c r="O149" s="139" t="str">
        <f t="shared" si="151"/>
        <v>25</v>
      </c>
      <c r="P149" s="81" t="str">
        <f t="shared" si="152"/>
        <v>1+3.52701466895078i</v>
      </c>
      <c r="Q149" s="81">
        <f t="shared" si="161"/>
        <v>3.6660377077976136</v>
      </c>
      <c r="R149" s="81">
        <f t="shared" si="162"/>
        <v>1.2945210619680685</v>
      </c>
      <c r="S149" s="81" t="str">
        <f t="shared" si="153"/>
        <v>1+0.0661315250428273i</v>
      </c>
      <c r="T149" s="81">
        <f t="shared" si="163"/>
        <v>1.0021843037108944</v>
      </c>
      <c r="U149" s="81">
        <f t="shared" si="164"/>
        <v>6.6035371161827297E-2</v>
      </c>
      <c r="V149" t="str">
        <f t="shared" si="154"/>
        <v>1-0.00962146339129397i</v>
      </c>
      <c r="W149" s="81">
        <f t="shared" si="165"/>
        <v>1.0000462852077348</v>
      </c>
      <c r="X149" s="81">
        <f t="shared" si="166"/>
        <v>-9.6211665132915104E-3</v>
      </c>
      <c r="Y149" t="str">
        <f t="shared" si="155"/>
        <v>0.999997332035946+0.0160357723188233i</v>
      </c>
      <c r="Z149" s="81">
        <f t="shared" si="167"/>
        <v>1.0001258971113942</v>
      </c>
      <c r="AA149" s="81">
        <f t="shared" si="168"/>
        <v>1.6034440791297282E-2</v>
      </c>
      <c r="AB149" s="110" t="str">
        <f t="shared" si="169"/>
        <v>2.12794435405228-6.49394723569173i</v>
      </c>
      <c r="AC149" s="77">
        <f t="shared" si="170"/>
        <v>16.693122109350494</v>
      </c>
      <c r="AD149" s="73">
        <f t="shared" si="171"/>
        <v>-71.85700329480899</v>
      </c>
      <c r="AE149" s="21" t="str">
        <f t="shared" si="172"/>
        <v>45.6424053986289</v>
      </c>
      <c r="AF149" s="21" t="str">
        <f t="shared" si="156"/>
        <v>1+2.35134311263385i</v>
      </c>
      <c r="AG149" s="21">
        <f t="shared" si="173"/>
        <v>2.5551544832613629</v>
      </c>
      <c r="AH149" s="21">
        <f t="shared" si="174"/>
        <v>1.1686810492458721</v>
      </c>
      <c r="AI149" s="21" t="str">
        <f t="shared" si="157"/>
        <v>1+0.0661315250428273i</v>
      </c>
      <c r="AJ149" s="21">
        <f t="shared" si="175"/>
        <v>1.0021843037108944</v>
      </c>
      <c r="AK149" s="21">
        <f t="shared" si="176"/>
        <v>6.6035371161827297E-2</v>
      </c>
      <c r="AL149" s="21" t="str">
        <f t="shared" si="158"/>
        <v>1-0.00351326169041457i</v>
      </c>
      <c r="AM149" s="21">
        <f t="shared" si="177"/>
        <v>1.000006171484809</v>
      </c>
      <c r="AN149" s="21">
        <f t="shared" si="178"/>
        <v>-3.5132472357829129E-3</v>
      </c>
      <c r="AO149" s="71" t="str">
        <f t="shared" si="179"/>
        <v>8.02186403500052-16.0041065878947i</v>
      </c>
      <c r="AP149" s="21">
        <f t="shared" si="180"/>
        <v>25.05803276700718</v>
      </c>
      <c r="AQ149" s="73">
        <f t="shared" si="181"/>
        <v>-63.378237891552899</v>
      </c>
      <c r="AR149" t="str">
        <f t="shared" si="159"/>
        <v>-1.36472945891784</v>
      </c>
      <c r="AS149" t="str">
        <f>IMSUM(COMPLEX(1,0), IMDIV(COMPLEX(0,2*PI()*N149), COMPLEX(wp0_ea,0)))</f>
        <v>1+0.0288297529056732i</v>
      </c>
      <c r="AT149">
        <f t="shared" si="182"/>
        <v>1.0004154910099115</v>
      </c>
      <c r="AU149">
        <f t="shared" si="183"/>
        <v>2.8821769558779093E-2</v>
      </c>
      <c r="AV149" t="str">
        <f t="shared" si="160"/>
        <v>1+0.0288297529056732i</v>
      </c>
      <c r="AW149">
        <f t="shared" si="184"/>
        <v>1.0004154910099115</v>
      </c>
      <c r="AX149">
        <f t="shared" si="185"/>
        <v>2.8821769558779093E-2</v>
      </c>
      <c r="AY149" t="str">
        <f>IMSUM(COMPLEX(1,0),IMDIV(COMPLEX(wz_ea,0),COMPLEX(0,2*PI()*N149)))</f>
        <v>1-0.520295822481651i</v>
      </c>
      <c r="AZ149">
        <f t="shared" si="186"/>
        <v>1.1272567333539674</v>
      </c>
      <c r="BA149">
        <f t="shared" si="187"/>
        <v>-0.47975212154287444</v>
      </c>
      <c r="BB149" s="71" t="str">
        <f t="shared" si="188"/>
        <v>-1.3431421581802+0.748785492830124i</v>
      </c>
      <c r="BC149" s="21">
        <f t="shared" si="189"/>
        <v>3.737779928725689</v>
      </c>
      <c r="BD149" s="73">
        <f t="shared" si="190"/>
        <v>150.86086246932939</v>
      </c>
      <c r="BE149" s="71" t="str">
        <f t="shared" si="191"/>
        <v>2.0044417091011+10.3156681671194i</v>
      </c>
      <c r="BF149" s="77">
        <f t="shared" si="192"/>
        <v>20.430902038076141</v>
      </c>
      <c r="BG149" s="73">
        <f t="shared" si="193"/>
        <v>79.003859174520386</v>
      </c>
      <c r="BH149" s="71" t="str">
        <f t="shared" si="194"/>
        <v>1.20913906612384+27.502445677075i</v>
      </c>
      <c r="BI149" s="77">
        <f t="shared" si="195"/>
        <v>28.795812695732881</v>
      </c>
      <c r="BJ149" s="73">
        <f t="shared" si="196"/>
        <v>87.482624577776519</v>
      </c>
      <c r="BK149" s="21">
        <f t="shared" si="197"/>
        <v>20.430902038076141</v>
      </c>
      <c r="BL149" s="73">
        <f t="shared" si="198"/>
        <v>79.003859174520386</v>
      </c>
      <c r="BN149">
        <f t="shared" ref="BN149:BN212" si="199">SUM((BK150&lt;0)*(BK149&gt;0))*N149</f>
        <v>0</v>
      </c>
      <c r="BO149">
        <f t="shared" ref="BO149:BO212" si="200">IF(BN149&gt;0,BL149,0)</f>
        <v>0</v>
      </c>
    </row>
    <row r="150" spans="13:67" x14ac:dyDescent="0.25">
      <c r="M150" s="80">
        <v>32</v>
      </c>
      <c r="N150" s="128">
        <f t="shared" si="150"/>
        <v>208.92961308540396</v>
      </c>
      <c r="O150" s="139" t="str">
        <f t="shared" si="151"/>
        <v>25</v>
      </c>
      <c r="P150" s="81" t="str">
        <f t="shared" si="152"/>
        <v>1+3.60916939440878i</v>
      </c>
      <c r="Q150" s="81">
        <f t="shared" si="161"/>
        <v>3.7451440182637894</v>
      </c>
      <c r="R150" s="81">
        <f t="shared" si="162"/>
        <v>1.300504760288502</v>
      </c>
      <c r="S150" s="81" t="str">
        <f t="shared" si="153"/>
        <v>1+0.0676719261451647i</v>
      </c>
      <c r="T150" s="81">
        <f t="shared" si="163"/>
        <v>1.0022871293138491</v>
      </c>
      <c r="U150" s="81">
        <f t="shared" si="164"/>
        <v>6.756890809900773E-2</v>
      </c>
      <c r="V150" t="str">
        <f t="shared" si="154"/>
        <v>1-0.009845576063797i</v>
      </c>
      <c r="W150" s="81">
        <f t="shared" si="165"/>
        <v>1.0000484665095128</v>
      </c>
      <c r="X150" s="81">
        <f t="shared" si="166"/>
        <v>-9.8452579541187125E-3</v>
      </c>
      <c r="Y150" t="str">
        <f t="shared" si="155"/>
        <v>0.999997206298674+0.0164092934396616i</v>
      </c>
      <c r="Z150" s="81">
        <f t="shared" si="167"/>
        <v>1.0001318300685873</v>
      </c>
      <c r="AA150" s="81">
        <f t="shared" si="168"/>
        <v>1.6407866692367833E-2</v>
      </c>
      <c r="AB150" s="110" t="str">
        <f t="shared" si="169"/>
        <v>2.05108647855059-6.36784236507484i</v>
      </c>
      <c r="AC150" s="77">
        <f t="shared" si="170"/>
        <v>16.508548761530268</v>
      </c>
      <c r="AD150" s="73">
        <f t="shared" si="171"/>
        <v>-72.146213982098089</v>
      </c>
      <c r="AE150" s="21" t="str">
        <f t="shared" si="172"/>
        <v>45.6424053986289</v>
      </c>
      <c r="AF150" s="21" t="str">
        <f t="shared" si="156"/>
        <v>1+2.40611292960585i</v>
      </c>
      <c r="AG150" s="21">
        <f t="shared" si="173"/>
        <v>2.6056437649871569</v>
      </c>
      <c r="AH150" s="21">
        <f t="shared" si="174"/>
        <v>1.1769075280962309</v>
      </c>
      <c r="AI150" s="21" t="str">
        <f t="shared" si="157"/>
        <v>1+0.0676719261451647i</v>
      </c>
      <c r="AJ150" s="21">
        <f t="shared" si="175"/>
        <v>1.0022871293138491</v>
      </c>
      <c r="AK150" s="21">
        <f t="shared" si="176"/>
        <v>6.756890809900773E-2</v>
      </c>
      <c r="AL150" s="21" t="str">
        <f t="shared" si="158"/>
        <v>1-0.00359509606784968i</v>
      </c>
      <c r="AM150" s="21">
        <f t="shared" si="177"/>
        <v>1.0000064623369875</v>
      </c>
      <c r="AN150" s="21">
        <f t="shared" si="178"/>
        <v>-3.5950805794382154E-3</v>
      </c>
      <c r="AO150" s="71" t="str">
        <f t="shared" si="179"/>
        <v>7.76072065516251-15.7485496563978i</v>
      </c>
      <c r="AP150" s="21">
        <f t="shared" si="180"/>
        <v>24.888968879751321</v>
      </c>
      <c r="AQ150" s="73">
        <f t="shared" si="181"/>
        <v>-63.766403920919132</v>
      </c>
      <c r="AR150" t="str">
        <f t="shared" si="159"/>
        <v>-1.36472945891784</v>
      </c>
      <c r="AS150" t="str">
        <f>IMSUM(COMPLEX(1,0), IMDIV(COMPLEX(0,2*PI()*N150), COMPLEX(wp0_ea,0)))</f>
        <v>1+0.0295012841175613i</v>
      </c>
      <c r="AT150">
        <f t="shared" si="182"/>
        <v>1.0004350682401058</v>
      </c>
      <c r="AU150">
        <f t="shared" si="183"/>
        <v>2.9492730008148994E-2</v>
      </c>
      <c r="AV150" t="str">
        <f t="shared" si="160"/>
        <v>1+0.0295012841175613i</v>
      </c>
      <c r="AW150">
        <f t="shared" si="184"/>
        <v>1.0004350682401058</v>
      </c>
      <c r="AX150">
        <f t="shared" si="185"/>
        <v>2.9492730008148994E-2</v>
      </c>
      <c r="AY150" t="str">
        <f>IMSUM(COMPLEX(1,0),IMDIV(COMPLEX(wz_ea,0),COMPLEX(0,2*PI()*N150)))</f>
        <v>1-0.508452443636884i</v>
      </c>
      <c r="AZ150">
        <f t="shared" si="186"/>
        <v>1.121839510554125</v>
      </c>
      <c r="BA150">
        <f t="shared" si="187"/>
        <v>-0.4703866769085322</v>
      </c>
      <c r="BB150" s="71" t="str">
        <f t="shared" si="188"/>
        <v>-1.34308959155839+0.733522895925921i</v>
      </c>
      <c r="BC150" s="21">
        <f t="shared" si="189"/>
        <v>3.6957678238683171</v>
      </c>
      <c r="BD150" s="73">
        <f t="shared" si="190"/>
        <v>151.35901971817145</v>
      </c>
      <c r="BE150" s="71" t="str">
        <f t="shared" si="191"/>
        <v>1.91616527170201+10.0571016947575i</v>
      </c>
      <c r="BF150" s="77">
        <f t="shared" si="192"/>
        <v>20.204316585398576</v>
      </c>
      <c r="BG150" s="73">
        <f t="shared" si="193"/>
        <v>79.212805736073378</v>
      </c>
      <c r="BH150" s="71" t="str">
        <f t="shared" si="194"/>
        <v>1.12857861565311+26.8443794150953i</v>
      </c>
      <c r="BI150" s="77">
        <f t="shared" si="195"/>
        <v>28.584736703619651</v>
      </c>
      <c r="BJ150" s="73">
        <f t="shared" si="196"/>
        <v>87.592615797252321</v>
      </c>
      <c r="BK150" s="21">
        <f t="shared" si="197"/>
        <v>20.204316585398576</v>
      </c>
      <c r="BL150" s="73">
        <f t="shared" si="198"/>
        <v>79.212805736073378</v>
      </c>
      <c r="BN150">
        <f t="shared" si="199"/>
        <v>0</v>
      </c>
      <c r="BO150">
        <f t="shared" si="200"/>
        <v>0</v>
      </c>
    </row>
    <row r="151" spans="13:67" x14ac:dyDescent="0.25">
      <c r="M151" s="80">
        <v>33</v>
      </c>
      <c r="N151" s="128">
        <f t="shared" si="150"/>
        <v>213.79620895022339</v>
      </c>
      <c r="O151" s="139" t="str">
        <f t="shared" si="151"/>
        <v>25</v>
      </c>
      <c r="P151" s="81" t="str">
        <f t="shared" si="152"/>
        <v>1+3.69323774925267i</v>
      </c>
      <c r="Q151" s="81">
        <f t="shared" si="161"/>
        <v>3.8262259568019408</v>
      </c>
      <c r="R151" s="81">
        <f t="shared" si="162"/>
        <v>1.306371487612322</v>
      </c>
      <c r="S151" s="81" t="str">
        <f t="shared" si="153"/>
        <v>1+0.0692482077984876i</v>
      </c>
      <c r="T151" s="81">
        <f t="shared" si="163"/>
        <v>1.0023947896329581</v>
      </c>
      <c r="U151" s="81">
        <f t="shared" si="164"/>
        <v>6.9137836211430964E-2</v>
      </c>
      <c r="V151" t="str">
        <f t="shared" si="154"/>
        <v>1-0.0100749089910506i</v>
      </c>
      <c r="W151" s="81">
        <f t="shared" si="165"/>
        <v>1.0000507506077769</v>
      </c>
      <c r="X151" s="81">
        <f t="shared" si="166"/>
        <v>-1.007456813132337E-2</v>
      </c>
      <c r="Y151" t="str">
        <f t="shared" si="155"/>
        <v>0.999997074635587+0.0167915149850843i</v>
      </c>
      <c r="Z151" s="81">
        <f t="shared" si="167"/>
        <v>1.0001380425997335</v>
      </c>
      <c r="AA151" s="81">
        <f t="shared" si="168"/>
        <v>1.6789986209210149E-2</v>
      </c>
      <c r="AB151" s="110" t="str">
        <f t="shared" si="169"/>
        <v>1.97720348564947-6.24332753831846i</v>
      </c>
      <c r="AC151" s="77">
        <f t="shared" si="170"/>
        <v>16.323405775706647</v>
      </c>
      <c r="AD151" s="73">
        <f t="shared" si="171"/>
        <v>-72.427492079043645</v>
      </c>
      <c r="AE151" s="21" t="str">
        <f t="shared" si="172"/>
        <v>45.6424053986289</v>
      </c>
      <c r="AF151" s="21" t="str">
        <f t="shared" si="156"/>
        <v>1+2.46215849950178i</v>
      </c>
      <c r="AG151" s="21">
        <f t="shared" si="173"/>
        <v>2.6574846145686069</v>
      </c>
      <c r="AH151" s="21">
        <f t="shared" si="174"/>
        <v>1.1850014727906186</v>
      </c>
      <c r="AI151" s="21" t="str">
        <f t="shared" si="157"/>
        <v>1+0.0692482077984876i</v>
      </c>
      <c r="AJ151" s="21">
        <f t="shared" si="175"/>
        <v>1.0023947896329581</v>
      </c>
      <c r="AK151" s="21">
        <f t="shared" si="176"/>
        <v>6.9137836211430964E-2</v>
      </c>
      <c r="AL151" s="21" t="str">
        <f t="shared" si="158"/>
        <v>1-0.00367883661280666i</v>
      </c>
      <c r="AM151" s="21">
        <f t="shared" si="177"/>
        <v>1.0000067668965165</v>
      </c>
      <c r="AN151" s="21">
        <f t="shared" si="178"/>
        <v>-3.6788200166808331E-3</v>
      </c>
      <c r="AO151" s="71" t="str">
        <f t="shared" si="179"/>
        <v>7.5079237063287-15.4929543457581i</v>
      </c>
      <c r="AP151" s="21">
        <f t="shared" si="180"/>
        <v>24.718790091980463</v>
      </c>
      <c r="AQ151" s="73">
        <f t="shared" si="181"/>
        <v>-64.145057748651425</v>
      </c>
      <c r="AR151" t="str">
        <f t="shared" si="159"/>
        <v>-1.36472945891784</v>
      </c>
      <c r="AS151" t="str">
        <f>IMSUM(COMPLEX(1,0), IMDIV(COMPLEX(0,2*PI()*N151), COMPLEX(wp0_ea,0)))</f>
        <v>1+0.0301884573007839i</v>
      </c>
      <c r="AT151">
        <f t="shared" si="182"/>
        <v>1.0004555677061331</v>
      </c>
      <c r="AU151">
        <f t="shared" si="183"/>
        <v>3.017929163281587E-2</v>
      </c>
      <c r="AV151" t="str">
        <f t="shared" si="160"/>
        <v>1+0.0301884573007839i</v>
      </c>
      <c r="AW151">
        <f t="shared" si="184"/>
        <v>1.0004555677061331</v>
      </c>
      <c r="AX151">
        <f t="shared" si="185"/>
        <v>3.017929163281587E-2</v>
      </c>
      <c r="AY151" t="str">
        <f>IMSUM(COMPLEX(1,0),IMDIV(COMPLEX(wz_ea,0),COMPLEX(0,2*PI()*N151)))</f>
        <v>1-0.4968786530079i</v>
      </c>
      <c r="AZ151">
        <f t="shared" si="186"/>
        <v>1.1166415699833787</v>
      </c>
      <c r="BA151">
        <f t="shared" si="187"/>
        <v>-0.46114741502099721</v>
      </c>
      <c r="BB151" s="71" t="str">
        <f t="shared" si="188"/>
        <v>-1.3430345519579+0.718649076492555i</v>
      </c>
      <c r="BC151" s="21">
        <f t="shared" si="189"/>
        <v>3.6552510479313871</v>
      </c>
      <c r="BD151" s="73">
        <f t="shared" si="190"/>
        <v>151.84905334667428</v>
      </c>
      <c r="BE151" s="71" t="str">
        <f t="shared" si="191"/>
        <v>1.83130897217426+9.8059200621518i</v>
      </c>
      <c r="BF151" s="77">
        <f t="shared" si="192"/>
        <v>19.978656823638026</v>
      </c>
      <c r="BG151" s="73">
        <f t="shared" si="193"/>
        <v>79.421561267630679</v>
      </c>
      <c r="BH151" s="71" t="str">
        <f t="shared" si="194"/>
        <v>1.05059638165712+26.2031354361891i</v>
      </c>
      <c r="BI151" s="77">
        <f t="shared" si="195"/>
        <v>28.374041139911853</v>
      </c>
      <c r="BJ151" s="73">
        <f t="shared" si="196"/>
        <v>87.703995598022857</v>
      </c>
      <c r="BK151" s="21">
        <f t="shared" si="197"/>
        <v>19.978656823638026</v>
      </c>
      <c r="BL151" s="73">
        <f t="shared" si="198"/>
        <v>79.421561267630679</v>
      </c>
      <c r="BN151">
        <f t="shared" si="199"/>
        <v>0</v>
      </c>
      <c r="BO151">
        <f t="shared" si="200"/>
        <v>0</v>
      </c>
    </row>
    <row r="152" spans="13:67" x14ac:dyDescent="0.25">
      <c r="M152" s="80">
        <v>34</v>
      </c>
      <c r="N152" s="128">
        <f t="shared" si="150"/>
        <v>218.77616239495524</v>
      </c>
      <c r="O152" s="139" t="str">
        <f t="shared" si="151"/>
        <v>25</v>
      </c>
      <c r="P152" s="81" t="str">
        <f t="shared" si="152"/>
        <v>1+3.779264307637i</v>
      </c>
      <c r="Q152" s="81">
        <f t="shared" si="161"/>
        <v>3.909327142486156</v>
      </c>
      <c r="R152" s="81">
        <f t="shared" si="162"/>
        <v>1.3121227385150296</v>
      </c>
      <c r="S152" s="81" t="str">
        <f t="shared" si="153"/>
        <v>1+0.0708612057681939i</v>
      </c>
      <c r="T152" s="81">
        <f t="shared" si="163"/>
        <v>1.0025075114346638</v>
      </c>
      <c r="U152" s="81">
        <f t="shared" si="164"/>
        <v>7.0742956452404096E-2</v>
      </c>
      <c r="V152" t="str">
        <f t="shared" si="154"/>
        <v>1-0.0103095837684084i</v>
      </c>
      <c r="W152" s="81">
        <f t="shared" si="165"/>
        <v>1.0000531423466843</v>
      </c>
      <c r="X152" s="81">
        <f t="shared" si="166"/>
        <v>-1.0309218531678523E-2</v>
      </c>
      <c r="Y152" t="str">
        <f t="shared" si="155"/>
        <v>0.999996936767409+0.017182639614014i</v>
      </c>
      <c r="Z152" s="81">
        <f t="shared" si="167"/>
        <v>1.0001445478771087</v>
      </c>
      <c r="AA152" s="81">
        <f t="shared" si="168"/>
        <v>1.7181001513936443E-2</v>
      </c>
      <c r="AB152" s="110" t="str">
        <f t="shared" si="169"/>
        <v>1.90619973417345-6.12043979999624i</v>
      </c>
      <c r="AC152" s="77">
        <f t="shared" si="170"/>
        <v>16.137718723448607</v>
      </c>
      <c r="AD152" s="73">
        <f t="shared" si="171"/>
        <v>-72.700895871558075</v>
      </c>
      <c r="AE152" s="21" t="str">
        <f t="shared" si="172"/>
        <v>45.6424053986289</v>
      </c>
      <c r="AF152" s="21" t="str">
        <f t="shared" si="156"/>
        <v>1+2.51950953842467i</v>
      </c>
      <c r="AG152" s="21">
        <f t="shared" si="173"/>
        <v>2.7107062390109506</v>
      </c>
      <c r="AH152" s="21">
        <f t="shared" si="174"/>
        <v>1.1929629317987047</v>
      </c>
      <c r="AI152" s="21" t="str">
        <f t="shared" si="157"/>
        <v>1+0.0708612057681939i</v>
      </c>
      <c r="AJ152" s="21">
        <f t="shared" si="175"/>
        <v>1.0025075114346638</v>
      </c>
      <c r="AK152" s="21">
        <f t="shared" si="176"/>
        <v>7.0742956452404096E-2</v>
      </c>
      <c r="AL152" s="21" t="str">
        <f t="shared" si="158"/>
        <v>1-0.00376452772563093i</v>
      </c>
      <c r="AM152" s="21">
        <f t="shared" si="177"/>
        <v>1.0000070858093941</v>
      </c>
      <c r="AN152" s="21">
        <f t="shared" si="178"/>
        <v>-3.7645099425685198E-3</v>
      </c>
      <c r="AO152" s="71" t="str">
        <f t="shared" si="179"/>
        <v>7.26333466354293-15.237587185447i</v>
      </c>
      <c r="AP152" s="21">
        <f t="shared" si="180"/>
        <v>24.547535627318684</v>
      </c>
      <c r="AQ152" s="73">
        <f t="shared" si="181"/>
        <v>-64.514158804262507</v>
      </c>
      <c r="AR152" t="str">
        <f t="shared" si="159"/>
        <v>-1.36472945891784</v>
      </c>
      <c r="AS152" t="str">
        <f>IMSUM(COMPLEX(1,0), IMDIV(COMPLEX(0,2*PI()*N152), COMPLEX(wp0_ea,0)))</f>
        <v>1+0.030891636803659i</v>
      </c>
      <c r="AT152">
        <f t="shared" si="182"/>
        <v>1.0004770328320431</v>
      </c>
      <c r="AU152">
        <f t="shared" si="183"/>
        <v>3.0881815866380811E-2</v>
      </c>
      <c r="AV152" t="str">
        <f t="shared" si="160"/>
        <v>1+0.030891636803659i</v>
      </c>
      <c r="AW152">
        <f t="shared" si="184"/>
        <v>1.0004770328320431</v>
      </c>
      <c r="AX152">
        <f t="shared" si="185"/>
        <v>3.0881815866380811E-2</v>
      </c>
      <c r="AY152" t="str">
        <f>IMSUM(COMPLEX(1,0),IMDIV(COMPLEX(wz_ea,0),COMPLEX(0,2*PI()*N152)))</f>
        <v>1-0.485568314017707i</v>
      </c>
      <c r="AZ152">
        <f t="shared" si="186"/>
        <v>1.111654886904204</v>
      </c>
      <c r="BA152">
        <f t="shared" si="187"/>
        <v>-0.45203574763180715</v>
      </c>
      <c r="BB152" s="71" t="str">
        <f t="shared" si="188"/>
        <v>-1.34297692325567+0.704156137805943i</v>
      </c>
      <c r="BC152" s="21">
        <f t="shared" si="189"/>
        <v>3.6161884894681817</v>
      </c>
      <c r="BD152" s="73">
        <f t="shared" si="190"/>
        <v>152.33086175881286</v>
      </c>
      <c r="BE152" s="71" t="str">
        <f t="shared" si="191"/>
        <v>1.74976299712809+9.56187165427279i</v>
      </c>
      <c r="BF152" s="77">
        <f t="shared" si="192"/>
        <v>19.753907212916786</v>
      </c>
      <c r="BG152" s="73">
        <f t="shared" si="193"/>
        <v>79.629965887254826</v>
      </c>
      <c r="BH152" s="71" t="str">
        <f t="shared" si="194"/>
        <v>0.975149702964545+25.5782496404241i</v>
      </c>
      <c r="BI152" s="77">
        <f t="shared" si="195"/>
        <v>28.163724116786881</v>
      </c>
      <c r="BJ152" s="73">
        <f t="shared" si="196"/>
        <v>87.816702954550351</v>
      </c>
      <c r="BK152" s="21">
        <f t="shared" si="197"/>
        <v>19.753907212916786</v>
      </c>
      <c r="BL152" s="73">
        <f t="shared" si="198"/>
        <v>79.629965887254826</v>
      </c>
      <c r="BN152">
        <f t="shared" si="199"/>
        <v>0</v>
      </c>
      <c r="BO152">
        <f t="shared" si="200"/>
        <v>0</v>
      </c>
    </row>
    <row r="153" spans="13:67" x14ac:dyDescent="0.25">
      <c r="M153" s="80">
        <v>35</v>
      </c>
      <c r="N153" s="128">
        <f t="shared" si="150"/>
        <v>223.87211385683412</v>
      </c>
      <c r="O153" s="139" t="str">
        <f t="shared" si="151"/>
        <v>25</v>
      </c>
      <c r="P153" s="81" t="str">
        <f t="shared" si="152"/>
        <v>1+3.86729468198173i</v>
      </c>
      <c r="Q153" s="81">
        <f t="shared" si="161"/>
        <v>3.9944922277160799</v>
      </c>
      <c r="R153" s="81">
        <f t="shared" si="162"/>
        <v>1.3177600398957403</v>
      </c>
      <c r="S153" s="81" t="str">
        <f t="shared" si="153"/>
        <v>1+0.0725117752871575i</v>
      </c>
      <c r="T153" s="81">
        <f t="shared" si="163"/>
        <v>1.0026255320683266</v>
      </c>
      <c r="U153" s="81">
        <f t="shared" si="164"/>
        <v>7.2385086775749535E-2</v>
      </c>
      <c r="V153" t="str">
        <f t="shared" si="154"/>
        <v>1-0.0105497248235438i</v>
      </c>
      <c r="W153" s="81">
        <f t="shared" si="165"/>
        <v>1.0000556467986432</v>
      </c>
      <c r="X153" s="81">
        <f t="shared" si="166"/>
        <v>-1.0549333466512876E-2</v>
      </c>
      <c r="Y153" t="str">
        <f t="shared" si="155"/>
        <v>0.999996792401705+0.0175828747059062i</v>
      </c>
      <c r="Z153" s="81">
        <f t="shared" si="167"/>
        <v>1.0001513596934328</v>
      </c>
      <c r="AA153" s="81">
        <f t="shared" si="168"/>
        <v>1.7581119464393877E-2</v>
      </c>
      <c r="AB153" s="110" t="str">
        <f t="shared" si="169"/>
        <v>1.83798102239392-5.99921175305724i</v>
      </c>
      <c r="AC153" s="77">
        <f t="shared" si="170"/>
        <v>15.951512494848663</v>
      </c>
      <c r="AD153" s="73">
        <f t="shared" si="171"/>
        <v>-72.966484953810635</v>
      </c>
      <c r="AE153" s="21" t="str">
        <f t="shared" si="172"/>
        <v>45.6424053986289</v>
      </c>
      <c r="AF153" s="21" t="str">
        <f t="shared" si="156"/>
        <v>1+2.57819645465449i</v>
      </c>
      <c r="AG153" s="21">
        <f t="shared" si="173"/>
        <v>2.7653384890087112</v>
      </c>
      <c r="AH153" s="21">
        <f t="shared" si="174"/>
        <v>1.2007920882665342</v>
      </c>
      <c r="AI153" s="21" t="str">
        <f t="shared" si="157"/>
        <v>1+0.0725117752871575i</v>
      </c>
      <c r="AJ153" s="21">
        <f t="shared" si="175"/>
        <v>1.0026255320683266</v>
      </c>
      <c r="AK153" s="21">
        <f t="shared" si="176"/>
        <v>7.2385086775749535E-2</v>
      </c>
      <c r="AL153" s="21" t="str">
        <f t="shared" si="158"/>
        <v>1-0.00385221484088474i</v>
      </c>
      <c r="AM153" s="21">
        <f t="shared" si="177"/>
        <v>1.0000074197520639</v>
      </c>
      <c r="AN153" s="21">
        <f t="shared" si="178"/>
        <v>-3.8521957859976971E-3</v>
      </c>
      <c r="AO153" s="71" t="str">
        <f t="shared" si="179"/>
        <v>7.0268070127188-14.9827014353525i</v>
      </c>
      <c r="AP153" s="21">
        <f t="shared" si="180"/>
        <v>24.375244157828551</v>
      </c>
      <c r="AQ153" s="73">
        <f t="shared" si="181"/>
        <v>-64.873673318830143</v>
      </c>
      <c r="AR153" t="str">
        <f t="shared" si="159"/>
        <v>-1.36472945891784</v>
      </c>
      <c r="AS153" t="str">
        <f>IMSUM(COMPLEX(1,0), IMDIV(COMPLEX(0,2*PI()*N153), COMPLEX(wp0_ea,0)))</f>
        <v>1+0.0316111954612665i</v>
      </c>
      <c r="AT153">
        <f t="shared" si="182"/>
        <v>1.0004995090845825</v>
      </c>
      <c r="AU153">
        <f t="shared" si="183"/>
        <v>3.1600672421112391E-2</v>
      </c>
      <c r="AV153" t="str">
        <f t="shared" si="160"/>
        <v>1+0.0316111954612665i</v>
      </c>
      <c r="AW153">
        <f t="shared" si="184"/>
        <v>1.0004995090845825</v>
      </c>
      <c r="AX153">
        <f t="shared" si="185"/>
        <v>3.1600672421112391E-2</v>
      </c>
      <c r="AY153" t="str">
        <f>IMSUM(COMPLEX(1,0),IMDIV(COMPLEX(wz_ea,0),COMPLEX(0,2*PI()*N153)))</f>
        <v>1-0.474515429774861i</v>
      </c>
      <c r="AZ153">
        <f t="shared" si="186"/>
        <v>1.1068716696593246</v>
      </c>
      <c r="BA153">
        <f t="shared" si="187"/>
        <v>-0.44305289636371969</v>
      </c>
      <c r="BB153" s="71" t="str">
        <f t="shared" si="188"/>
        <v>-1.34291658389688+0.690036384346552i</v>
      </c>
      <c r="BC153" s="21">
        <f t="shared" si="189"/>
        <v>3.5785391649843259</v>
      </c>
      <c r="BD153" s="73">
        <f t="shared" si="190"/>
        <v>152.80435377780671</v>
      </c>
      <c r="BE153" s="71" t="str">
        <f t="shared" si="191"/>
        <v>1.67141919114842+9.32471473267992i</v>
      </c>
      <c r="BF153" s="77">
        <f t="shared" si="192"/>
        <v>19.530051659832989</v>
      </c>
      <c r="BG153" s="73">
        <f t="shared" si="193"/>
        <v>79.837868823996089</v>
      </c>
      <c r="BH153" s="71" t="str">
        <f t="shared" si="194"/>
        <v>0.902193456971563+24.9692707336679i</v>
      </c>
      <c r="BI153" s="77">
        <f t="shared" si="195"/>
        <v>27.953783322812864</v>
      </c>
      <c r="BJ153" s="73">
        <f t="shared" si="196"/>
        <v>87.930680458976582</v>
      </c>
      <c r="BK153" s="21">
        <f t="shared" si="197"/>
        <v>19.530051659832989</v>
      </c>
      <c r="BL153" s="73">
        <f t="shared" si="198"/>
        <v>79.837868823996089</v>
      </c>
      <c r="BN153">
        <f t="shared" si="199"/>
        <v>0</v>
      </c>
      <c r="BO153">
        <f t="shared" si="200"/>
        <v>0</v>
      </c>
    </row>
    <row r="154" spans="13:67" x14ac:dyDescent="0.25">
      <c r="M154" s="80">
        <v>36</v>
      </c>
      <c r="N154" s="128">
        <f t="shared" si="150"/>
        <v>229.08676527677744</v>
      </c>
      <c r="O154" s="139" t="str">
        <f t="shared" si="151"/>
        <v>25</v>
      </c>
      <c r="P154" s="81" t="str">
        <f t="shared" si="152"/>
        <v>1+3.95737554715653i</v>
      </c>
      <c r="Q154" s="81">
        <f t="shared" si="161"/>
        <v>4.0817669239230749</v>
      </c>
      <c r="R154" s="81">
        <f t="shared" si="162"/>
        <v>1.3232849469408636</v>
      </c>
      <c r="S154" s="81" t="str">
        <f t="shared" si="153"/>
        <v>1+0.074200791509185i</v>
      </c>
      <c r="T154" s="81">
        <f t="shared" si="163"/>
        <v>1.0027490999550135</v>
      </c>
      <c r="U154" s="81">
        <f t="shared" si="164"/>
        <v>7.4065062415582875E-2</v>
      </c>
      <c r="V154" t="str">
        <f t="shared" si="154"/>
        <v>1-0.0107954594824227i</v>
      </c>
      <c r="W154" s="81">
        <f t="shared" si="165"/>
        <v>1.0000582692750641</v>
      </c>
      <c r="X154" s="81">
        <f t="shared" si="166"/>
        <v>-1.0795040137128445E-2</v>
      </c>
      <c r="Y154" t="str">
        <f t="shared" si="155"/>
        <v>0.999996641232254+0.0179924324707044i</v>
      </c>
      <c r="Z154" s="81">
        <f t="shared" si="167"/>
        <v>1.0001584924910663</v>
      </c>
      <c r="AA154" s="81">
        <f t="shared" si="168"/>
        <v>1.7990551711633294E-2</v>
      </c>
      <c r="AB154" s="110" t="str">
        <f t="shared" si="169"/>
        <v>1.77245471737843-5.87967178364591i</v>
      </c>
      <c r="AC154" s="77">
        <f t="shared" si="170"/>
        <v>15.764811314631324</v>
      </c>
      <c r="AD154" s="73">
        <f t="shared" si="171"/>
        <v>-73.224319990838836</v>
      </c>
      <c r="AE154" s="21" t="str">
        <f t="shared" si="172"/>
        <v>45.6424053986289</v>
      </c>
      <c r="AF154" s="21" t="str">
        <f t="shared" si="156"/>
        <v>1+2.63825036477102i</v>
      </c>
      <c r="AG154" s="21">
        <f t="shared" si="173"/>
        <v>2.8214118783358133</v>
      </c>
      <c r="AH154" s="21">
        <f t="shared" si="174"/>
        <v>1.2084892531397595</v>
      </c>
      <c r="AI154" s="21" t="str">
        <f t="shared" si="157"/>
        <v>1+0.074200791509185i</v>
      </c>
      <c r="AJ154" s="21">
        <f t="shared" si="175"/>
        <v>1.0027490999550135</v>
      </c>
      <c r="AK154" s="21">
        <f t="shared" si="176"/>
        <v>7.4065062415582875E-2</v>
      </c>
      <c r="AL154" s="21" t="str">
        <f t="shared" si="158"/>
        <v>1-0.00394194445143727i</v>
      </c>
      <c r="AM154" s="21">
        <f t="shared" si="177"/>
        <v>1.0000077694328471</v>
      </c>
      <c r="AN154" s="21">
        <f t="shared" si="178"/>
        <v>-3.9419240337665116E-3</v>
      </c>
      <c r="AO154" s="71" t="str">
        <f t="shared" si="179"/>
        <v>6.79818720860587-14.7285371026361i</v>
      </c>
      <c r="AP154" s="21">
        <f t="shared" si="180"/>
        <v>24.201953774304194</v>
      </c>
      <c r="AQ154" s="73">
        <f t="shared" si="181"/>
        <v>-65.223573916335241</v>
      </c>
      <c r="AR154" t="str">
        <f t="shared" si="159"/>
        <v>-1.36472945891784</v>
      </c>
      <c r="AS154" t="str">
        <f>IMSUM(COMPLEX(1,0), IMDIV(COMPLEX(0,2*PI()*N154), COMPLEX(wp0_ea,0)))</f>
        <v>1+0.0323475147931312i</v>
      </c>
      <c r="AT154">
        <f t="shared" si="182"/>
        <v>1.0005230440690969</v>
      </c>
      <c r="AU154">
        <f t="shared" si="183"/>
        <v>3.233623947079127E-2</v>
      </c>
      <c r="AV154" t="str">
        <f t="shared" si="160"/>
        <v>1+0.0323475147931312i</v>
      </c>
      <c r="AW154">
        <f t="shared" si="184"/>
        <v>1.0005230440690969</v>
      </c>
      <c r="AX154">
        <f t="shared" si="185"/>
        <v>3.233623947079127E-2</v>
      </c>
      <c r="AY154" t="str">
        <f>IMSUM(COMPLEX(1,0),IMDIV(COMPLEX(wz_ea,0),COMPLEX(0,2*PI()*N154)))</f>
        <v>1-0.463714139893838i</v>
      </c>
      <c r="AZ154">
        <f t="shared" si="186"/>
        <v>1.1022843569322218</v>
      </c>
      <c r="BA154">
        <f t="shared" si="187"/>
        <v>-0.4341998981071683</v>
      </c>
      <c r="BB154" s="71" t="str">
        <f t="shared" si="188"/>
        <v>-1.3428534066428+0.676282317666254i</v>
      </c>
      <c r="BC154" s="21">
        <f t="shared" si="189"/>
        <v>3.5422622937850172</v>
      </c>
      <c r="BD154" s="73">
        <f t="shared" si="190"/>
        <v>153.26944832644821</v>
      </c>
      <c r="BE154" s="71" t="str">
        <f t="shared" si="191"/>
        <v>1.59617120560921+9.09421706883763i</v>
      </c>
      <c r="BF154" s="77">
        <f t="shared" si="192"/>
        <v>19.307073608416346</v>
      </c>
      <c r="BG154" s="73">
        <f t="shared" si="193"/>
        <v>80.045128335609363</v>
      </c>
      <c r="BH154" s="71" t="str">
        <f t="shared" si="194"/>
        <v>0.831680355532256+24.3757600245048i</v>
      </c>
      <c r="BI154" s="77">
        <f t="shared" si="195"/>
        <v>27.744216068089209</v>
      </c>
      <c r="BJ154" s="73">
        <f t="shared" si="196"/>
        <v>88.045874410112972</v>
      </c>
      <c r="BK154" s="21">
        <f t="shared" si="197"/>
        <v>19.307073608416346</v>
      </c>
      <c r="BL154" s="73">
        <f t="shared" si="198"/>
        <v>80.045128335609363</v>
      </c>
      <c r="BN154">
        <f t="shared" si="199"/>
        <v>0</v>
      </c>
      <c r="BO154">
        <f t="shared" si="200"/>
        <v>0</v>
      </c>
    </row>
    <row r="155" spans="13:67" x14ac:dyDescent="0.25">
      <c r="M155" s="80">
        <v>37</v>
      </c>
      <c r="N155" s="128">
        <f t="shared" si="150"/>
        <v>234.42288153199232</v>
      </c>
      <c r="O155" s="139" t="str">
        <f t="shared" si="151"/>
        <v>25</v>
      </c>
      <c r="P155" s="81" t="str">
        <f t="shared" si="152"/>
        <v>1+4.04955466522847i</v>
      </c>
      <c r="Q155" s="81">
        <f t="shared" si="161"/>
        <v>4.1711980277461862</v>
      </c>
      <c r="R155" s="81">
        <f t="shared" si="162"/>
        <v>1.3286990392956934</v>
      </c>
      <c r="S155" s="81" t="str">
        <f t="shared" si="153"/>
        <v>1+0.0759291499730339i</v>
      </c>
      <c r="T155" s="81">
        <f t="shared" si="163"/>
        <v>1.0028784750983677</v>
      </c>
      <c r="U155" s="81">
        <f t="shared" si="164"/>
        <v>7.5783736164563437E-2</v>
      </c>
      <c r="V155" t="str">
        <f t="shared" si="154"/>
        <v>1-0.0110469180368139i</v>
      </c>
      <c r="W155" s="81">
        <f t="shared" si="165"/>
        <v>1.0000610153376204</v>
      </c>
      <c r="X155" s="81">
        <f t="shared" si="166"/>
        <v>-1.1046468701716172E-2</v>
      </c>
      <c r="Y155" t="str">
        <f t="shared" si="155"/>
        <v>0.999996482938407+0.0184115300613564i</v>
      </c>
      <c r="Z155" s="81">
        <f t="shared" si="167"/>
        <v>1.0001659613926002</v>
      </c>
      <c r="AA155" s="81">
        <f t="shared" si="168"/>
        <v>1.8409514809761374E-2</v>
      </c>
      <c r="AB155" s="110" t="str">
        <f t="shared" si="169"/>
        <v>1.70952986776573-5.76184428249574i</v>
      </c>
      <c r="AC155" s="77">
        <f t="shared" si="170"/>
        <v>15.577638759410116</v>
      </c>
      <c r="AD155" s="73">
        <f t="shared" si="171"/>
        <v>-73.474462493382589</v>
      </c>
      <c r="AE155" s="21" t="str">
        <f t="shared" si="172"/>
        <v>45.6424053986289</v>
      </c>
      <c r="AF155" s="21" t="str">
        <f t="shared" si="156"/>
        <v>1+2.69970311015231i</v>
      </c>
      <c r="AG155" s="21">
        <f t="shared" si="173"/>
        <v>2.8789576035374429</v>
      </c>
      <c r="AH155" s="21">
        <f t="shared" si="174"/>
        <v>1.2160548583113218</v>
      </c>
      <c r="AI155" s="21" t="str">
        <f t="shared" si="157"/>
        <v>1+0.0759291499730339i</v>
      </c>
      <c r="AJ155" s="21">
        <f t="shared" si="175"/>
        <v>1.0028784750983677</v>
      </c>
      <c r="AK155" s="21">
        <f t="shared" si="176"/>
        <v>7.5783736164563437E-2</v>
      </c>
      <c r="AL155" s="21" t="str">
        <f t="shared" si="158"/>
        <v>1-0.00403376413311574i</v>
      </c>
      <c r="AM155" s="21">
        <f t="shared" si="177"/>
        <v>1.0000081355934469</v>
      </c>
      <c r="AN155" s="21">
        <f t="shared" si="178"/>
        <v>-4.0337422551969685E-3</v>
      </c>
      <c r="AO155" s="71" t="str">
        <f t="shared" si="179"/>
        <v>6.57731559382715-14.4753210183121i</v>
      </c>
      <c r="AP155" s="21">
        <f t="shared" si="180"/>
        <v>24.027701960967406</v>
      </c>
      <c r="AQ155" s="73">
        <f t="shared" si="181"/>
        <v>-65.563839206522061</v>
      </c>
      <c r="AR155" t="str">
        <f t="shared" si="159"/>
        <v>-1.36472945891784</v>
      </c>
      <c r="AS155" t="str">
        <f>IMSUM(COMPLEX(1,0), IMDIV(COMPLEX(0,2*PI()*N155), COMPLEX(wp0_ea,0)))</f>
        <v>1+0.033100985205509i</v>
      </c>
      <c r="AT155">
        <f t="shared" si="182"/>
        <v>1.0005476876299177</v>
      </c>
      <c r="AU155">
        <f t="shared" si="183"/>
        <v>3.3088903837102147E-2</v>
      </c>
      <c r="AV155" t="str">
        <f t="shared" si="160"/>
        <v>1+0.033100985205509i</v>
      </c>
      <c r="AW155">
        <f t="shared" si="184"/>
        <v>1.0005476876299177</v>
      </c>
      <c r="AX155">
        <f t="shared" si="185"/>
        <v>3.3088903837102147E-2</v>
      </c>
      <c r="AY155" t="str">
        <f>IMSUM(COMPLEX(1,0),IMDIV(COMPLEX(wz_ea,0),COMPLEX(0,2*PI()*N155)))</f>
        <v>1-0.453158717387771i</v>
      </c>
      <c r="AZ155">
        <f t="shared" si="186"/>
        <v>1.097885614781672</v>
      </c>
      <c r="BA155">
        <f t="shared" si="187"/>
        <v>-0.42547761076880947</v>
      </c>
      <c r="BB155" s="71" t="str">
        <f t="shared" si="188"/>
        <v>-1.3427872583073+0.662886632355891i</v>
      </c>
      <c r="BC155" s="21">
        <f t="shared" si="189"/>
        <v>3.507317367861758</v>
      </c>
      <c r="BD155" s="73">
        <f t="shared" si="190"/>
        <v>153.72607408705707</v>
      </c>
      <c r="BE155" s="71" t="str">
        <f t="shared" si="191"/>
        <v>1.52391462845106+8.87015558384108i</v>
      </c>
      <c r="BF155" s="77">
        <f t="shared" si="192"/>
        <v>19.084956127271873</v>
      </c>
      <c r="BG155" s="73">
        <f t="shared" si="193"/>
        <v>80.251611593674511</v>
      </c>
      <c r="BH155" s="71" t="str">
        <f t="shared" si="194"/>
        <v>0.763561228842343+23.7972912072313i</v>
      </c>
      <c r="BI155" s="77">
        <f t="shared" si="195"/>
        <v>27.535019328829161</v>
      </c>
      <c r="BJ155" s="73">
        <f t="shared" si="196"/>
        <v>88.162234880535024</v>
      </c>
      <c r="BK155" s="21">
        <f t="shared" si="197"/>
        <v>19.084956127271873</v>
      </c>
      <c r="BL155" s="73">
        <f t="shared" si="198"/>
        <v>80.251611593674511</v>
      </c>
      <c r="BN155">
        <f t="shared" si="199"/>
        <v>0</v>
      </c>
      <c r="BO155">
        <f t="shared" si="200"/>
        <v>0</v>
      </c>
    </row>
    <row r="156" spans="13:67" x14ac:dyDescent="0.25">
      <c r="M156" s="80">
        <v>38</v>
      </c>
      <c r="N156" s="128">
        <f t="shared" si="150"/>
        <v>239.88329190194912</v>
      </c>
      <c r="O156" s="139" t="str">
        <f t="shared" si="151"/>
        <v>25</v>
      </c>
      <c r="P156" s="81" t="str">
        <f t="shared" si="152"/>
        <v>1+4.14388091078614i</v>
      </c>
      <c r="Q156" s="81">
        <f t="shared" si="161"/>
        <v>4.2628334476938887</v>
      </c>
      <c r="R156" s="81">
        <f t="shared" si="162"/>
        <v>1.3340039174403409</v>
      </c>
      <c r="S156" s="81" t="str">
        <f t="shared" si="153"/>
        <v>1+0.0776977670772403i</v>
      </c>
      <c r="T156" s="81">
        <f t="shared" si="163"/>
        <v>1.0030139296185219</v>
      </c>
      <c r="U156" s="81">
        <f t="shared" si="164"/>
        <v>7.7541978650040463E-2</v>
      </c>
      <c r="V156" t="str">
        <f t="shared" si="154"/>
        <v>1-0.0113042338133715i</v>
      </c>
      <c r="W156" s="81">
        <f t="shared" si="165"/>
        <v>1.0000638908100359</v>
      </c>
      <c r="X156" s="81">
        <f t="shared" si="166"/>
        <v>-1.1303752343801042E-2</v>
      </c>
      <c r="Y156" t="str">
        <f t="shared" si="155"/>
        <v>0.999996317184401+0.0188403896889525i</v>
      </c>
      <c r="Z156" s="81">
        <f t="shared" si="167"/>
        <v>1.000173782232866</v>
      </c>
      <c r="AA156" s="81">
        <f t="shared" si="168"/>
        <v>1.883823032822466E-2</v>
      </c>
      <c r="AB156" s="110" t="str">
        <f t="shared" si="169"/>
        <v>1.64911730100628-5.64574986213186i</v>
      </c>
      <c r="AC156" s="77">
        <f t="shared" si="170"/>
        <v>15.390017775968269</v>
      </c>
      <c r="AD156" s="73">
        <f t="shared" si="171"/>
        <v>-73.716974604772474</v>
      </c>
      <c r="AE156" s="21" t="str">
        <f t="shared" si="172"/>
        <v>45.6424053986289</v>
      </c>
      <c r="AF156" s="21" t="str">
        <f t="shared" si="156"/>
        <v>1+2.76258727385743i</v>
      </c>
      <c r="AG156" s="21">
        <f t="shared" si="173"/>
        <v>2.9380075639247476</v>
      </c>
      <c r="AH156" s="21">
        <f t="shared" si="174"/>
        <v>1.2234894498230648</v>
      </c>
      <c r="AI156" s="21" t="str">
        <f t="shared" si="157"/>
        <v>1+0.0776977670772403i</v>
      </c>
      <c r="AJ156" s="21">
        <f t="shared" si="175"/>
        <v>1.0030139296185219</v>
      </c>
      <c r="AK156" s="21">
        <f t="shared" si="176"/>
        <v>7.7541978650040463E-2</v>
      </c>
      <c r="AL156" s="21" t="str">
        <f t="shared" si="158"/>
        <v>1-0.00412772256993081i</v>
      </c>
      <c r="AM156" s="21">
        <f t="shared" si="177"/>
        <v>1.0000085190105203</v>
      </c>
      <c r="AN156" s="21">
        <f t="shared" si="178"/>
        <v>-4.1276991273292733E-3</v>
      </c>
      <c r="AO156" s="71" t="str">
        <f t="shared" si="179"/>
        <v>6.36402727649488-14.2232669679285i</v>
      </c>
      <c r="AP156" s="21">
        <f t="shared" si="180"/>
        <v>23.852525574391493</v>
      </c>
      <c r="AQ156" s="73">
        <f t="shared" si="181"/>
        <v>-65.894453380999636</v>
      </c>
      <c r="AR156" t="str">
        <f t="shared" si="159"/>
        <v>-1.36472945891784</v>
      </c>
      <c r="AS156" t="str">
        <f>IMSUM(COMPLEX(1,0), IMDIV(COMPLEX(0,2*PI()*N156), COMPLEX(wp0_ea,0)))</f>
        <v>1+0.0338720061983864i</v>
      </c>
      <c r="AT156">
        <f t="shared" si="182"/>
        <v>1.0005734919554403</v>
      </c>
      <c r="AU156">
        <f t="shared" si="183"/>
        <v>3.3859061179608345E-2</v>
      </c>
      <c r="AV156" t="str">
        <f t="shared" si="160"/>
        <v>1+0.0338720061983864i</v>
      </c>
      <c r="AW156">
        <f t="shared" si="184"/>
        <v>1.0005734919554403</v>
      </c>
      <c r="AX156">
        <f t="shared" si="185"/>
        <v>3.3859061179608345E-2</v>
      </c>
      <c r="AY156" t="str">
        <f>IMSUM(COMPLEX(1,0),IMDIV(COMPLEX(wz_ea,0),COMPLEX(0,2*PI()*N156)))</f>
        <v>1-0.442843565631923i</v>
      </c>
      <c r="AZ156">
        <f t="shared" si="186"/>
        <v>1.0936683334638502</v>
      </c>
      <c r="BA156">
        <f t="shared" si="187"/>
        <v>-0.41688671931997628</v>
      </c>
      <c r="BB156" s="71" t="str">
        <f t="shared" si="188"/>
        <v>-1.34271799948124+0.649842212111215i</v>
      </c>
      <c r="BC156" s="21">
        <f t="shared" si="189"/>
        <v>3.4736642167771037</v>
      </c>
      <c r="BD156" s="73">
        <f t="shared" si="190"/>
        <v>154.17416914404365</v>
      </c>
      <c r="BE156" s="71" t="str">
        <f t="shared" si="191"/>
        <v>1.4545470961173+8.65231599536997i</v>
      </c>
      <c r="BF156" s="77">
        <f t="shared" si="192"/>
        <v>18.86368199274537</v>
      </c>
      <c r="BG156" s="73">
        <f t="shared" si="193"/>
        <v>80.457194539271185</v>
      </c>
      <c r="BH156" s="71" t="str">
        <f t="shared" si="194"/>
        <v>0.697785296547782+23.2334501325581i</v>
      </c>
      <c r="BI156" s="77">
        <f t="shared" si="195"/>
        <v>27.326189791168602</v>
      </c>
      <c r="BJ156" s="73">
        <f t="shared" si="196"/>
        <v>88.279715763044024</v>
      </c>
      <c r="BK156" s="21">
        <f t="shared" si="197"/>
        <v>18.86368199274537</v>
      </c>
      <c r="BL156" s="73">
        <f t="shared" si="198"/>
        <v>80.457194539271185</v>
      </c>
      <c r="BN156">
        <f t="shared" si="199"/>
        <v>0</v>
      </c>
      <c r="BO156">
        <f t="shared" si="200"/>
        <v>0</v>
      </c>
    </row>
    <row r="157" spans="13:67" x14ac:dyDescent="0.25">
      <c r="M157" s="80">
        <v>39</v>
      </c>
      <c r="N157" s="128">
        <f t="shared" si="150"/>
        <v>245.4708915685033</v>
      </c>
      <c r="O157" s="139" t="str">
        <f t="shared" si="151"/>
        <v>25</v>
      </c>
      <c r="P157" s="81" t="str">
        <f t="shared" si="152"/>
        <v>1+4.24040429685344i</v>
      </c>
      <c r="Q157" s="81">
        <f t="shared" si="161"/>
        <v>4.3567222313079723</v>
      </c>
      <c r="R157" s="81">
        <f t="shared" si="162"/>
        <v>1.3392011992657842</v>
      </c>
      <c r="S157" s="81" t="str">
        <f t="shared" si="153"/>
        <v>1+0.0795075805660021i</v>
      </c>
      <c r="T157" s="81">
        <f t="shared" si="163"/>
        <v>1.0031557483100315</v>
      </c>
      <c r="U157" s="81">
        <f t="shared" si="164"/>
        <v>7.9340678607462356E-2</v>
      </c>
      <c r="V157" t="str">
        <f t="shared" si="154"/>
        <v>1-0.0115675432443262i</v>
      </c>
      <c r="W157" s="81">
        <f t="shared" si="165"/>
        <v>1.0000669017904298</v>
      </c>
      <c r="X157" s="81">
        <f t="shared" si="166"/>
        <v>-1.1567027342250537E-2</v>
      </c>
      <c r="Y157" t="str">
        <f t="shared" si="155"/>
        <v>0.999996143618649+0.0192792387405436i</v>
      </c>
      <c r="Z157" s="81">
        <f t="shared" si="167"/>
        <v>1.000181971592462</v>
      </c>
      <c r="AA157" s="81">
        <f t="shared" si="168"/>
        <v>1.9276924966569617E-2</v>
      </c>
      <c r="AB157" s="110" t="str">
        <f t="shared" si="169"/>
        <v>1.59112970609549-5.53140556923054i</v>
      </c>
      <c r="AC157" s="77">
        <f t="shared" si="170"/>
        <v>15.201970700449323</v>
      </c>
      <c r="AD157" s="73">
        <f t="shared" si="171"/>
        <v>-73.951918899674496</v>
      </c>
      <c r="AE157" s="21" t="str">
        <f t="shared" si="172"/>
        <v>45.6424053986289</v>
      </c>
      <c r="AF157" s="21" t="str">
        <f t="shared" si="156"/>
        <v>1+2.82693619790229i</v>
      </c>
      <c r="AG157" s="21">
        <f t="shared" si="173"/>
        <v>2.9985943818746565</v>
      </c>
      <c r="AH157" s="21">
        <f t="shared" si="174"/>
        <v>1.2307936811478728</v>
      </c>
      <c r="AI157" s="21" t="str">
        <f t="shared" si="157"/>
        <v>1+0.0795075805660021i</v>
      </c>
      <c r="AJ157" s="21">
        <f t="shared" si="175"/>
        <v>1.0031557483100315</v>
      </c>
      <c r="AK157" s="21">
        <f t="shared" si="176"/>
        <v>7.9340678607462356E-2</v>
      </c>
      <c r="AL157" s="21" t="str">
        <f t="shared" si="158"/>
        <v>1-0.00422386957988929i</v>
      </c>
      <c r="AM157" s="21">
        <f t="shared" si="177"/>
        <v>1.0000089204973264</v>
      </c>
      <c r="AN157" s="21">
        <f t="shared" si="178"/>
        <v>-4.2238444607012801E-3</v>
      </c>
      <c r="AO157" s="71" t="str">
        <f t="shared" si="179"/>
        <v>6.15815296450396-13.9725758708342i</v>
      </c>
      <c r="AP157" s="21">
        <f t="shared" si="180"/>
        <v>23.67646082647072</v>
      </c>
      <c r="AQ157" s="73">
        <f t="shared" si="181"/>
        <v>-66.215405814149932</v>
      </c>
      <c r="AR157" t="str">
        <f t="shared" si="159"/>
        <v>-1.36472945891784</v>
      </c>
      <c r="AS157" t="str">
        <f>IMSUM(COMPLEX(1,0), IMDIV(COMPLEX(0,2*PI()*N157), COMPLEX(wp0_ea,0)))</f>
        <v>1+0.034660986577299i</v>
      </c>
      <c r="AT157">
        <f t="shared" si="182"/>
        <v>1.000600511688112</v>
      </c>
      <c r="AU157">
        <f t="shared" si="183"/>
        <v>3.4647116189334533E-2</v>
      </c>
      <c r="AV157" t="str">
        <f t="shared" si="160"/>
        <v>1+0.034660986577299i</v>
      </c>
      <c r="AW157">
        <f t="shared" si="184"/>
        <v>1.000600511688112</v>
      </c>
      <c r="AX157">
        <f t="shared" si="185"/>
        <v>3.4647116189334533E-2</v>
      </c>
      <c r="AY157" t="str">
        <f>IMSUM(COMPLEX(1,0),IMDIV(COMPLEX(wz_ea,0),COMPLEX(0,2*PI()*N157)))</f>
        <v>1-0.432763215396303i</v>
      </c>
      <c r="AZ157">
        <f t="shared" si="186"/>
        <v>1.0896256240563302</v>
      </c>
      <c r="BA157">
        <f t="shared" si="187"/>
        <v>-0.408427742094708</v>
      </c>
      <c r="BB157" s="71" t="str">
        <f t="shared" si="188"/>
        <v>-1.34264548424437+0.637142125894806i</v>
      </c>
      <c r="BC157" s="21">
        <f t="shared" si="189"/>
        <v>3.4412630675458229</v>
      </c>
      <c r="BD157" s="73">
        <f t="shared" si="190"/>
        <v>154.61368061196734</v>
      </c>
      <c r="BE157" s="71" t="str">
        <f t="shared" si="191"/>
        <v>1.38796838882973+8.4404924725676i</v>
      </c>
      <c r="BF157" s="77">
        <f t="shared" si="192"/>
        <v>18.643233767995145</v>
      </c>
      <c r="BG157" s="73">
        <f t="shared" si="193"/>
        <v>80.661761712292872</v>
      </c>
      <c r="BH157" s="71" t="str">
        <f t="shared" si="194"/>
        <v>0.634300425492452+22.6838345676268i</v>
      </c>
      <c r="BI157" s="77">
        <f t="shared" si="195"/>
        <v>27.117723894016528</v>
      </c>
      <c r="BJ157" s="73">
        <f t="shared" si="196"/>
        <v>88.398274797817422</v>
      </c>
      <c r="BK157" s="21">
        <f t="shared" si="197"/>
        <v>18.643233767995145</v>
      </c>
      <c r="BL157" s="73">
        <f t="shared" si="198"/>
        <v>80.661761712292872</v>
      </c>
      <c r="BN157">
        <f t="shared" si="199"/>
        <v>0</v>
      </c>
      <c r="BO157">
        <f t="shared" si="200"/>
        <v>0</v>
      </c>
    </row>
    <row r="158" spans="13:67" x14ac:dyDescent="0.25">
      <c r="M158" s="80">
        <v>40</v>
      </c>
      <c r="N158" s="128">
        <f t="shared" si="150"/>
        <v>251.18864315095806</v>
      </c>
      <c r="O158" s="139" t="str">
        <f t="shared" si="151"/>
        <v>25</v>
      </c>
      <c r="P158" s="81" t="str">
        <f t="shared" si="152"/>
        <v>1+4.33917600140734i</v>
      </c>
      <c r="Q158" s="81">
        <f t="shared" si="161"/>
        <v>4.4529145928469589</v>
      </c>
      <c r="R158" s="81">
        <f t="shared" si="162"/>
        <v>1.3442925168452888</v>
      </c>
      <c r="S158" s="81" t="str">
        <f t="shared" si="153"/>
        <v>1+0.0813595500263877i</v>
      </c>
      <c r="T158" s="81">
        <f t="shared" si="163"/>
        <v>1.0033042292248628</v>
      </c>
      <c r="U158" s="81">
        <f t="shared" si="164"/>
        <v>8.1180743150382234E-2</v>
      </c>
      <c r="V158" t="str">
        <f t="shared" si="154"/>
        <v>1-0.0118369859398236i</v>
      </c>
      <c r="W158" s="81">
        <f t="shared" si="165"/>
        <v>1.0000700546642418</v>
      </c>
      <c r="X158" s="81">
        <f t="shared" si="166"/>
        <v>-1.1836433142881304E-2</v>
      </c>
      <c r="Y158" t="str">
        <f t="shared" si="155"/>
        <v>0.999995961872995+0.019728309899706i</v>
      </c>
      <c r="Z158" s="81">
        <f t="shared" si="167"/>
        <v>1.00019054683285</v>
      </c>
      <c r="AA158" s="81">
        <f t="shared" si="168"/>
        <v>1.9725830671731011E-2</v>
      </c>
      <c r="AB158" s="110" t="str">
        <f t="shared" si="169"/>
        <v>1.53548170280785-5.4188250915845i</v>
      </c>
      <c r="AC158" s="77">
        <f t="shared" si="170"/>
        <v>15.013519278350199</v>
      </c>
      <c r="AD158" s="73">
        <f t="shared" si="171"/>
        <v>-74.179358194457421</v>
      </c>
      <c r="AE158" s="21" t="str">
        <f t="shared" si="172"/>
        <v>45.6424053986289</v>
      </c>
      <c r="AF158" s="21" t="str">
        <f t="shared" si="156"/>
        <v>1+2.89278400093823i</v>
      </c>
      <c r="AG158" s="21">
        <f t="shared" si="173"/>
        <v>3.0607514234390538</v>
      </c>
      <c r="AH158" s="21">
        <f t="shared" si="174"/>
        <v>1.237968306576174</v>
      </c>
      <c r="AI158" s="21" t="str">
        <f t="shared" si="157"/>
        <v>1+0.0813595500263877i</v>
      </c>
      <c r="AJ158" s="21">
        <f t="shared" si="175"/>
        <v>1.0033042292248628</v>
      </c>
      <c r="AK158" s="21">
        <f t="shared" si="176"/>
        <v>8.1180743150382234E-2</v>
      </c>
      <c r="AL158" s="21" t="str">
        <f t="shared" si="158"/>
        <v>1-0.00432225614140858i</v>
      </c>
      <c r="AM158" s="21">
        <f t="shared" si="177"/>
        <v>1.0000093409054498</v>
      </c>
      <c r="AN158" s="21">
        <f t="shared" si="178"/>
        <v>-4.322229225727274E-3</v>
      </c>
      <c r="AO158" s="71" t="str">
        <f t="shared" si="179"/>
        <v>5.95951975514786-13.7234360026555i</v>
      </c>
      <c r="AP158" s="21">
        <f t="shared" si="180"/>
        <v>23.499543271240981</v>
      </c>
      <c r="AQ158" s="73">
        <f t="shared" si="181"/>
        <v>-66.526690670242132</v>
      </c>
      <c r="AR158" t="str">
        <f t="shared" si="159"/>
        <v>-1.36472945891784</v>
      </c>
      <c r="AS158" t="str">
        <f>IMSUM(COMPLEX(1,0), IMDIV(COMPLEX(0,2*PI()*N158), COMPLEX(wp0_ea,0)))</f>
        <v>1+0.0354683446700875i</v>
      </c>
      <c r="AT158">
        <f t="shared" si="182"/>
        <v>1.0006288040395579</v>
      </c>
      <c r="AU158">
        <f t="shared" si="183"/>
        <v>3.5453482785990462E-2</v>
      </c>
      <c r="AV158" t="str">
        <f t="shared" si="160"/>
        <v>1+0.0354683446700875i</v>
      </c>
      <c r="AW158">
        <f t="shared" si="184"/>
        <v>1.0006288040395579</v>
      </c>
      <c r="AX158">
        <f t="shared" si="185"/>
        <v>3.5453482785990462E-2</v>
      </c>
      <c r="AY158" t="str">
        <f>IMSUM(COMPLEX(1,0),IMDIV(COMPLEX(wz_ea,0),COMPLEX(0,2*PI()*N158)))</f>
        <v>1-0.422912321945783i</v>
      </c>
      <c r="AZ158">
        <f t="shared" si="186"/>
        <v>1.0857508148988761</v>
      </c>
      <c r="BA158">
        <f t="shared" si="187"/>
        <v>-0.40010103728911078</v>
      </c>
      <c r="BB158" s="71" t="str">
        <f t="shared" si="188"/>
        <v>-1.34256955986417+0.624779624191586i</v>
      </c>
      <c r="BC158" s="21">
        <f t="shared" si="189"/>
        <v>3.4100745995445307</v>
      </c>
      <c r="BD158" s="73">
        <f t="shared" si="190"/>
        <v>155.04456425185069</v>
      </c>
      <c r="BE158" s="71" t="str">
        <f t="shared" si="191"/>
        <v>1.32408051036188+8.23448729942287i</v>
      </c>
      <c r="BF158" s="77">
        <f t="shared" si="192"/>
        <v>18.423593877894731</v>
      </c>
      <c r="BG158" s="73">
        <f t="shared" si="193"/>
        <v>80.865206057393252</v>
      </c>
      <c r="BH158" s="71" t="str">
        <f t="shared" si="194"/>
        <v>0.573053373685694+22.1480539468929i</v>
      </c>
      <c r="BI158" s="77">
        <f t="shared" si="195"/>
        <v>26.90961787078551</v>
      </c>
      <c r="BJ158" s="73">
        <f t="shared" si="196"/>
        <v>88.517873581608555</v>
      </c>
      <c r="BK158" s="21">
        <f t="shared" si="197"/>
        <v>18.423593877894731</v>
      </c>
      <c r="BL158" s="73">
        <f t="shared" si="198"/>
        <v>80.865206057393252</v>
      </c>
      <c r="BN158">
        <f t="shared" si="199"/>
        <v>0</v>
      </c>
      <c r="BO158">
        <f t="shared" si="200"/>
        <v>0</v>
      </c>
    </row>
    <row r="159" spans="13:67" x14ac:dyDescent="0.25">
      <c r="M159" s="80">
        <v>41</v>
      </c>
      <c r="N159" s="128">
        <f t="shared" si="150"/>
        <v>257.03957827688663</v>
      </c>
      <c r="O159" s="139" t="str">
        <f t="shared" si="151"/>
        <v>25</v>
      </c>
      <c r="P159" s="81" t="str">
        <f t="shared" si="152"/>
        <v>1+4.44024839451294i</v>
      </c>
      <c r="Q159" s="81">
        <f t="shared" si="161"/>
        <v>4.5514619415056901</v>
      </c>
      <c r="R159" s="81">
        <f t="shared" si="162"/>
        <v>1.3492795133959068</v>
      </c>
      <c r="S159" s="81" t="str">
        <f t="shared" si="153"/>
        <v>1+0.0832546573971178i</v>
      </c>
      <c r="T159" s="81">
        <f t="shared" si="163"/>
        <v>1.0034596842814918</v>
      </c>
      <c r="U159" s="81">
        <f t="shared" si="164"/>
        <v>8.3063098036309999E-2</v>
      </c>
      <c r="V159" t="str">
        <f t="shared" si="154"/>
        <v>1-0.0121127047619473i</v>
      </c>
      <c r="W159" s="81">
        <f t="shared" si="165"/>
        <v>1.000073356117765</v>
      </c>
      <c r="X159" s="81">
        <f t="shared" si="166"/>
        <v>-1.2112112431698309E-2</v>
      </c>
      <c r="Y159" t="str">
        <f t="shared" si="155"/>
        <v>0.999995771561933+0.0201878412699121i</v>
      </c>
      <c r="Z159" s="81">
        <f t="shared" si="167"/>
        <v>1.0001995261331036</v>
      </c>
      <c r="AA159" s="81">
        <f t="shared" si="168"/>
        <v>2.0185184757892386E-2</v>
      </c>
      <c r="AB159" s="110" t="str">
        <f t="shared" si="169"/>
        <v>1.48208989841453-5.30801895921835i</v>
      </c>
      <c r="AC159" s="77">
        <f t="shared" si="170"/>
        <v>14.824684685218648</v>
      </c>
      <c r="AD159" s="73">
        <f t="shared" si="171"/>
        <v>-74.399355368932163</v>
      </c>
      <c r="AE159" s="21" t="str">
        <f t="shared" si="172"/>
        <v>45.6424053986289</v>
      </c>
      <c r="AF159" s="21" t="str">
        <f t="shared" si="156"/>
        <v>1+2.96016559634196i</v>
      </c>
      <c r="AG159" s="21">
        <f t="shared" si="173"/>
        <v>3.1245128192674376</v>
      </c>
      <c r="AH159" s="21">
        <f t="shared" si="174"/>
        <v>1.2450141747277634</v>
      </c>
      <c r="AI159" s="21" t="str">
        <f t="shared" si="157"/>
        <v>1+0.0832546573971178i</v>
      </c>
      <c r="AJ159" s="21">
        <f t="shared" si="175"/>
        <v>1.0034596842814918</v>
      </c>
      <c r="AK159" s="21">
        <f t="shared" si="176"/>
        <v>8.3063098036309999E-2</v>
      </c>
      <c r="AL159" s="21" t="str">
        <f t="shared" si="158"/>
        <v>1-0.00442293442034584i</v>
      </c>
      <c r="AM159" s="21">
        <f t="shared" si="177"/>
        <v>1.0000097811266082</v>
      </c>
      <c r="AN159" s="21">
        <f t="shared" si="178"/>
        <v>-4.4229055796889422E-3</v>
      </c>
      <c r="AO159" s="71" t="str">
        <f t="shared" si="179"/>
        <v>5.76795187920625-13.4760232558041i</v>
      </c>
      <c r="AP159" s="21">
        <f t="shared" si="180"/>
        <v>23.321807795359902</v>
      </c>
      <c r="AQ159" s="73">
        <f t="shared" si="181"/>
        <v>-66.828306518003217</v>
      </c>
      <c r="AR159" t="str">
        <f t="shared" si="159"/>
        <v>-1.36472945891784</v>
      </c>
      <c r="AS159" t="str">
        <f>IMSUM(COMPLEX(1,0), IMDIV(COMPLEX(0,2*PI()*N159), COMPLEX(wp0_ea,0)))</f>
        <v>1+0.0362945085486989i</v>
      </c>
      <c r="AT159">
        <f t="shared" si="182"/>
        <v>1.0006584289110803</v>
      </c>
      <c r="AU159">
        <f t="shared" si="183"/>
        <v>3.6278584318851372E-2</v>
      </c>
      <c r="AV159" t="str">
        <f t="shared" si="160"/>
        <v>1+0.0362945085486989i</v>
      </c>
      <c r="AW159">
        <f t="shared" si="184"/>
        <v>1.0006584289110803</v>
      </c>
      <c r="AX159">
        <f t="shared" si="185"/>
        <v>3.6278584318851372E-2</v>
      </c>
      <c r="AY159" t="str">
        <f>IMSUM(COMPLEX(1,0),IMDIV(COMPLEX(wz_ea,0),COMPLEX(0,2*PI()*N159)))</f>
        <v>1-0.413285662206267i</v>
      </c>
      <c r="AZ159">
        <f t="shared" si="186"/>
        <v>1.0820374478664185</v>
      </c>
      <c r="BA159">
        <f t="shared" si="187"/>
        <v>-0.39190680961634805</v>
      </c>
      <c r="BB159" s="71" t="str">
        <f t="shared" si="188"/>
        <v>-1.34249006648097+0.612748135355697i</v>
      </c>
      <c r="BC159" s="21">
        <f t="shared" si="189"/>
        <v>3.3800599945130831</v>
      </c>
      <c r="BD159" s="73">
        <f t="shared" si="190"/>
        <v>155.46678407836646</v>
      </c>
      <c r="BE159" s="71" t="str">
        <f t="shared" si="191"/>
        <v>1.26278775344044+8.03411054712631i</v>
      </c>
      <c r="BF159" s="77">
        <f t="shared" si="192"/>
        <v>18.204744679731732</v>
      </c>
      <c r="BG159" s="73">
        <f t="shared" si="193"/>
        <v>81.067428709434267</v>
      </c>
      <c r="BH159" s="71" t="str">
        <f t="shared" si="194"/>
        <v>0.513990020229336+21.6257291153886i</v>
      </c>
      <c r="BI159" s="77">
        <f t="shared" si="195"/>
        <v>26.701867789872999</v>
      </c>
      <c r="BJ159" s="73">
        <f t="shared" si="196"/>
        <v>88.638477560363256</v>
      </c>
      <c r="BK159" s="21">
        <f t="shared" si="197"/>
        <v>18.204744679731732</v>
      </c>
      <c r="BL159" s="73">
        <f t="shared" si="198"/>
        <v>81.067428709434267</v>
      </c>
      <c r="BN159">
        <f t="shared" si="199"/>
        <v>0</v>
      </c>
      <c r="BO159">
        <f t="shared" si="200"/>
        <v>0</v>
      </c>
    </row>
    <row r="160" spans="13:67" x14ac:dyDescent="0.25">
      <c r="M160" s="80">
        <v>42</v>
      </c>
      <c r="N160" s="128">
        <f t="shared" si="150"/>
        <v>263.02679918953817</v>
      </c>
      <c r="O160" s="139" t="str">
        <f t="shared" si="151"/>
        <v>25</v>
      </c>
      <c r="P160" s="81" t="str">
        <f t="shared" si="152"/>
        <v>1+4.54367506609096i</v>
      </c>
      <c r="Q160" s="81">
        <f t="shared" si="161"/>
        <v>4.6524169101894435</v>
      </c>
      <c r="R160" s="81">
        <f t="shared" si="162"/>
        <v>1.3541638404244687</v>
      </c>
      <c r="S160" s="81" t="str">
        <f t="shared" si="153"/>
        <v>1+0.0851939074892056i</v>
      </c>
      <c r="T160" s="81">
        <f t="shared" si="163"/>
        <v>1.0036224399012206</v>
      </c>
      <c r="U160" s="81">
        <f t="shared" si="164"/>
        <v>8.4988687927633866E-2</v>
      </c>
      <c r="V160" t="str">
        <f t="shared" si="154"/>
        <v>1-0.0123948459004664i</v>
      </c>
      <c r="W160" s="81">
        <f t="shared" si="165"/>
        <v>1.0000768131523179</v>
      </c>
      <c r="X160" s="81">
        <f t="shared" si="166"/>
        <v>-1.2394211209802381E-2</v>
      </c>
      <c r="Y160" t="str">
        <f t="shared" si="155"/>
        <v>0.999995572281786+0.0206580765007773i</v>
      </c>
      <c r="Z160" s="81">
        <f t="shared" si="167"/>
        <v>1.0002089285283793</v>
      </c>
      <c r="AA160" s="81">
        <f t="shared" si="168"/>
        <v>2.0655230028972193E-2</v>
      </c>
      <c r="AB160" s="110" t="str">
        <f t="shared" si="169"/>
        <v>1.43087293283744-5.19899473928464i</v>
      </c>
      <c r="AC160" s="77">
        <f t="shared" si="170"/>
        <v>14.635487547964638</v>
      </c>
      <c r="AD160" s="73">
        <f t="shared" si="171"/>
        <v>-74.611973199188697</v>
      </c>
      <c r="AE160" s="21" t="str">
        <f t="shared" si="172"/>
        <v>45.6424053986289</v>
      </c>
      <c r="AF160" s="21" t="str">
        <f t="shared" si="156"/>
        <v>1+3.0291167107273i</v>
      </c>
      <c r="AG160" s="21">
        <f t="shared" si="173"/>
        <v>3.1899134858499498</v>
      </c>
      <c r="AH160" s="21">
        <f t="shared" si="174"/>
        <v>1.2519322222074574</v>
      </c>
      <c r="AI160" s="21" t="str">
        <f t="shared" si="157"/>
        <v>1+0.0851939074892056i</v>
      </c>
      <c r="AJ160" s="21">
        <f t="shared" si="175"/>
        <v>1.0036224399012206</v>
      </c>
      <c r="AK160" s="21">
        <f t="shared" si="176"/>
        <v>8.4988687927633866E-2</v>
      </c>
      <c r="AL160" s="21" t="str">
        <f t="shared" si="158"/>
        <v>1-0.00452595779765723i</v>
      </c>
      <c r="AM160" s="21">
        <f t="shared" si="177"/>
        <v>1.0000102420945429</v>
      </c>
      <c r="AN160" s="21">
        <f t="shared" si="178"/>
        <v>-4.5259268943536827E-3</v>
      </c>
      <c r="AO160" s="71" t="str">
        <f t="shared" si="179"/>
        <v>5.58327139910091-13.2305014330445i</v>
      </c>
      <c r="AP160" s="21">
        <f t="shared" si="180"/>
        <v>23.143288612043399</v>
      </c>
      <c r="AQ160" s="73">
        <f t="shared" si="181"/>
        <v>-67.120255953745001</v>
      </c>
      <c r="AR160" t="str">
        <f t="shared" si="159"/>
        <v>-1.36472945891784</v>
      </c>
      <c r="AS160" t="str">
        <f>IMSUM(COMPLEX(1,0), IMDIV(COMPLEX(0,2*PI()*N160), COMPLEX(wp0_ea,0)))</f>
        <v>1+0.0371399162561574i</v>
      </c>
      <c r="AT160">
        <f t="shared" si="182"/>
        <v>1.0006894490197817</v>
      </c>
      <c r="AU160">
        <f t="shared" si="183"/>
        <v>3.712285377132156E-2</v>
      </c>
      <c r="AV160" t="str">
        <f t="shared" si="160"/>
        <v>1+0.0371399162561574i</v>
      </c>
      <c r="AW160">
        <f t="shared" si="184"/>
        <v>1.0006894490197817</v>
      </c>
      <c r="AX160">
        <f t="shared" si="185"/>
        <v>3.712285377132156E-2</v>
      </c>
      <c r="AY160" t="str">
        <f>IMSUM(COMPLEX(1,0),IMDIV(COMPLEX(wz_ea,0),COMPLEX(0,2*PI()*N160)))</f>
        <v>1-0.403878131995335i</v>
      </c>
      <c r="AZ160">
        <f t="shared" si="186"/>
        <v>1.078479274489798</v>
      </c>
      <c r="BA160">
        <f t="shared" si="187"/>
        <v>-0.38384511707403057</v>
      </c>
      <c r="BB160" s="71" t="str">
        <f t="shared" si="188"/>
        <v>-1.34240683677894+0.601041262046405i</v>
      </c>
      <c r="BC160" s="21">
        <f t="shared" si="189"/>
        <v>3.3511809817397968</v>
      </c>
      <c r="BD160" s="73">
        <f t="shared" si="190"/>
        <v>155.880311960375</v>
      </c>
      <c r="BE160" s="71" t="str">
        <f t="shared" si="191"/>
        <v>1.20399675186935+7.8391797557741i</v>
      </c>
      <c r="BF160" s="77">
        <f t="shared" si="192"/>
        <v>17.986668529704438</v>
      </c>
      <c r="BG160" s="73">
        <f t="shared" si="193"/>
        <v>81.268338761186286</v>
      </c>
      <c r="BH160" s="71" t="str">
        <f t="shared" si="194"/>
        <v>0.457055581078457+21.1164920657957i</v>
      </c>
      <c r="BI160" s="77">
        <f t="shared" si="195"/>
        <v>26.494469593783197</v>
      </c>
      <c r="BJ160" s="73">
        <f t="shared" si="196"/>
        <v>88.760056006629995</v>
      </c>
      <c r="BK160" s="21">
        <f t="shared" si="197"/>
        <v>17.986668529704438</v>
      </c>
      <c r="BL160" s="73">
        <f t="shared" si="198"/>
        <v>81.268338761186286</v>
      </c>
      <c r="BN160">
        <f t="shared" si="199"/>
        <v>0</v>
      </c>
      <c r="BO160">
        <f t="shared" si="200"/>
        <v>0</v>
      </c>
    </row>
    <row r="161" spans="13:67" x14ac:dyDescent="0.25">
      <c r="M161" s="80">
        <v>43</v>
      </c>
      <c r="N161" s="128">
        <f t="shared" si="150"/>
        <v>269.15348039269179</v>
      </c>
      <c r="O161" s="139" t="str">
        <f t="shared" si="151"/>
        <v>25</v>
      </c>
      <c r="P161" s="81" t="str">
        <f t="shared" si="152"/>
        <v>1+4.64951085433168i</v>
      </c>
      <c r="Q161" s="81">
        <f t="shared" si="161"/>
        <v>4.7558333848599155</v>
      </c>
      <c r="R161" s="81">
        <f t="shared" si="162"/>
        <v>1.3589471550520926</v>
      </c>
      <c r="S161" s="81" t="str">
        <f t="shared" si="153"/>
        <v>1+0.0871783285187191i</v>
      </c>
      <c r="T161" s="81">
        <f t="shared" si="163"/>
        <v>1.0037928376728527</v>
      </c>
      <c r="U161" s="81">
        <f t="shared" si="164"/>
        <v>8.6958476646744345E-2</v>
      </c>
      <c r="V161" t="str">
        <f t="shared" si="154"/>
        <v>1-0.0126835589503471i</v>
      </c>
      <c r="W161" s="81">
        <f t="shared" si="165"/>
        <v>1.0000804330990818</v>
      </c>
      <c r="X161" s="81">
        <f t="shared" si="166"/>
        <v>-1.2682878870001831E-2</v>
      </c>
      <c r="Y161" t="str">
        <f t="shared" si="155"/>
        <v>0.999995363609856+0.0211392649172451i</v>
      </c>
      <c r="Z161" s="81">
        <f t="shared" si="167"/>
        <v>1.0002187739502042</v>
      </c>
      <c r="AA161" s="81">
        <f t="shared" si="168"/>
        <v>2.1136214903779565E-2</v>
      </c>
      <c r="AB161" s="110" t="str">
        <f t="shared" si="169"/>
        <v>1.38175151315869-5.09175722445008i</v>
      </c>
      <c r="AC161" s="77">
        <f t="shared" si="170"/>
        <v>14.445947966703292</v>
      </c>
      <c r="AD161" s="73">
        <f t="shared" si="171"/>
        <v>-74.817274201244643</v>
      </c>
      <c r="AE161" s="21" t="str">
        <f t="shared" si="172"/>
        <v>45.6424053986289</v>
      </c>
      <c r="AF161" s="21" t="str">
        <f t="shared" si="156"/>
        <v>1+3.09967390288779i</v>
      </c>
      <c r="AG161" s="21">
        <f t="shared" si="173"/>
        <v>3.2569891470871717</v>
      </c>
      <c r="AH161" s="21">
        <f t="shared" si="174"/>
        <v>1.258723467420394</v>
      </c>
      <c r="AI161" s="21" t="str">
        <f t="shared" si="157"/>
        <v>1+0.0871783285187191i</v>
      </c>
      <c r="AJ161" s="21">
        <f t="shared" si="175"/>
        <v>1.0037928376728527</v>
      </c>
      <c r="AK161" s="21">
        <f t="shared" si="176"/>
        <v>8.6958476646744345E-2</v>
      </c>
      <c r="AL161" s="21" t="str">
        <f t="shared" si="158"/>
        <v>1-0.00463138089770109i</v>
      </c>
      <c r="AM161" s="21">
        <f t="shared" si="177"/>
        <v>1.0000107247869994</v>
      </c>
      <c r="AN161" s="21">
        <f t="shared" si="178"/>
        <v>-4.6313477842339235E-3</v>
      </c>
      <c r="AO161" s="71" t="str">
        <f t="shared" si="179"/>
        <v>5.40529886112735-12.9870225694077i</v>
      </c>
      <c r="AP161" s="21">
        <f t="shared" si="180"/>
        <v>22.964019258263658</v>
      </c>
      <c r="AQ161" s="73">
        <f t="shared" si="181"/>
        <v>-67.402545234009921</v>
      </c>
      <c r="AR161" t="str">
        <f t="shared" si="159"/>
        <v>-1.36472945891784</v>
      </c>
      <c r="AS161" t="str">
        <f>IMSUM(COMPLEX(1,0), IMDIV(COMPLEX(0,2*PI()*N161), COMPLEX(wp0_ea,0)))</f>
        <v>1+0.03800501603882i</v>
      </c>
      <c r="AT161">
        <f t="shared" si="182"/>
        <v>1.000721930030571</v>
      </c>
      <c r="AU161">
        <f t="shared" si="183"/>
        <v>3.7986733969190778E-2</v>
      </c>
      <c r="AV161" t="str">
        <f t="shared" si="160"/>
        <v>1+0.03800501603882i</v>
      </c>
      <c r="AW161">
        <f t="shared" si="184"/>
        <v>1.000721930030571</v>
      </c>
      <c r="AX161">
        <f t="shared" si="185"/>
        <v>3.7986733969190778E-2</v>
      </c>
      <c r="AY161" t="str">
        <f>IMSUM(COMPLEX(1,0),IMDIV(COMPLEX(wz_ea,0),COMPLEX(0,2*PI()*N161)))</f>
        <v>1-0.394684743315944i</v>
      </c>
      <c r="AZ161">
        <f t="shared" si="186"/>
        <v>1.0750702519400175</v>
      </c>
      <c r="BA161">
        <f t="shared" si="187"/>
        <v>-0.37591587778363672</v>
      </c>
      <c r="BB161" s="71" t="str">
        <f t="shared" si="188"/>
        <v>-1.34231969564209+0.589652777750796i</v>
      </c>
      <c r="BC161" s="21">
        <f t="shared" si="189"/>
        <v>3.3233998785450614</v>
      </c>
      <c r="BD161" s="73">
        <f t="shared" si="190"/>
        <v>156.28512721712113</v>
      </c>
      <c r="BE161" s="71" t="str">
        <f t="shared" si="191"/>
        <v>1.1476165204335+7.64951962570263i</v>
      </c>
      <c r="BF161" s="77">
        <f t="shared" si="192"/>
        <v>17.769347845248351</v>
      </c>
      <c r="BG161" s="73">
        <f t="shared" si="193"/>
        <v>81.467853015876528</v>
      </c>
      <c r="BH161" s="71" t="str">
        <f t="shared" si="194"/>
        <v>0.40219481064053+20.6199856707013i</v>
      </c>
      <c r="BI161" s="77">
        <f t="shared" si="195"/>
        <v>26.287419136808737</v>
      </c>
      <c r="BJ161" s="73">
        <f t="shared" si="196"/>
        <v>88.882581983111223</v>
      </c>
      <c r="BK161" s="21">
        <f t="shared" si="197"/>
        <v>17.769347845248351</v>
      </c>
      <c r="BL161" s="73">
        <f t="shared" si="198"/>
        <v>81.467853015876528</v>
      </c>
      <c r="BN161">
        <f t="shared" si="199"/>
        <v>0</v>
      </c>
      <c r="BO161">
        <f t="shared" si="200"/>
        <v>0</v>
      </c>
    </row>
    <row r="162" spans="13:67" x14ac:dyDescent="0.25">
      <c r="M162" s="80">
        <v>44</v>
      </c>
      <c r="N162" s="128">
        <f t="shared" si="150"/>
        <v>275.42287033381683</v>
      </c>
      <c r="O162" s="139" t="str">
        <f t="shared" si="151"/>
        <v>25</v>
      </c>
      <c r="P162" s="81" t="str">
        <f t="shared" si="152"/>
        <v>1+4.75781187477092i</v>
      </c>
      <c r="Q162" s="81">
        <f t="shared" si="161"/>
        <v>4.8617665344719274</v>
      </c>
      <c r="R162" s="81">
        <f t="shared" si="162"/>
        <v>1.36363111751106</v>
      </c>
      <c r="S162" s="81" t="str">
        <f t="shared" si="153"/>
        <v>1+0.0892089726519548i</v>
      </c>
      <c r="T162" s="81">
        <f t="shared" si="163"/>
        <v>1.0039712350469097</v>
      </c>
      <c r="U162" s="81">
        <f t="shared" si="164"/>
        <v>8.8973447424446517E-2</v>
      </c>
      <c r="V162" t="str">
        <f t="shared" si="154"/>
        <v>1-0.0129789969910701i</v>
      </c>
      <c r="W162" s="81">
        <f t="shared" si="165"/>
        <v>1.0000842236346368</v>
      </c>
      <c r="X162" s="81">
        <f t="shared" si="166"/>
        <v>-1.2978268275165529E-2</v>
      </c>
      <c r="Y162" t="str">
        <f t="shared" si="155"/>
        <v>0.99999514510352+0.0216316616517834i</v>
      </c>
      <c r="Z162" s="81">
        <f t="shared" si="167"/>
        <v>1.0002290832686416</v>
      </c>
      <c r="AA162" s="81">
        <f t="shared" si="168"/>
        <v>2.1628393543893926E-2</v>
      </c>
      <c r="AB162" s="110" t="str">
        <f t="shared" si="169"/>
        <v>1.33464843836743-4.9863086145525i</v>
      </c>
      <c r="AC162" s="77">
        <f t="shared" si="170"/>
        <v>14.25608553705378</v>
      </c>
      <c r="AD162" s="73">
        <f t="shared" si="171"/>
        <v>-75.015320485210495</v>
      </c>
      <c r="AE162" s="21" t="str">
        <f t="shared" si="172"/>
        <v>45.6424053986289</v>
      </c>
      <c r="AF162" s="21" t="str">
        <f t="shared" si="156"/>
        <v>1+3.17187458318061i</v>
      </c>
      <c r="AG162" s="21">
        <f t="shared" si="173"/>
        <v>3.325776356195222</v>
      </c>
      <c r="AH162" s="21">
        <f t="shared" si="174"/>
        <v>1.2653890045605545</v>
      </c>
      <c r="AI162" s="21" t="str">
        <f t="shared" si="157"/>
        <v>1+0.0892089726519548i</v>
      </c>
      <c r="AJ162" s="21">
        <f t="shared" si="175"/>
        <v>1.0039712350469097</v>
      </c>
      <c r="AK162" s="21">
        <f t="shared" si="176"/>
        <v>8.8973447424446517E-2</v>
      </c>
      <c r="AL162" s="21" t="str">
        <f t="shared" si="158"/>
        <v>1-0.00473925961720048i</v>
      </c>
      <c r="AM162" s="21">
        <f t="shared" si="177"/>
        <v>1.0000112302278006</v>
      </c>
      <c r="AN162" s="21">
        <f t="shared" si="178"/>
        <v>-4.7392241355026692E-3</v>
      </c>
      <c r="AO162" s="71" t="str">
        <f t="shared" si="179"/>
        <v>5.23385390212421-12.7457272779903i</v>
      </c>
      <c r="AP162" s="21">
        <f t="shared" si="180"/>
        <v>22.784032595006906</v>
      </c>
      <c r="AQ162" s="73">
        <f t="shared" si="181"/>
        <v>-67.675183918561132</v>
      </c>
      <c r="AR162" t="str">
        <f t="shared" si="159"/>
        <v>-1.36472945891784</v>
      </c>
      <c r="AS162" t="str">
        <f>IMSUM(COMPLEX(1,0), IMDIV(COMPLEX(0,2*PI()*N162), COMPLEX(wp0_ea,0)))</f>
        <v>1+0.0388902665840423i</v>
      </c>
      <c r="AT162">
        <f t="shared" si="182"/>
        <v>1.0007559406943223</v>
      </c>
      <c r="AU162">
        <f t="shared" si="183"/>
        <v>3.8870677792596543E-2</v>
      </c>
      <c r="AV162" t="str">
        <f t="shared" si="160"/>
        <v>1+0.0388902665840423i</v>
      </c>
      <c r="AW162">
        <f t="shared" si="184"/>
        <v>1.0007559406943223</v>
      </c>
      <c r="AX162">
        <f t="shared" si="185"/>
        <v>3.8870677792596543E-2</v>
      </c>
      <c r="AY162" t="str">
        <f>IMSUM(COMPLEX(1,0),IMDIV(COMPLEX(wz_ea,0),COMPLEX(0,2*PI()*N162)))</f>
        <v>1-0.38570062171173i</v>
      </c>
      <c r="AZ162">
        <f t="shared" si="186"/>
        <v>1.0718045388916837</v>
      </c>
      <c r="BA162">
        <f t="shared" si="187"/>
        <v>-0.36811887686439004</v>
      </c>
      <c r="BB162" s="71" t="str">
        <f t="shared" si="188"/>
        <v>-1.34222845979487+0.578576623391035i</v>
      </c>
      <c r="BC162" s="21">
        <f t="shared" si="189"/>
        <v>3.2966796262012359</v>
      </c>
      <c r="BD162" s="73">
        <f t="shared" si="190"/>
        <v>156.68121621224574</v>
      </c>
      <c r="BE162" s="71" t="str">
        <f t="shared" si="191"/>
        <v>1.09355848359587+7.46496171865744i</v>
      </c>
      <c r="BF162" s="77">
        <f t="shared" si="192"/>
        <v>17.552765163255017</v>
      </c>
      <c r="BG162" s="73">
        <f t="shared" si="193"/>
        <v>81.665895727035277</v>
      </c>
      <c r="BH162" s="71" t="str">
        <f t="shared" si="194"/>
        <v>0.349352189323087+20.1358634113154i</v>
      </c>
      <c r="BI162" s="77">
        <f t="shared" si="195"/>
        <v>26.080712221208138</v>
      </c>
      <c r="BJ162" s="73">
        <f t="shared" si="196"/>
        <v>89.006032293684626</v>
      </c>
      <c r="BK162" s="21">
        <f t="shared" si="197"/>
        <v>17.552765163255017</v>
      </c>
      <c r="BL162" s="73">
        <f t="shared" si="198"/>
        <v>81.665895727035277</v>
      </c>
      <c r="BN162">
        <f t="shared" si="199"/>
        <v>0</v>
      </c>
      <c r="BO162">
        <f t="shared" si="200"/>
        <v>0</v>
      </c>
    </row>
    <row r="163" spans="13:67" x14ac:dyDescent="0.25">
      <c r="M163" s="80">
        <v>45</v>
      </c>
      <c r="N163" s="128">
        <f t="shared" si="150"/>
        <v>281.83829312644554</v>
      </c>
      <c r="O163" s="139" t="str">
        <f t="shared" si="151"/>
        <v>25</v>
      </c>
      <c r="P163" s="81" t="str">
        <f t="shared" si="152"/>
        <v>1+4.86863555004324i</v>
      </c>
      <c r="Q163" s="81">
        <f t="shared" si="161"/>
        <v>4.9702728415193498</v>
      </c>
      <c r="R163" s="81">
        <f t="shared" si="162"/>
        <v>1.3682173888077023</v>
      </c>
      <c r="S163" s="81" t="str">
        <f t="shared" si="153"/>
        <v>1+0.0912869165633108i</v>
      </c>
      <c r="T163" s="81">
        <f t="shared" si="163"/>
        <v>1.0041580060606183</v>
      </c>
      <c r="U163" s="81">
        <f t="shared" si="164"/>
        <v>9.1034603140668274E-2</v>
      </c>
      <c r="V163" t="str">
        <f t="shared" si="154"/>
        <v>1-0.013281316667795i</v>
      </c>
      <c r="W163" s="81">
        <f t="shared" si="165"/>
        <v>1.0000881927972303</v>
      </c>
      <c r="X163" s="81">
        <f t="shared" si="166"/>
        <v>-1.3280535838354101E-2</v>
      </c>
      <c r="Y163" t="str">
        <f t="shared" si="155"/>
        <v>0.999994916299298+0.0221355277796582i</v>
      </c>
      <c r="Z163" s="81">
        <f t="shared" si="167"/>
        <v>1.0002398783364539</v>
      </c>
      <c r="AA163" s="81">
        <f t="shared" si="168"/>
        <v>2.213202598431372E-2</v>
      </c>
      <c r="AB163" s="110" t="str">
        <f t="shared" si="169"/>
        <v>1.28948861518722-4.88264869137334i</v>
      </c>
      <c r="AC163" s="77">
        <f t="shared" si="170"/>
        <v>14.065919372825899</v>
      </c>
      <c r="AD163" s="73">
        <f t="shared" si="171"/>
        <v>-75.206173619667652</v>
      </c>
      <c r="AE163" s="21" t="str">
        <f t="shared" si="172"/>
        <v>45.6424053986289</v>
      </c>
      <c r="AF163" s="21" t="str">
        <f t="shared" si="156"/>
        <v>1+3.24575703336216i</v>
      </c>
      <c r="AG163" s="21">
        <f t="shared" si="173"/>
        <v>3.3963125179553093</v>
      </c>
      <c r="AH163" s="21">
        <f t="shared" si="174"/>
        <v>1.2719299977837886</v>
      </c>
      <c r="AI163" s="21" t="str">
        <f t="shared" si="157"/>
        <v>1+0.0912869165633108i</v>
      </c>
      <c r="AJ163" s="21">
        <f t="shared" si="175"/>
        <v>1.0041580060606183</v>
      </c>
      <c r="AK163" s="21">
        <f t="shared" si="176"/>
        <v>9.1034603140668274E-2</v>
      </c>
      <c r="AL163" s="21" t="str">
        <f t="shared" si="158"/>
        <v>1-0.00484965115488042i</v>
      </c>
      <c r="AM163" s="21">
        <f t="shared" si="177"/>
        <v>1.0000117594890192</v>
      </c>
      <c r="AN163" s="21">
        <f t="shared" si="178"/>
        <v>-4.8496131355803794E-3</v>
      </c>
      <c r="AO163" s="71" t="str">
        <f t="shared" si="179"/>
        <v>5.06875581125779-12.5067451154648i</v>
      </c>
      <c r="AP163" s="21">
        <f t="shared" si="180"/>
        <v>22.603360810397067</v>
      </c>
      <c r="AQ163" s="73">
        <f t="shared" si="181"/>
        <v>-67.938184524426475</v>
      </c>
      <c r="AR163" t="str">
        <f t="shared" si="159"/>
        <v>-1.36472945891784</v>
      </c>
      <c r="AS163" t="str">
        <f>IMSUM(COMPLEX(1,0), IMDIV(COMPLEX(0,2*PI()*N163), COMPLEX(wp0_ea,0)))</f>
        <v>1+0.0397961372633808i</v>
      </c>
      <c r="AT163">
        <f t="shared" si="182"/>
        <v>1.0007915529924729</v>
      </c>
      <c r="AU163">
        <f t="shared" si="183"/>
        <v>3.9775148391698087E-2</v>
      </c>
      <c r="AV163" t="str">
        <f t="shared" si="160"/>
        <v>1+0.0397961372633808i</v>
      </c>
      <c r="AW163">
        <f t="shared" si="184"/>
        <v>1.0007915529924729</v>
      </c>
      <c r="AX163">
        <f t="shared" si="185"/>
        <v>3.9775148391698087E-2</v>
      </c>
      <c r="AY163" t="str">
        <f>IMSUM(COMPLEX(1,0),IMDIV(COMPLEX(wz_ea,0),COMPLEX(0,2*PI()*N163)))</f>
        <v>1-0.3769210036825i</v>
      </c>
      <c r="AZ163">
        <f t="shared" si="186"/>
        <v>1.0686764912811655</v>
      </c>
      <c r="BA163">
        <f t="shared" si="187"/>
        <v>-0.36045377330694511</v>
      </c>
      <c r="BB163" s="71" t="str">
        <f t="shared" si="188"/>
        <v>-1.34213293742661+0.567806904013921i</v>
      </c>
      <c r="BC163" s="21">
        <f t="shared" si="189"/>
        <v>3.2709838214428686</v>
      </c>
      <c r="BD163" s="73">
        <f t="shared" si="190"/>
        <v>157.0685719475959</v>
      </c>
      <c r="BE163" s="71" t="str">
        <f t="shared" si="191"/>
        <v>1.04173649395692+7.28534416892575i</v>
      </c>
      <c r="BF163" s="77">
        <f t="shared" si="192"/>
        <v>17.336903194268775</v>
      </c>
      <c r="BG163" s="73">
        <f t="shared" si="193"/>
        <v>81.862398327928275</v>
      </c>
      <c r="BH163" s="71" t="str">
        <f t="shared" si="194"/>
        <v>0.29847209724168+19.6637891038575i</v>
      </c>
      <c r="BI163" s="77">
        <f t="shared" si="195"/>
        <v>25.874344631839922</v>
      </c>
      <c r="BJ163" s="73">
        <f t="shared" si="196"/>
        <v>89.130387423169438</v>
      </c>
      <c r="BK163" s="21">
        <f t="shared" si="197"/>
        <v>17.336903194268775</v>
      </c>
      <c r="BL163" s="73">
        <f t="shared" si="198"/>
        <v>81.862398327928275</v>
      </c>
      <c r="BN163">
        <f t="shared" si="199"/>
        <v>0</v>
      </c>
      <c r="BO163">
        <f t="shared" si="200"/>
        <v>0</v>
      </c>
    </row>
    <row r="164" spans="13:67" x14ac:dyDescent="0.25">
      <c r="M164" s="80">
        <v>46</v>
      </c>
      <c r="N164" s="128">
        <f t="shared" si="150"/>
        <v>288.40315031266073</v>
      </c>
      <c r="O164" s="139" t="str">
        <f t="shared" si="151"/>
        <v>25</v>
      </c>
      <c r="P164" s="81" t="str">
        <f t="shared" si="152"/>
        <v>1+4.9820406403282i</v>
      </c>
      <c r="Q164" s="81">
        <f t="shared" si="161"/>
        <v>5.0814101332092658</v>
      </c>
      <c r="R164" s="81">
        <f t="shared" si="162"/>
        <v>1.3727076285448305</v>
      </c>
      <c r="S164" s="81" t="str">
        <f t="shared" si="153"/>
        <v>1+0.0934132620061539i</v>
      </c>
      <c r="T164" s="81">
        <f t="shared" si="163"/>
        <v>1.004353542094929</v>
      </c>
      <c r="U164" s="81">
        <f t="shared" si="164"/>
        <v>9.3142966556397672E-2</v>
      </c>
      <c r="V164" t="str">
        <f t="shared" si="154"/>
        <v>1-0.0135906782744162i</v>
      </c>
      <c r="W164" s="81">
        <f t="shared" si="165"/>
        <v>1.0000923490038101</v>
      </c>
      <c r="X164" s="81">
        <f t="shared" si="166"/>
        <v>-1.3589841604768789E-2</v>
      </c>
      <c r="Y164" t="str">
        <f t="shared" si="155"/>
        <v>0.999994676711865+0.0226511304573602i</v>
      </c>
      <c r="Z164" s="81">
        <f t="shared" si="167"/>
        <v>1.0002511820353244</v>
      </c>
      <c r="AA164" s="81">
        <f t="shared" si="168"/>
        <v>2.2647378266928319E-2</v>
      </c>
      <c r="AB164" s="110" t="str">
        <f t="shared" si="169"/>
        <v>1.24619906578623-4.78077498642853i</v>
      </c>
      <c r="AC164" s="77">
        <f t="shared" si="170"/>
        <v>13.875468129033417</v>
      </c>
      <c r="AD164" s="73">
        <f t="shared" si="171"/>
        <v>-75.389894505956818</v>
      </c>
      <c r="AE164" s="21" t="str">
        <f t="shared" si="172"/>
        <v>45.6424053986289</v>
      </c>
      <c r="AF164" s="21" t="str">
        <f t="shared" si="156"/>
        <v>1+3.32136042688547i</v>
      </c>
      <c r="AG164" s="21">
        <f t="shared" si="173"/>
        <v>3.4686359113174206</v>
      </c>
      <c r="AH164" s="21">
        <f t="shared" si="174"/>
        <v>1.2783476755745131</v>
      </c>
      <c r="AI164" s="21" t="str">
        <f t="shared" si="157"/>
        <v>1+0.0934132620061539i</v>
      </c>
      <c r="AJ164" s="21">
        <f t="shared" si="175"/>
        <v>1.004353542094929</v>
      </c>
      <c r="AK164" s="21">
        <f t="shared" si="176"/>
        <v>9.3142966556397672E-2</v>
      </c>
      <c r="AL164" s="21" t="str">
        <f t="shared" si="158"/>
        <v>1-0.0049626140417954i</v>
      </c>
      <c r="AM164" s="21">
        <f t="shared" si="177"/>
        <v>1.0000123136932504</v>
      </c>
      <c r="AN164" s="21">
        <f t="shared" si="178"/>
        <v>-4.962573303408528E-3</v>
      </c>
      <c r="AO164" s="71" t="str">
        <f t="shared" si="179"/>
        <v>4.90982404787088-12.2701949634083i</v>
      </c>
      <c r="AP164" s="21">
        <f t="shared" si="180"/>
        <v>22.422035425492417</v>
      </c>
      <c r="AQ164" s="73">
        <f t="shared" si="181"/>
        <v>-68.191562191578427</v>
      </c>
      <c r="AR164" t="str">
        <f t="shared" si="159"/>
        <v>-1.36472945891784</v>
      </c>
      <c r="AS164" t="str">
        <f>IMSUM(COMPLEX(1,0), IMDIV(COMPLEX(0,2*PI()*N164), COMPLEX(wp0_ea,0)))</f>
        <v>1+0.0407231083814606i</v>
      </c>
      <c r="AT164">
        <f t="shared" si="182"/>
        <v>1.0008288422883547</v>
      </c>
      <c r="AU164">
        <f t="shared" si="183"/>
        <v>4.0700619406062115E-2</v>
      </c>
      <c r="AV164" t="str">
        <f t="shared" si="160"/>
        <v>1+0.0407231083814606i</v>
      </c>
      <c r="AW164">
        <f t="shared" si="184"/>
        <v>1.0008288422883547</v>
      </c>
      <c r="AX164">
        <f t="shared" si="185"/>
        <v>4.0700619406062115E-2</v>
      </c>
      <c r="AY164" t="str">
        <f>IMSUM(COMPLEX(1,0),IMDIV(COMPLEX(wz_ea,0),COMPLEX(0,2*PI()*N164)))</f>
        <v>1-0.368341234158561i</v>
      </c>
      <c r="AZ164">
        <f t="shared" si="186"/>
        <v>1.0656806579747293</v>
      </c>
      <c r="BA164">
        <f t="shared" si="187"/>
        <v>-0.35292010681519048</v>
      </c>
      <c r="BB164" s="71" t="str">
        <f t="shared" si="188"/>
        <v>-1.34203292779906+0.557337885560592i</v>
      </c>
      <c r="BC164" s="21">
        <f t="shared" si="189"/>
        <v>3.2462767437363897</v>
      </c>
      <c r="BD164" s="73">
        <f t="shared" si="190"/>
        <v>157.44719365864776</v>
      </c>
      <c r="BE164" s="71" t="str">
        <f t="shared" si="191"/>
        <v>0.992066841399498+7.11051140449807i</v>
      </c>
      <c r="BF164" s="77">
        <f t="shared" si="192"/>
        <v>17.121744872769803</v>
      </c>
      <c r="BG164" s="73">
        <f t="shared" si="193"/>
        <v>82.057299152690931</v>
      </c>
      <c r="BH164" s="71" t="str">
        <f t="shared" si="194"/>
        <v>0.249498974379819+19.203436624723i</v>
      </c>
      <c r="BI164" s="77">
        <f t="shared" si="195"/>
        <v>25.668312169228798</v>
      </c>
      <c r="BJ164" s="73">
        <f t="shared" si="196"/>
        <v>89.255631467069335</v>
      </c>
      <c r="BK164" s="21">
        <f t="shared" si="197"/>
        <v>17.121744872769803</v>
      </c>
      <c r="BL164" s="73">
        <f t="shared" si="198"/>
        <v>82.057299152690931</v>
      </c>
      <c r="BN164">
        <f t="shared" si="199"/>
        <v>0</v>
      </c>
      <c r="BO164">
        <f t="shared" si="200"/>
        <v>0</v>
      </c>
    </row>
    <row r="165" spans="13:67" x14ac:dyDescent="0.25">
      <c r="M165" s="80">
        <v>47</v>
      </c>
      <c r="N165" s="128">
        <f t="shared" si="150"/>
        <v>295.12092266663871</v>
      </c>
      <c r="O165" s="139" t="str">
        <f t="shared" si="151"/>
        <v>25</v>
      </c>
      <c r="P165" s="81" t="str">
        <f t="shared" si="152"/>
        <v>1+5.09808727450576i</v>
      </c>
      <c r="Q165" s="81">
        <f t="shared" si="161"/>
        <v>5.1952376132836857</v>
      </c>
      <c r="R165" s="81">
        <f t="shared" si="162"/>
        <v>1.377103492897177</v>
      </c>
      <c r="S165" s="81" t="str">
        <f t="shared" si="153"/>
        <v>1+0.0955891363969832i</v>
      </c>
      <c r="T165" s="81">
        <f t="shared" si="163"/>
        <v>1.004558252664882</v>
      </c>
      <c r="U165" s="81">
        <f t="shared" si="164"/>
        <v>9.5299580535704767E-2</v>
      </c>
      <c r="V165" t="str">
        <f t="shared" si="154"/>
        <v>1-0.0139072458385524i</v>
      </c>
      <c r="W165" s="81">
        <f t="shared" si="165"/>
        <v>1.0000967010678588</v>
      </c>
      <c r="X165" s="81">
        <f t="shared" si="166"/>
        <v>-1.390634933555478E-2</v>
      </c>
      <c r="Y165" t="str">
        <f t="shared" si="155"/>
        <v>0.999994425833024+0.0231787430642539i</v>
      </c>
      <c r="Z165" s="81">
        <f t="shared" si="167"/>
        <v>1.0002630183242596</v>
      </c>
      <c r="AA165" s="81">
        <f t="shared" si="168"/>
        <v>2.3174722576858677E-2</v>
      </c>
      <c r="AB165" s="110" t="str">
        <f t="shared" si="169"/>
        <v>1.20470892813107-4.68068294173102i</v>
      </c>
      <c r="AC165" s="77">
        <f t="shared" si="170"/>
        <v>13.684750025178751</v>
      </c>
      <c r="AD165" s="73">
        <f t="shared" si="171"/>
        <v>-75.566543262071662</v>
      </c>
      <c r="AE165" s="21" t="str">
        <f t="shared" si="172"/>
        <v>45.6424053986289</v>
      </c>
      <c r="AF165" s="21" t="str">
        <f t="shared" si="156"/>
        <v>1+3.39872484967051i</v>
      </c>
      <c r="AG165" s="21">
        <f t="shared" si="173"/>
        <v>3.5427857123692696</v>
      </c>
      <c r="AH165" s="21">
        <f t="shared" si="174"/>
        <v>1.2846433253133591</v>
      </c>
      <c r="AI165" s="21" t="str">
        <f t="shared" si="157"/>
        <v>1+0.0955891363969832i</v>
      </c>
      <c r="AJ165" s="21">
        <f t="shared" si="175"/>
        <v>1.004558252664882</v>
      </c>
      <c r="AK165" s="21">
        <f t="shared" si="176"/>
        <v>9.5299580535704767E-2</v>
      </c>
      <c r="AL165" s="21" t="str">
        <f t="shared" si="158"/>
        <v>1-0.0050782081723633i</v>
      </c>
      <c r="AM165" s="21">
        <f t="shared" si="177"/>
        <v>1.0000128940159931</v>
      </c>
      <c r="AN165" s="21">
        <f t="shared" si="178"/>
        <v>-5.0781645204256995E-3</v>
      </c>
      <c r="AO165" s="71" t="str">
        <f t="shared" si="179"/>
        <v>4.7568787165727-12.0361854218501i</v>
      </c>
      <c r="AP165" s="21">
        <f t="shared" si="180"/>
        <v>22.240087302568632</v>
      </c>
      <c r="AQ165" s="73">
        <f t="shared" si="181"/>
        <v>-68.435334360737627</v>
      </c>
      <c r="AR165" t="str">
        <f t="shared" si="159"/>
        <v>-1.36472945891784</v>
      </c>
      <c r="AS165" t="str">
        <f>IMSUM(COMPLEX(1,0), IMDIV(COMPLEX(0,2*PI()*N165), COMPLEX(wp0_ea,0)))</f>
        <v>1+0.0416716714306382i</v>
      </c>
      <c r="AT165">
        <f t="shared" si="182"/>
        <v>1.0008678874855679</v>
      </c>
      <c r="AU165">
        <f t="shared" si="183"/>
        <v>4.164757518775216E-2</v>
      </c>
      <c r="AV165" t="str">
        <f t="shared" si="160"/>
        <v>1+0.0416716714306382i</v>
      </c>
      <c r="AW165">
        <f t="shared" si="184"/>
        <v>1.0008678874855679</v>
      </c>
      <c r="AX165">
        <f t="shared" si="185"/>
        <v>4.164757518775216E-2</v>
      </c>
      <c r="AY165" t="str">
        <f>IMSUM(COMPLEX(1,0),IMDIV(COMPLEX(wz_ea,0),COMPLEX(0,2*PI()*N165)))</f>
        <v>1-0.359956764032546i</v>
      </c>
      <c r="AZ165">
        <f t="shared" si="186"/>
        <v>1.0628117763615446</v>
      </c>
      <c r="BA165">
        <f t="shared" si="187"/>
        <v>-0.34551730458738072</v>
      </c>
      <c r="BB165" s="71" t="str">
        <f t="shared" si="188"/>
        <v>-1.34192822083645+0.54716399171415i</v>
      </c>
      <c r="BC165" s="21">
        <f t="shared" si="189"/>
        <v>3.222523378491112</v>
      </c>
      <c r="BD165" s="73">
        <f t="shared" si="190"/>
        <v>157.81708641319494</v>
      </c>
      <c r="BE165" s="71" t="str">
        <f t="shared" si="191"/>
        <v>0.944468253793162+6.9403138782665i</v>
      </c>
      <c r="BF165" s="77">
        <f t="shared" si="192"/>
        <v>16.907273403669866</v>
      </c>
      <c r="BG165" s="73">
        <f t="shared" si="193"/>
        <v>82.25054315112331</v>
      </c>
      <c r="BH165" s="71" t="str">
        <f t="shared" si="194"/>
        <v>0.202377467565982+18.7544896354609i</v>
      </c>
      <c r="BI165" s="77">
        <f t="shared" si="195"/>
        <v>25.46261068105974</v>
      </c>
      <c r="BJ165" s="73">
        <f t="shared" si="196"/>
        <v>89.381752052457344</v>
      </c>
      <c r="BK165" s="21">
        <f t="shared" si="197"/>
        <v>16.907273403669866</v>
      </c>
      <c r="BL165" s="73">
        <f t="shared" si="198"/>
        <v>82.25054315112331</v>
      </c>
      <c r="BN165">
        <f t="shared" si="199"/>
        <v>0</v>
      </c>
      <c r="BO165">
        <f t="shared" si="200"/>
        <v>0</v>
      </c>
    </row>
    <row r="166" spans="13:67" x14ac:dyDescent="0.25">
      <c r="M166" s="80">
        <v>48</v>
      </c>
      <c r="N166" s="128">
        <f t="shared" si="150"/>
        <v>301.99517204020168</v>
      </c>
      <c r="O166" s="139" t="str">
        <f t="shared" si="151"/>
        <v>25</v>
      </c>
      <c r="P166" s="81" t="str">
        <f t="shared" si="152"/>
        <v>1+5.21683698203744i</v>
      </c>
      <c r="Q166" s="81">
        <f t="shared" si="161"/>
        <v>5.3118158945085341</v>
      </c>
      <c r="R166" s="81">
        <f t="shared" si="162"/>
        <v>1.3814066327332977</v>
      </c>
      <c r="S166" s="81" t="str">
        <f t="shared" si="153"/>
        <v>1+0.0978156934132021i</v>
      </c>
      <c r="T166" s="81">
        <f t="shared" si="163"/>
        <v>1.0047725662446729</v>
      </c>
      <c r="U166" s="81">
        <f t="shared" si="164"/>
        <v>9.7505508256621312E-2</v>
      </c>
      <c r="V166" t="str">
        <f t="shared" si="154"/>
        <v>1-0.0142311872085163i</v>
      </c>
      <c r="W166" s="81">
        <f t="shared" si="165"/>
        <v>1.0001012582180686</v>
      </c>
      <c r="X166" s="81">
        <f t="shared" si="166"/>
        <v>-1.423022659350002E-2</v>
      </c>
      <c r="Y166" t="str">
        <f t="shared" si="155"/>
        <v>0.999994163130628+0.0237186453475271i</v>
      </c>
      <c r="Z166" s="81">
        <f t="shared" si="167"/>
        <v>1.0002754122902586</v>
      </c>
      <c r="AA166" s="81">
        <f t="shared" si="168"/>
        <v>2.3714337381719859E-2</v>
      </c>
      <c r="AB166" s="110" t="str">
        <f t="shared" si="169"/>
        <v>1.16494944970286-4.58236606352359i</v>
      </c>
      <c r="AC166" s="77">
        <f t="shared" si="170"/>
        <v>13.493782868759908</v>
      </c>
      <c r="AD166" s="73">
        <f t="shared" si="171"/>
        <v>-75.736179115858377</v>
      </c>
      <c r="AE166" s="21" t="str">
        <f t="shared" si="172"/>
        <v>45.6424053986289</v>
      </c>
      <c r="AF166" s="21" t="str">
        <f t="shared" si="156"/>
        <v>1+3.47789132135829i</v>
      </c>
      <c r="AG166" s="21">
        <f t="shared" si="173"/>
        <v>3.6188020176819995</v>
      </c>
      <c r="AH166" s="21">
        <f t="shared" si="174"/>
        <v>1.290818288051224</v>
      </c>
      <c r="AI166" s="21" t="str">
        <f t="shared" si="157"/>
        <v>1+0.0978156934132021i</v>
      </c>
      <c r="AJ166" s="21">
        <f t="shared" si="175"/>
        <v>1.0047725662446729</v>
      </c>
      <c r="AK166" s="21">
        <f t="shared" si="176"/>
        <v>9.7505508256621312E-2</v>
      </c>
      <c r="AL166" s="21" t="str">
        <f t="shared" si="158"/>
        <v>1-0.00519649483612222i</v>
      </c>
      <c r="AM166" s="21">
        <f t="shared" si="177"/>
        <v>1.0000135016881431</v>
      </c>
      <c r="AN166" s="21">
        <f t="shared" si="178"/>
        <v>-5.1964480622624784E-3</v>
      </c>
      <c r="AO166" s="71" t="str">
        <f t="shared" si="179"/>
        <v>4.60974100093992-11.8048152117272i</v>
      </c>
      <c r="AP166" s="21">
        <f t="shared" si="180"/>
        <v>22.057546655706624</v>
      </c>
      <c r="AQ166" s="73">
        <f t="shared" si="181"/>
        <v>-68.669520463681437</v>
      </c>
      <c r="AR166" t="str">
        <f t="shared" si="159"/>
        <v>-1.36472945891784</v>
      </c>
      <c r="AS166" t="str">
        <f>IMSUM(COMPLEX(1,0), IMDIV(COMPLEX(0,2*PI()*N166), COMPLEX(wp0_ea,0)))</f>
        <v>1+0.0426423293515982i</v>
      </c>
      <c r="AT166">
        <f t="shared" si="182"/>
        <v>1.0009087711937239</v>
      </c>
      <c r="AU166">
        <f t="shared" si="183"/>
        <v>4.2616511028112772E-2</v>
      </c>
      <c r="AV166" t="str">
        <f t="shared" si="160"/>
        <v>1+0.0426423293515982i</v>
      </c>
      <c r="AW166">
        <f t="shared" si="184"/>
        <v>1.0009087711937239</v>
      </c>
      <c r="AX166">
        <f t="shared" si="185"/>
        <v>4.2616511028112772E-2</v>
      </c>
      <c r="AY166" t="str">
        <f>IMSUM(COMPLEX(1,0),IMDIV(COMPLEX(wz_ea,0),COMPLEX(0,2*PI()*N166)))</f>
        <v>1-0.351763147747411i</v>
      </c>
      <c r="AZ166">
        <f t="shared" si="186"/>
        <v>1.0600647678859849</v>
      </c>
      <c r="BA166">
        <f t="shared" si="187"/>
        <v>-0.33824468801067142</v>
      </c>
      <c r="BB166" s="71" t="str">
        <f t="shared" si="188"/>
        <v>-1.34181859669718+0.537279800823021i</v>
      </c>
      <c r="BC166" s="21">
        <f t="shared" si="189"/>
        <v>3.199689436401036</v>
      </c>
      <c r="BD166" s="73">
        <f t="shared" si="190"/>
        <v>158.17826071478561</v>
      </c>
      <c r="BE166" s="71" t="str">
        <f t="shared" si="191"/>
        <v>0.898861890084681+6.77460780921525i</v>
      </c>
      <c r="BF166" s="77">
        <f t="shared" si="192"/>
        <v>16.693472305160949</v>
      </c>
      <c r="BG166" s="73">
        <f t="shared" si="193"/>
        <v>82.442081598927246</v>
      </c>
      <c r="BH166" s="71" t="str">
        <f t="shared" si="194"/>
        <v>0.157052564690702+18.3166413085i</v>
      </c>
      <c r="BI166" s="77">
        <f t="shared" si="195"/>
        <v>25.257236092107647</v>
      </c>
      <c r="BJ166" s="73">
        <f t="shared" si="196"/>
        <v>89.508740251104172</v>
      </c>
      <c r="BK166" s="21">
        <f t="shared" si="197"/>
        <v>16.693472305160949</v>
      </c>
      <c r="BL166" s="73">
        <f t="shared" si="198"/>
        <v>82.442081598927246</v>
      </c>
      <c r="BN166">
        <f t="shared" si="199"/>
        <v>0</v>
      </c>
      <c r="BO166">
        <f t="shared" si="200"/>
        <v>0</v>
      </c>
    </row>
    <row r="167" spans="13:67" x14ac:dyDescent="0.25">
      <c r="M167" s="80">
        <v>49</v>
      </c>
      <c r="N167" s="128">
        <f t="shared" si="150"/>
        <v>309.02954325135937</v>
      </c>
      <c r="O167" s="139" t="str">
        <f t="shared" si="151"/>
        <v>25</v>
      </c>
      <c r="P167" s="81" t="str">
        <f t="shared" si="152"/>
        <v>1+5.33835272558998i</v>
      </c>
      <c r="Q167" s="81">
        <f t="shared" si="161"/>
        <v>5.4312070318497305</v>
      </c>
      <c r="R167" s="81">
        <f t="shared" si="162"/>
        <v>1.3856186918773912</v>
      </c>
      <c r="S167" s="81" t="str">
        <f t="shared" si="153"/>
        <v>1+0.100094113604812i</v>
      </c>
      <c r="T167" s="81">
        <f t="shared" si="163"/>
        <v>1.0049969311288134</v>
      </c>
      <c r="U167" s="81">
        <f t="shared" si="164"/>
        <v>9.9761833409558465E-2</v>
      </c>
      <c r="V167" t="str">
        <f t="shared" si="154"/>
        <v>1-0.0145626741423102i</v>
      </c>
      <c r="W167" s="81">
        <f t="shared" si="165"/>
        <v>1.0001060301178946</v>
      </c>
      <c r="X167" s="81">
        <f t="shared" si="166"/>
        <v>-1.4561644830669096E-2</v>
      </c>
      <c r="Y167" t="str">
        <f t="shared" si="155"/>
        <v>0.999993888047449+0.024271123570517i</v>
      </c>
      <c r="Z167" s="81">
        <f t="shared" si="167"/>
        <v>1.0002883902013606</v>
      </c>
      <c r="AA167" s="81">
        <f t="shared" si="168"/>
        <v>2.4266507573854523E-2</v>
      </c>
      <c r="AB167" s="110" t="str">
        <f t="shared" si="169"/>
        <v>1.12685397525218-4.48581606902066i</v>
      </c>
      <c r="AC167" s="77">
        <f t="shared" si="170"/>
        <v>13.302584078957029</v>
      </c>
      <c r="AD167" s="73">
        <f t="shared" si="171"/>
        <v>-75.898860307227636</v>
      </c>
      <c r="AE167" s="21" t="str">
        <f t="shared" si="172"/>
        <v>45.6424053986289</v>
      </c>
      <c r="AF167" s="21" t="str">
        <f t="shared" si="156"/>
        <v>1+3.55890181705999i</v>
      </c>
      <c r="AG167" s="21">
        <f t="shared" si="173"/>
        <v>3.6967258680449784</v>
      </c>
      <c r="AH167" s="21">
        <f t="shared" si="174"/>
        <v>1.2968739534935414</v>
      </c>
      <c r="AI167" s="21" t="str">
        <f t="shared" si="157"/>
        <v>1+0.100094113604812i</v>
      </c>
      <c r="AJ167" s="21">
        <f t="shared" si="175"/>
        <v>1.0049969311288134</v>
      </c>
      <c r="AK167" s="21">
        <f t="shared" si="176"/>
        <v>9.9761833409558465E-2</v>
      </c>
      <c r="AL167" s="21" t="str">
        <f t="shared" si="158"/>
        <v>1-0.00531753675022699i</v>
      </c>
      <c r="AM167" s="21">
        <f t="shared" si="177"/>
        <v>1.0000141379986034</v>
      </c>
      <c r="AN167" s="21">
        <f t="shared" si="178"/>
        <v>-5.3174866311715653E-3</v>
      </c>
      <c r="AO167" s="71" t="str">
        <f t="shared" si="179"/>
        <v>4.46823355735415-11.5761735832248i</v>
      </c>
      <c r="AP167" s="21">
        <f t="shared" si="180"/>
        <v>21.874443063510704</v>
      </c>
      <c r="AQ167" s="73">
        <f t="shared" si="181"/>
        <v>-68.894141626353743</v>
      </c>
      <c r="AR167" t="str">
        <f t="shared" si="159"/>
        <v>-1.36472945891784</v>
      </c>
      <c r="AS167" t="str">
        <f>IMSUM(COMPLEX(1,0), IMDIV(COMPLEX(0,2*PI()*N167), COMPLEX(wp0_ea,0)))</f>
        <v>1+0.0436355968000183i</v>
      </c>
      <c r="AT167">
        <f t="shared" si="182"/>
        <v>1.000951579901892</v>
      </c>
      <c r="AU167">
        <f t="shared" si="183"/>
        <v>4.3607933388225092E-2</v>
      </c>
      <c r="AV167" t="str">
        <f t="shared" si="160"/>
        <v>1+0.0436355968000183i</v>
      </c>
      <c r="AW167">
        <f t="shared" si="184"/>
        <v>1.000951579901892</v>
      </c>
      <c r="AX167">
        <f t="shared" si="185"/>
        <v>4.3607933388225092E-2</v>
      </c>
      <c r="AY167" t="str">
        <f>IMSUM(COMPLEX(1,0),IMDIV(COMPLEX(wz_ea,0),COMPLEX(0,2*PI()*N167)))</f>
        <v>1-0.343756040939349i</v>
      </c>
      <c r="AZ167">
        <f t="shared" si="186"/>
        <v>1.0574347335331364</v>
      </c>
      <c r="BA167">
        <f t="shared" si="187"/>
        <v>-0.33110147924597078</v>
      </c>
      <c r="BB167" s="71" t="str">
        <f t="shared" si="188"/>
        <v>-1.34170382532653+0.527680042897888i</v>
      </c>
      <c r="BC167" s="21">
        <f t="shared" si="189"/>
        <v>3.1777413691152439</v>
      </c>
      <c r="BD167" s="73">
        <f t="shared" si="190"/>
        <v>158.53073211223449</v>
      </c>
      <c r="BE167" s="71" t="str">
        <f t="shared" si="191"/>
        <v>0.8551713265526+6.61325493351696i</v>
      </c>
      <c r="BF167" s="77">
        <f t="shared" si="192"/>
        <v>16.480325448072271</v>
      </c>
      <c r="BG167" s="73">
        <f t="shared" si="193"/>
        <v>82.631871805006853</v>
      </c>
      <c r="BH167" s="71" t="str">
        <f t="shared" si="194"/>
        <v>0.113469716635027+17.8895940544791i</v>
      </c>
      <c r="BI167" s="77">
        <f t="shared" si="195"/>
        <v>25.052184432625964</v>
      </c>
      <c r="BJ167" s="73">
        <f t="shared" si="196"/>
        <v>89.63659048588076</v>
      </c>
      <c r="BK167" s="21">
        <f t="shared" si="197"/>
        <v>16.480325448072271</v>
      </c>
      <c r="BL167" s="73">
        <f t="shared" si="198"/>
        <v>82.631871805006853</v>
      </c>
      <c r="BN167">
        <f t="shared" si="199"/>
        <v>0</v>
      </c>
      <c r="BO167">
        <f t="shared" si="200"/>
        <v>0</v>
      </c>
    </row>
    <row r="168" spans="13:67" x14ac:dyDescent="0.25">
      <c r="M168" s="80">
        <v>50</v>
      </c>
      <c r="N168" s="128">
        <f t="shared" si="150"/>
        <v>316.22776601683825</v>
      </c>
      <c r="O168" s="139" t="str">
        <f t="shared" si="151"/>
        <v>25</v>
      </c>
      <c r="P168" s="81" t="str">
        <f t="shared" si="152"/>
        <v>1+5.46269893441909i</v>
      </c>
      <c r="Q168" s="81">
        <f t="shared" si="161"/>
        <v>5.5534745563569006</v>
      </c>
      <c r="R168" s="81">
        <f t="shared" si="162"/>
        <v>1.3897413055045622</v>
      </c>
      <c r="S168" s="81" t="str">
        <f t="shared" si="153"/>
        <v>1+0.102425605020358i</v>
      </c>
      <c r="T168" s="81">
        <f t="shared" si="163"/>
        <v>1.0052318163308334</v>
      </c>
      <c r="U168" s="81">
        <f t="shared" si="164"/>
        <v>0.10206966038185786</v>
      </c>
      <c r="V168" t="str">
        <f t="shared" si="154"/>
        <v>1-0.0149018823986942i</v>
      </c>
      <c r="W168" s="81">
        <f t="shared" si="165"/>
        <v>1.0001110268860276</v>
      </c>
      <c r="X168" s="81">
        <f t="shared" si="166"/>
        <v>-1.4900779478012447E-2</v>
      </c>
      <c r="Y168" t="str">
        <f t="shared" si="155"/>
        <v>0.9999936+0.0248364706644903i</v>
      </c>
      <c r="Z168" s="81">
        <f t="shared" si="167"/>
        <v>1.0003019795621861</v>
      </c>
      <c r="AA168" s="81">
        <f t="shared" si="168"/>
        <v>2.4831524615585764E-2</v>
      </c>
      <c r="AB168" s="110" t="str">
        <f t="shared" si="169"/>
        <v>1.09035792922772-4.39102302623119i</v>
      </c>
      <c r="AC168" s="77">
        <f t="shared" si="170"/>
        <v>13.111170710459618</v>
      </c>
      <c r="AD168" s="73">
        <f t="shared" si="171"/>
        <v>-76.054643999091951</v>
      </c>
      <c r="AE168" s="21" t="str">
        <f t="shared" si="172"/>
        <v>45.6424053986289</v>
      </c>
      <c r="AF168" s="21" t="str">
        <f t="shared" si="156"/>
        <v>1+3.64179928961272i</v>
      </c>
      <c r="AG168" s="21">
        <f t="shared" si="173"/>
        <v>3.7765992726027622</v>
      </c>
      <c r="AH168" s="21">
        <f t="shared" si="174"/>
        <v>1.3028117551971081</v>
      </c>
      <c r="AI168" s="21" t="str">
        <f t="shared" si="157"/>
        <v>1+0.102425605020358i</v>
      </c>
      <c r="AJ168" s="21">
        <f t="shared" si="175"/>
        <v>1.0052318163308334</v>
      </c>
      <c r="AK168" s="21">
        <f t="shared" si="176"/>
        <v>0.10206966038185786</v>
      </c>
      <c r="AL168" s="21" t="str">
        <f t="shared" si="158"/>
        <v>1-0.00544139809270265i</v>
      </c>
      <c r="AM168" s="21">
        <f t="shared" si="177"/>
        <v>1.0000148042970181</v>
      </c>
      <c r="AN168" s="21">
        <f t="shared" si="178"/>
        <v>-5.4413443892101414E-3</v>
      </c>
      <c r="AO168" s="71" t="str">
        <f t="shared" si="179"/>
        <v>4.33218087062468-11.3503407272582i</v>
      </c>
      <c r="AP168" s="21">
        <f t="shared" si="180"/>
        <v>21.69080548378917</v>
      </c>
      <c r="AQ168" s="73">
        <f t="shared" si="181"/>
        <v>-69.109220384990067</v>
      </c>
      <c r="AR168" t="str">
        <f t="shared" si="159"/>
        <v>-1.36472945891784</v>
      </c>
      <c r="AS168" t="str">
        <f>IMSUM(COMPLEX(1,0), IMDIV(COMPLEX(0,2*PI()*N168), COMPLEX(wp0_ea,0)))</f>
        <v>1+0.0446520004194472i</v>
      </c>
      <c r="AT168">
        <f t="shared" si="182"/>
        <v>1.000996404160104</v>
      </c>
      <c r="AU168">
        <f t="shared" si="183"/>
        <v>4.462236013300977E-2</v>
      </c>
      <c r="AV168" t="str">
        <f t="shared" si="160"/>
        <v>1+0.0446520004194472i</v>
      </c>
      <c r="AW168">
        <f t="shared" si="184"/>
        <v>1.000996404160104</v>
      </c>
      <c r="AX168">
        <f t="shared" si="185"/>
        <v>4.462236013300977E-2</v>
      </c>
      <c r="AY168" t="str">
        <f>IMSUM(COMPLEX(1,0),IMDIV(COMPLEX(wz_ea,0),COMPLEX(0,2*PI()*N168)))</f>
        <v>1-0.335931198134342i</v>
      </c>
      <c r="AZ168">
        <f t="shared" si="186"/>
        <v>1.0549169492808306</v>
      </c>
      <c r="BA168">
        <f t="shared" si="187"/>
        <v>-0.32408680768268933</v>
      </c>
      <c r="BB168" s="71" t="str">
        <f t="shared" si="188"/>
        <v>-1.34158366598946+0.518359596679987i</v>
      </c>
      <c r="BC168" s="21">
        <f t="shared" si="189"/>
        <v>3.1566463814372785</v>
      </c>
      <c r="BD168" s="73">
        <f t="shared" si="190"/>
        <v>158.87452081637963</v>
      </c>
      <c r="BE168" s="71" t="str">
        <f t="shared" si="191"/>
        <v>0.813322536955735+6.45612226540668i</v>
      </c>
      <c r="BF168" s="77">
        <f t="shared" si="192"/>
        <v>16.267817091896895</v>
      </c>
      <c r="BG168" s="73">
        <f t="shared" si="193"/>
        <v>82.819876817287707</v>
      </c>
      <c r="BH168" s="71" t="str">
        <f t="shared" si="194"/>
        <v>0.0715749474199212+17.4730592519463i</v>
      </c>
      <c r="BI168" s="77">
        <f t="shared" si="195"/>
        <v>24.847451865226454</v>
      </c>
      <c r="BJ168" s="73">
        <f t="shared" si="196"/>
        <v>89.765300431389576</v>
      </c>
      <c r="BK168" s="21">
        <f t="shared" si="197"/>
        <v>16.267817091896895</v>
      </c>
      <c r="BL168" s="73">
        <f t="shared" si="198"/>
        <v>82.819876817287707</v>
      </c>
      <c r="BN168">
        <f t="shared" si="199"/>
        <v>0</v>
      </c>
      <c r="BO168">
        <f t="shared" si="200"/>
        <v>0</v>
      </c>
    </row>
    <row r="169" spans="13:67" x14ac:dyDescent="0.25">
      <c r="M169" s="80">
        <v>51</v>
      </c>
      <c r="N169" s="128">
        <f t="shared" si="150"/>
        <v>323.59365692962825</v>
      </c>
      <c r="O169" s="139" t="str">
        <f t="shared" si="151"/>
        <v>25</v>
      </c>
      <c r="P169" s="81" t="str">
        <f t="shared" si="152"/>
        <v>1+5.58994153853059i</v>
      </c>
      <c r="Q169" s="81">
        <f t="shared" si="161"/>
        <v>5.6786835097749329</v>
      </c>
      <c r="R169" s="81">
        <f t="shared" si="162"/>
        <v>1.3937760986631138</v>
      </c>
      <c r="S169" s="81" t="str">
        <f t="shared" si="153"/>
        <v>1+0.104811403847449i</v>
      </c>
      <c r="T169" s="81">
        <f t="shared" si="163"/>
        <v>1.0054777125210053</v>
      </c>
      <c r="U169" s="81">
        <f t="shared" si="164"/>
        <v>0.10443011442695789</v>
      </c>
      <c r="V169" t="str">
        <f t="shared" si="154"/>
        <v>1-0.0152489918303757i</v>
      </c>
      <c r="W169" s="81">
        <f t="shared" si="165"/>
        <v>1.0001162591178301</v>
      </c>
      <c r="X169" s="81">
        <f t="shared" si="166"/>
        <v>-1.5247810036992627E-2</v>
      </c>
      <c r="Y169" t="str">
        <f t="shared" si="155"/>
        <v>0.999993298377292+0.0254149863839594i</v>
      </c>
      <c r="Z169" s="81">
        <f t="shared" si="167"/>
        <v>1.0003162091720761</v>
      </c>
      <c r="AA169" s="81">
        <f t="shared" si="168"/>
        <v>2.5409686687540806E-2</v>
      </c>
      <c r="AB169" s="110" t="str">
        <f t="shared" si="169"/>
        <v>1.0553987934724-4.29797548696568i</v>
      </c>
      <c r="AC169" s="77">
        <f t="shared" si="170"/>
        <v>12.919559477402441</v>
      </c>
      <c r="AD169" s="73">
        <f t="shared" si="171"/>
        <v>-76.203586196755595</v>
      </c>
      <c r="AE169" s="21" t="str">
        <f t="shared" si="172"/>
        <v>45.6424053986289</v>
      </c>
      <c r="AF169" s="21" t="str">
        <f t="shared" si="156"/>
        <v>1+3.72662769235373i</v>
      </c>
      <c r="AG169" s="21">
        <f t="shared" si="173"/>
        <v>3.8584652334079266</v>
      </c>
      <c r="AH169" s="21">
        <f t="shared" si="174"/>
        <v>1.308633165980438</v>
      </c>
      <c r="AI169" s="21" t="str">
        <f t="shared" si="157"/>
        <v>1+0.104811403847449i</v>
      </c>
      <c r="AJ169" s="21">
        <f t="shared" si="175"/>
        <v>1.0054777125210053</v>
      </c>
      <c r="AK169" s="21">
        <f t="shared" si="176"/>
        <v>0.10443011442695789</v>
      </c>
      <c r="AL169" s="21" t="str">
        <f t="shared" si="158"/>
        <v>1-0.00556814453647248i</v>
      </c>
      <c r="AM169" s="21">
        <f t="shared" si="177"/>
        <v>1.0000155019966337</v>
      </c>
      <c r="AN169" s="21">
        <f t="shared" si="178"/>
        <v>-5.5680869921916759E-3</v>
      </c>
      <c r="AO169" s="71" t="str">
        <f t="shared" si="179"/>
        <v>4.20140957313883-11.1273881876264i</v>
      </c>
      <c r="AP169" s="21">
        <f t="shared" si="180"/>
        <v>21.506662270037946</v>
      </c>
      <c r="AQ169" s="73">
        <f t="shared" si="181"/>
        <v>-69.314780415403419</v>
      </c>
      <c r="AR169" t="str">
        <f t="shared" si="159"/>
        <v>-1.36472945891784</v>
      </c>
      <c r="AS169" t="str">
        <f>IMSUM(COMPLEX(1,0), IMDIV(COMPLEX(0,2*PI()*N169), COMPLEX(wp0_ea,0)))</f>
        <v>1+0.0456920791205376i</v>
      </c>
      <c r="AT169">
        <f t="shared" si="182"/>
        <v>1.001043338769285</v>
      </c>
      <c r="AU169">
        <f t="shared" si="183"/>
        <v>4.5660320768938514E-2</v>
      </c>
      <c r="AV169" t="str">
        <f t="shared" si="160"/>
        <v>1+0.0456920791205376i</v>
      </c>
      <c r="AW169">
        <f t="shared" si="184"/>
        <v>1.001043338769285</v>
      </c>
      <c r="AX169">
        <f t="shared" si="185"/>
        <v>4.5660320768938514E-2</v>
      </c>
      <c r="AY169" t="str">
        <f>IMSUM(COMPLEX(1,0),IMDIV(COMPLEX(wz_ea,0),COMPLEX(0,2*PI()*N169)))</f>
        <v>1-0.32828447049716i</v>
      </c>
      <c r="AZ169">
        <f t="shared" si="186"/>
        <v>1.0525068615308883</v>
      </c>
      <c r="BA169">
        <f t="shared" si="187"/>
        <v>-0.31719971624562376</v>
      </c>
      <c r="BB169" s="71" t="str">
        <f t="shared" si="188"/>
        <v>-1.34145786678279+0.509313486778626i</v>
      </c>
      <c r="BC169" s="21">
        <f t="shared" si="189"/>
        <v>3.1363724402575817</v>
      </c>
      <c r="BD169" s="73">
        <f t="shared" si="190"/>
        <v>159.20965132510469</v>
      </c>
      <c r="BE169" s="71" t="str">
        <f t="shared" si="191"/>
        <v>0.773243867258937+6.30308186767509i</v>
      </c>
      <c r="BF169" s="77">
        <f t="shared" si="192"/>
        <v>16.055931917660025</v>
      </c>
      <c r="BG169" s="73">
        <f t="shared" si="193"/>
        <v>83.006065128349093</v>
      </c>
      <c r="BH169" s="71" t="str">
        <f t="shared" si="194"/>
        <v>0.0313149531156904+17.0667569801178i</v>
      </c>
      <c r="BI169" s="77">
        <f t="shared" si="195"/>
        <v>24.643034710295545</v>
      </c>
      <c r="BJ169" s="73">
        <f t="shared" si="196"/>
        <v>89.894870909701282</v>
      </c>
      <c r="BK169" s="21">
        <f t="shared" si="197"/>
        <v>16.055931917660025</v>
      </c>
      <c r="BL169" s="73">
        <f t="shared" si="198"/>
        <v>83.006065128349093</v>
      </c>
      <c r="BN169">
        <f t="shared" si="199"/>
        <v>0</v>
      </c>
      <c r="BO169">
        <f t="shared" si="200"/>
        <v>0</v>
      </c>
    </row>
    <row r="170" spans="13:67" x14ac:dyDescent="0.25">
      <c r="M170" s="80">
        <v>52</v>
      </c>
      <c r="N170" s="128">
        <f t="shared" si="150"/>
        <v>331.13112148259137</v>
      </c>
      <c r="O170" s="139" t="str">
        <f t="shared" si="151"/>
        <v>25</v>
      </c>
      <c r="P170" s="81" t="str">
        <f t="shared" si="152"/>
        <v>1+5.72014800363747i</v>
      </c>
      <c r="Q170" s="81">
        <f t="shared" si="161"/>
        <v>5.8069004799047255</v>
      </c>
      <c r="R170" s="81">
        <f t="shared" si="162"/>
        <v>1.3977246849175835</v>
      </c>
      <c r="S170" s="81" t="str">
        <f t="shared" si="153"/>
        <v>1+0.107252775068203i</v>
      </c>
      <c r="T170" s="81">
        <f t="shared" si="163"/>
        <v>1.0057351330046249</v>
      </c>
      <c r="U170" s="81">
        <f t="shared" si="164"/>
        <v>0.10684434181657325</v>
      </c>
      <c r="V170" t="str">
        <f t="shared" si="154"/>
        <v>1-0.0156041864793699i</v>
      </c>
      <c r="W170" s="81">
        <f t="shared" si="165"/>
        <v>1.0001217379077825</v>
      </c>
      <c r="X170" s="81">
        <f t="shared" si="166"/>
        <v>-1.5602920173269901E-2</v>
      </c>
      <c r="Y170" t="str">
        <f t="shared" si="155"/>
        <v>0.999992982539545+0.0260069774656165i</v>
      </c>
      <c r="Z170" s="81">
        <f t="shared" si="167"/>
        <v>1.0003311091859695</v>
      </c>
      <c r="AA170" s="81">
        <f t="shared" si="168"/>
        <v>2.6001298840093771E-2</v>
      </c>
      <c r="AB170" s="110" t="str">
        <f t="shared" si="169"/>
        <v>1.02191608074073-4.2066606131542i</v>
      </c>
      <c r="AC170" s="77">
        <f t="shared" si="170"/>
        <v>12.727766777380447</v>
      </c>
      <c r="AD170" s="73">
        <f t="shared" si="171"/>
        <v>-76.345741675491197</v>
      </c>
      <c r="AE170" s="21" t="str">
        <f t="shared" si="172"/>
        <v>45.6424053986289</v>
      </c>
      <c r="AF170" s="21" t="str">
        <f t="shared" si="156"/>
        <v>1+3.81343200242498i</v>
      </c>
      <c r="AG170" s="21">
        <f t="shared" si="173"/>
        <v>3.942367770403846</v>
      </c>
      <c r="AH170" s="21">
        <f t="shared" si="174"/>
        <v>1.3143396935474019</v>
      </c>
      <c r="AI170" s="21" t="str">
        <f t="shared" si="157"/>
        <v>1+0.107252775068203i</v>
      </c>
      <c r="AJ170" s="21">
        <f t="shared" si="175"/>
        <v>1.0057351330046249</v>
      </c>
      <c r="AK170" s="21">
        <f t="shared" si="176"/>
        <v>0.10684434181657325</v>
      </c>
      <c r="AL170" s="21" t="str">
        <f t="shared" si="158"/>
        <v>1-0.00569784328417867i</v>
      </c>
      <c r="AM170" s="21">
        <f t="shared" si="177"/>
        <v>1.0000162325772972</v>
      </c>
      <c r="AN170" s="21">
        <f t="shared" si="178"/>
        <v>-5.6977816244249387E-3</v>
      </c>
      <c r="AO170" s="71" t="str">
        <f t="shared" si="179"/>
        <v>4.07574872934935-10.9073792716272i</v>
      </c>
      <c r="AP170" s="21">
        <f t="shared" si="180"/>
        <v>21.32204118957501</v>
      </c>
      <c r="AQ170" s="73">
        <f t="shared" si="181"/>
        <v>-69.510846275508058</v>
      </c>
      <c r="AR170" t="str">
        <f t="shared" si="159"/>
        <v>-1.36472945891784</v>
      </c>
      <c r="AS170" t="str">
        <f>IMSUM(COMPLEX(1,0), IMDIV(COMPLEX(0,2*PI()*N170), COMPLEX(wp0_ea,0)))</f>
        <v>1+0.046756384366784i</v>
      </c>
      <c r="AT170">
        <f t="shared" si="182"/>
        <v>1.0010924829799963</v>
      </c>
      <c r="AU170">
        <f t="shared" si="183"/>
        <v>4.6722356685311245E-2</v>
      </c>
      <c r="AV170" t="str">
        <f t="shared" si="160"/>
        <v>1+0.046756384366784i</v>
      </c>
      <c r="AW170">
        <f t="shared" si="184"/>
        <v>1.0010924829799963</v>
      </c>
      <c r="AX170">
        <f t="shared" si="185"/>
        <v>4.6722356685311245E-2</v>
      </c>
      <c r="AY170" t="str">
        <f>IMSUM(COMPLEX(1,0),IMDIV(COMPLEX(wz_ea,0),COMPLEX(0,2*PI()*N170)))</f>
        <v>1-0.320811803631594i</v>
      </c>
      <c r="AZ170">
        <f t="shared" si="186"/>
        <v>1.0502000825315891</v>
      </c>
      <c r="BA170">
        <f t="shared" si="187"/>
        <v>-0.3104391675386472</v>
      </c>
      <c r="BB170" s="71" t="str">
        <f t="shared" si="188"/>
        <v>-1.34132616412586+0.500536880875695i</v>
      </c>
      <c r="BC170" s="21">
        <f t="shared" si="189"/>
        <v>3.1168882804223235</v>
      </c>
      <c r="BD170" s="73">
        <f t="shared" si="190"/>
        <v>159.53615205750759</v>
      </c>
      <c r="BE170" s="71" t="str">
        <f t="shared" si="191"/>
        <v>0.734866005572346+6.15401063159214i</v>
      </c>
      <c r="BF170" s="77">
        <f t="shared" si="192"/>
        <v>15.844655057802768</v>
      </c>
      <c r="BG170" s="73">
        <f t="shared" si="193"/>
        <v>83.190410382016395</v>
      </c>
      <c r="BH170" s="71" t="str">
        <f t="shared" si="194"/>
        <v>-0.00736280993052318+16.6704157552992i</v>
      </c>
      <c r="BI170" s="77">
        <f t="shared" si="195"/>
        <v>24.438929469997319</v>
      </c>
      <c r="BJ170" s="73">
        <f t="shared" si="196"/>
        <v>90.025305781999521</v>
      </c>
      <c r="BK170" s="21">
        <f t="shared" si="197"/>
        <v>15.844655057802768</v>
      </c>
      <c r="BL170" s="73">
        <f t="shared" si="198"/>
        <v>83.190410382016395</v>
      </c>
      <c r="BN170">
        <f t="shared" si="199"/>
        <v>0</v>
      </c>
      <c r="BO170">
        <f t="shared" si="200"/>
        <v>0</v>
      </c>
    </row>
    <row r="171" spans="13:67" x14ac:dyDescent="0.25">
      <c r="M171" s="80">
        <v>53</v>
      </c>
      <c r="N171" s="128">
        <f t="shared" si="150"/>
        <v>338.84415613920277</v>
      </c>
      <c r="O171" s="139" t="str">
        <f t="shared" si="151"/>
        <v>25</v>
      </c>
      <c r="P171" s="81" t="str">
        <f t="shared" si="152"/>
        <v>1+5.85338736693094i</v>
      </c>
      <c r="Q171" s="81">
        <f t="shared" si="161"/>
        <v>5.9381936367338781</v>
      </c>
      <c r="R171" s="81">
        <f t="shared" si="162"/>
        <v>1.4015886651063478</v>
      </c>
      <c r="S171" s="81" t="str">
        <f t="shared" si="153"/>
        <v>1+0.109751013129955i</v>
      </c>
      <c r="T171" s="81">
        <f t="shared" si="163"/>
        <v>1.0060046147424233</v>
      </c>
      <c r="U171" s="81">
        <f t="shared" si="164"/>
        <v>0.10931350997415522</v>
      </c>
      <c r="V171" t="str">
        <f t="shared" si="154"/>
        <v>1-0.0159676546745813i</v>
      </c>
      <c r="W171" s="81">
        <f t="shared" si="165"/>
        <v>1.0001274748729818</v>
      </c>
      <c r="X171" s="81">
        <f t="shared" si="166"/>
        <v>-1.5966297812489202E-2</v>
      </c>
      <c r="Y171" t="str">
        <f t="shared" si="155"/>
        <v>0.999992651816822+0.0266127577909687i</v>
      </c>
      <c r="Z171" s="81">
        <f t="shared" si="167"/>
        <v>1.0003467111781197</v>
      </c>
      <c r="AA171" s="81">
        <f t="shared" si="168"/>
        <v>2.6606673147975733E-2</v>
      </c>
      <c r="AB171" s="110" t="str">
        <f t="shared" si="169"/>
        <v>0.989851304552121-4.11706429662521i</v>
      </c>
      <c r="AC171" s="77">
        <f t="shared" si="170"/>
        <v>12.535808715519941</v>
      </c>
      <c r="AD171" s="73">
        <f t="shared" si="171"/>
        <v>-76.481163916056005</v>
      </c>
      <c r="AE171" s="21" t="str">
        <f t="shared" si="172"/>
        <v>45.6424053986289</v>
      </c>
      <c r="AF171" s="21" t="str">
        <f t="shared" si="156"/>
        <v>1+3.90225824462063i</v>
      </c>
      <c r="AG171" s="21">
        <f t="shared" si="173"/>
        <v>4.0283519468524203</v>
      </c>
      <c r="AH171" s="21">
        <f t="shared" si="174"/>
        <v>1.3199328763228451</v>
      </c>
      <c r="AI171" s="21" t="str">
        <f t="shared" si="157"/>
        <v>1+0.109751013129955i</v>
      </c>
      <c r="AJ171" s="21">
        <f t="shared" si="175"/>
        <v>1.0060046147424233</v>
      </c>
      <c r="AK171" s="21">
        <f t="shared" si="176"/>
        <v>0.10931350997415522</v>
      </c>
      <c r="AL171" s="21" t="str">
        <f t="shared" si="158"/>
        <v>1-0.00583056310381397i</v>
      </c>
      <c r="AM171" s="21">
        <f t="shared" si="177"/>
        <v>1.0000169975885946</v>
      </c>
      <c r="AN171" s="21">
        <f t="shared" si="178"/>
        <v>-5.8304970342581428E-3</v>
      </c>
      <c r="AO171" s="71" t="str">
        <f t="shared" si="179"/>
        <v>3.95503008745031-10.6903694571746i</v>
      </c>
      <c r="AP171" s="21">
        <f t="shared" si="180"/>
        <v>21.136969443182313</v>
      </c>
      <c r="AQ171" s="73">
        <f t="shared" si="181"/>
        <v>-69.697443161108595</v>
      </c>
      <c r="AR171" t="str">
        <f t="shared" si="159"/>
        <v>-1.36472945891784</v>
      </c>
      <c r="AS171" t="str">
        <f>IMSUM(COMPLEX(1,0), IMDIV(COMPLEX(0,2*PI()*N171), COMPLEX(wp0_ea,0)))</f>
        <v>1+0.0478454804669153i</v>
      </c>
      <c r="AT171">
        <f t="shared" si="182"/>
        <v>1.0011439407003919</v>
      </c>
      <c r="AU171">
        <f t="shared" si="183"/>
        <v>4.7809021399041821E-2</v>
      </c>
      <c r="AV171" t="str">
        <f t="shared" si="160"/>
        <v>1+0.0478454804669153i</v>
      </c>
      <c r="AW171">
        <f t="shared" si="184"/>
        <v>1.0011439407003919</v>
      </c>
      <c r="AX171">
        <f t="shared" si="185"/>
        <v>4.7809021399041821E-2</v>
      </c>
      <c r="AY171" t="str">
        <f>IMSUM(COMPLEX(1,0),IMDIV(COMPLEX(wz_ea,0),COMPLEX(0,2*PI()*N171)))</f>
        <v>1-0.313509235430761i</v>
      </c>
      <c r="AZ171">
        <f t="shared" si="186"/>
        <v>1.0479923858026738</v>
      </c>
      <c r="BA171">
        <f t="shared" si="187"/>
        <v>-0.30380404981224324</v>
      </c>
      <c r="BB171" s="71" t="str">
        <f t="shared" si="188"/>
        <v>-1.34118828222879+0.492025086995001i</v>
      </c>
      <c r="BC171" s="21">
        <f t="shared" si="189"/>
        <v>3.0981634077409947</v>
      </c>
      <c r="BD171" s="73">
        <f t="shared" si="190"/>
        <v>159.85405499796053</v>
      </c>
      <c r="BE171" s="71" t="str">
        <f t="shared" si="191"/>
        <v>0.698121947896845+6.00879006605062i</v>
      </c>
      <c r="BF171" s="77">
        <f t="shared" si="192"/>
        <v>15.633972123260937</v>
      </c>
      <c r="BG171" s="73">
        <f t="shared" si="193"/>
        <v>83.372891081904555</v>
      </c>
      <c r="BH171" s="71" t="str">
        <f t="shared" si="194"/>
        <v>-0.0445100469756268+16.2837722715047i</v>
      </c>
      <c r="BI171" s="77">
        <f t="shared" si="195"/>
        <v>24.235132850923303</v>
      </c>
      <c r="BJ171" s="73">
        <f t="shared" si="196"/>
        <v>90.156611836851937</v>
      </c>
      <c r="BK171" s="21">
        <f t="shared" si="197"/>
        <v>15.633972123260937</v>
      </c>
      <c r="BL171" s="73">
        <f t="shared" si="198"/>
        <v>83.372891081904555</v>
      </c>
      <c r="BN171">
        <f t="shared" si="199"/>
        <v>0</v>
      </c>
      <c r="BO171">
        <f t="shared" si="200"/>
        <v>0</v>
      </c>
    </row>
    <row r="172" spans="13:67" x14ac:dyDescent="0.25">
      <c r="M172" s="80">
        <v>54</v>
      </c>
      <c r="N172" s="128">
        <f t="shared" si="150"/>
        <v>346.73685045253183</v>
      </c>
      <c r="O172" s="139" t="str">
        <f t="shared" si="151"/>
        <v>25</v>
      </c>
      <c r="P172" s="81" t="str">
        <f t="shared" si="152"/>
        <v>1+5.98973027368513i</v>
      </c>
      <c r="Q172" s="81">
        <f t="shared" si="161"/>
        <v>6.0726327693596085</v>
      </c>
      <c r="R172" s="81">
        <f t="shared" si="162"/>
        <v>1.4053696262077939</v>
      </c>
      <c r="S172" s="81" t="str">
        <f t="shared" si="153"/>
        <v>1+0.112307442631596i</v>
      </c>
      <c r="T172" s="81">
        <f t="shared" si="163"/>
        <v>1.0062867194147249</v>
      </c>
      <c r="U172" s="81">
        <f t="shared" si="164"/>
        <v>0.11183880758780752</v>
      </c>
      <c r="V172" t="str">
        <f t="shared" si="154"/>
        <v>1-0.0163395891316581i</v>
      </c>
      <c r="W172" s="81">
        <f t="shared" si="165"/>
        <v>1.0001334821777499</v>
      </c>
      <c r="X172" s="81">
        <f t="shared" si="166"/>
        <v>-1.6338135238211787E-2</v>
      </c>
      <c r="Y172" t="str">
        <f t="shared" si="155"/>
        <v>0.999992305507618+0.0272326485527634i</v>
      </c>
      <c r="Z172" s="81">
        <f t="shared" si="167"/>
        <v>1.0003630482088188</v>
      </c>
      <c r="AA172" s="81">
        <f t="shared" si="168"/>
        <v>2.7226128868102644E-2</v>
      </c>
      <c r="AB172" s="110" t="str">
        <f t="shared" si="169"/>
        <v>0.959147945857193-4.02917127251094i</v>
      </c>
      <c r="AC172" s="77">
        <f t="shared" si="170"/>
        <v>12.343701128583985</v>
      </c>
      <c r="AD172" s="73">
        <f t="shared" si="171"/>
        <v>-76.609905047912704</v>
      </c>
      <c r="AE172" s="21" t="str">
        <f t="shared" si="172"/>
        <v>45.6424053986289</v>
      </c>
      <c r="AF172" s="21" t="str">
        <f t="shared" si="156"/>
        <v>1+3.99315351579009i</v>
      </c>
      <c r="AG172" s="21">
        <f t="shared" si="173"/>
        <v>4.1164638952220578</v>
      </c>
      <c r="AH172" s="21">
        <f t="shared" si="174"/>
        <v>1.3254142794979169</v>
      </c>
      <c r="AI172" s="21" t="str">
        <f t="shared" si="157"/>
        <v>1+0.112307442631596i</v>
      </c>
      <c r="AJ172" s="21">
        <f t="shared" si="175"/>
        <v>1.0062867194147249</v>
      </c>
      <c r="AK172" s="21">
        <f t="shared" si="176"/>
        <v>0.11183880758780752</v>
      </c>
      <c r="AL172" s="21" t="str">
        <f t="shared" si="158"/>
        <v>1-0.00596637436518356i</v>
      </c>
      <c r="AM172" s="21">
        <f t="shared" si="177"/>
        <v>1.0000177986531367</v>
      </c>
      <c r="AN172" s="21">
        <f t="shared" si="178"/>
        <v>-5.9663035704470551E-3</v>
      </c>
      <c r="AO172" s="71" t="str">
        <f t="shared" si="179"/>
        <v>3.83908830011482-10.4764067946932i</v>
      </c>
      <c r="AP172" s="21">
        <f t="shared" si="180"/>
        <v>20.951473686118632</v>
      </c>
      <c r="AQ172" s="73">
        <f t="shared" si="181"/>
        <v>-69.874596674926863</v>
      </c>
      <c r="AR172" t="str">
        <f t="shared" si="159"/>
        <v>-1.36472945891784</v>
      </c>
      <c r="AS172" t="str">
        <f>IMSUM(COMPLEX(1,0), IMDIV(COMPLEX(0,2*PI()*N172), COMPLEX(wp0_ea,0)))</f>
        <v>1+0.0489599448741002i</v>
      </c>
      <c r="AT172">
        <f t="shared" si="182"/>
        <v>1.0011978207138061</v>
      </c>
      <c r="AU172">
        <f t="shared" si="183"/>
        <v>4.892088080288981E-2</v>
      </c>
      <c r="AV172" t="str">
        <f t="shared" si="160"/>
        <v>1+0.0489599448741002i</v>
      </c>
      <c r="AW172">
        <f t="shared" si="184"/>
        <v>1.0011978207138061</v>
      </c>
      <c r="AX172">
        <f t="shared" si="185"/>
        <v>4.892088080288981E-2</v>
      </c>
      <c r="AY172" t="str">
        <f>IMSUM(COMPLEX(1,0),IMDIV(COMPLEX(wz_ea,0),COMPLEX(0,2*PI()*N172)))</f>
        <v>1-0.306372893976338i</v>
      </c>
      <c r="AZ172">
        <f t="shared" si="186"/>
        <v>1.0458797015734822</v>
      </c>
      <c r="BA172">
        <f t="shared" si="187"/>
        <v>-0.29729318274411876</v>
      </c>
      <c r="BB172" s="71" t="str">
        <f t="shared" si="188"/>
        <v>-1.34104393253745+0.483773550834201i</v>
      </c>
      <c r="BC172" s="21">
        <f t="shared" si="189"/>
        <v>3.0801680993323357</v>
      </c>
      <c r="BD172" s="73">
        <f t="shared" si="190"/>
        <v>160.16339535068232</v>
      </c>
      <c r="BE172" s="71" t="str">
        <f t="shared" si="191"/>
        <v>0.662946960224226+5.86730609569766i</v>
      </c>
      <c r="BF172" s="77">
        <f t="shared" si="192"/>
        <v>15.423869227916327</v>
      </c>
      <c r="BG172" s="73">
        <f t="shared" si="193"/>
        <v>83.553490302769617</v>
      </c>
      <c r="BH172" s="71" t="str">
        <f t="shared" si="194"/>
        <v>-0.0801775562922122+15.90657114573i</v>
      </c>
      <c r="BI172" s="77">
        <f t="shared" si="195"/>
        <v>24.031641785450965</v>
      </c>
      <c r="BJ172" s="73">
        <f t="shared" si="196"/>
        <v>90.288798675755444</v>
      </c>
      <c r="BK172" s="21">
        <f t="shared" si="197"/>
        <v>15.423869227916327</v>
      </c>
      <c r="BL172" s="73">
        <f t="shared" si="198"/>
        <v>83.553490302769617</v>
      </c>
      <c r="BN172">
        <f t="shared" si="199"/>
        <v>0</v>
      </c>
      <c r="BO172">
        <f t="shared" si="200"/>
        <v>0</v>
      </c>
    </row>
    <row r="173" spans="13:67" x14ac:dyDescent="0.25">
      <c r="M173" s="80">
        <v>55</v>
      </c>
      <c r="N173" s="128">
        <f t="shared" si="150"/>
        <v>354.81338923357566</v>
      </c>
      <c r="O173" s="139" t="str">
        <f t="shared" si="151"/>
        <v>25</v>
      </c>
      <c r="P173" s="81" t="str">
        <f t="shared" si="152"/>
        <v>1+6.12924901471388i</v>
      </c>
      <c r="Q173" s="81">
        <f t="shared" si="161"/>
        <v>6.2102893237248669</v>
      </c>
      <c r="R173" s="81">
        <f t="shared" si="162"/>
        <v>1.4090691403091751</v>
      </c>
      <c r="S173" s="81" t="str">
        <f t="shared" si="153"/>
        <v>1+0.114923419025885i</v>
      </c>
      <c r="T173" s="81">
        <f t="shared" si="163"/>
        <v>1.0065820345310157</v>
      </c>
      <c r="U173" s="81">
        <f t="shared" si="164"/>
        <v>0.114421444700677</v>
      </c>
      <c r="V173" t="str">
        <f t="shared" si="154"/>
        <v>1-0.0167201870551725i</v>
      </c>
      <c r="W173" s="81">
        <f t="shared" si="165"/>
        <v>1.0001397725593957</v>
      </c>
      <c r="X173" s="81">
        <f t="shared" si="166"/>
        <v>-1.671862919203547E-2</v>
      </c>
      <c r="Y173" t="str">
        <f t="shared" si="155"/>
        <v>0.999991942877364+0.0278669784252874i</v>
      </c>
      <c r="Z173" s="81">
        <f t="shared" si="167"/>
        <v>1.0003801548942286</v>
      </c>
      <c r="AA173" s="81">
        <f t="shared" si="168"/>
        <v>2.7859992600664685E-2</v>
      </c>
      <c r="AB173" s="110" t="str">
        <f t="shared" si="169"/>
        <v>0.929751416958219-3.94296522646107i</v>
      </c>
      <c r="AC173" s="77">
        <f t="shared" si="170"/>
        <v>12.15145960909673</v>
      </c>
      <c r="AD173" s="73">
        <f t="shared" si="171"/>
        <v>-76.732015799936278</v>
      </c>
      <c r="AE173" s="21" t="str">
        <f t="shared" si="172"/>
        <v>45.6424053986289</v>
      </c>
      <c r="AF173" s="21" t="str">
        <f t="shared" si="156"/>
        <v>1+4.08616600980925i</v>
      </c>
      <c r="AG173" s="21">
        <f t="shared" si="173"/>
        <v>4.2067508435514034</v>
      </c>
      <c r="AH173" s="21">
        <f t="shared" si="174"/>
        <v>1.3307854912819836</v>
      </c>
      <c r="AI173" s="21" t="str">
        <f t="shared" si="157"/>
        <v>1+0.114923419025885i</v>
      </c>
      <c r="AJ173" s="21">
        <f t="shared" si="175"/>
        <v>1.0065820345310157</v>
      </c>
      <c r="AK173" s="21">
        <f t="shared" si="176"/>
        <v>0.114421444700677</v>
      </c>
      <c r="AL173" s="21" t="str">
        <f t="shared" si="158"/>
        <v>1-0.00610534907721587i</v>
      </c>
      <c r="AM173" s="21">
        <f t="shared" si="177"/>
        <v>1.0000186374699997</v>
      </c>
      <c r="AN173" s="21">
        <f t="shared" si="178"/>
        <v>-6.1052732193653527E-3</v>
      </c>
      <c r="AO173" s="71" t="str">
        <f t="shared" si="179"/>
        <v>3.72776111617059-10.2655323022913i</v>
      </c>
      <c r="AP173" s="21">
        <f t="shared" si="180"/>
        <v>20.765580050378475</v>
      </c>
      <c r="AQ173" s="73">
        <f t="shared" si="181"/>
        <v>-70.042332608806944</v>
      </c>
      <c r="AR173" t="str">
        <f t="shared" si="159"/>
        <v>-1.36472945891784</v>
      </c>
      <c r="AS173" t="str">
        <f>IMSUM(COMPLEX(1,0), IMDIV(COMPLEX(0,2*PI()*N173), COMPLEX(wp0_ea,0)))</f>
        <v>1+0.0501003684921187i</v>
      </c>
      <c r="AT173">
        <f t="shared" si="182"/>
        <v>1.0012542369064144</v>
      </c>
      <c r="AU173">
        <f t="shared" si="183"/>
        <v>5.0058513417055223E-2</v>
      </c>
      <c r="AV173" t="str">
        <f t="shared" si="160"/>
        <v>1+0.0501003684921187i</v>
      </c>
      <c r="AW173">
        <f t="shared" si="184"/>
        <v>1.0012542369064144</v>
      </c>
      <c r="AX173">
        <f t="shared" si="185"/>
        <v>5.0058513417055223E-2</v>
      </c>
      <c r="AY173" t="str">
        <f>IMSUM(COMPLEX(1,0),IMDIV(COMPLEX(wz_ea,0),COMPLEX(0,2*PI()*N173)))</f>
        <v>1-0.299398995485625i</v>
      </c>
      <c r="AZ173">
        <f t="shared" si="186"/>
        <v>1.0438581122440929</v>
      </c>
      <c r="BA173">
        <f t="shared" si="187"/>
        <v>-0.2909053230241983</v>
      </c>
      <c r="BB173" s="71" t="str">
        <f t="shared" si="188"/>
        <v>-1.34089281315428+0.475777853157105i</v>
      </c>
      <c r="BC173" s="21">
        <f t="shared" si="189"/>
        <v>3.0628734015043753</v>
      </c>
      <c r="BD173" s="73">
        <f t="shared" si="190"/>
        <v>160.46421120532727</v>
      </c>
      <c r="BE173" s="71" t="str">
        <f t="shared" si="191"/>
        <v>0.629278537499482+5.72944886780904i</v>
      </c>
      <c r="BF173" s="77">
        <f t="shared" si="192"/>
        <v>15.214333010601095</v>
      </c>
      <c r="BG173" s="73">
        <f t="shared" si="193"/>
        <v>83.73219540539101</v>
      </c>
      <c r="BH173" s="71" t="str">
        <f t="shared" si="194"/>
        <v>-0.114415169530053+15.5385646682797i</v>
      </c>
      <c r="BI173" s="77">
        <f t="shared" si="195"/>
        <v>23.828453451882851</v>
      </c>
      <c r="BJ173" s="73">
        <f t="shared" si="196"/>
        <v>90.42187859652033</v>
      </c>
      <c r="BK173" s="21">
        <f t="shared" si="197"/>
        <v>15.214333010601095</v>
      </c>
      <c r="BL173" s="73">
        <f t="shared" si="198"/>
        <v>83.73219540539101</v>
      </c>
      <c r="BN173">
        <f t="shared" si="199"/>
        <v>0</v>
      </c>
      <c r="BO173">
        <f t="shared" si="200"/>
        <v>0</v>
      </c>
    </row>
    <row r="174" spans="13:67" x14ac:dyDescent="0.25">
      <c r="M174" s="80">
        <v>56</v>
      </c>
      <c r="N174" s="128">
        <f t="shared" si="150"/>
        <v>363.07805477010152</v>
      </c>
      <c r="O174" s="139" t="str">
        <f t="shared" si="151"/>
        <v>25</v>
      </c>
      <c r="P174" s="81" t="str">
        <f t="shared" si="152"/>
        <v>1+6.27201756470045i</v>
      </c>
      <c r="Q174" s="81">
        <f t="shared" si="161"/>
        <v>6.3512364411908768</v>
      </c>
      <c r="R174" s="81">
        <f t="shared" si="162"/>
        <v>1.4126887636724956</v>
      </c>
      <c r="S174" s="81" t="str">
        <f t="shared" si="153"/>
        <v>1+0.117600329338134i</v>
      </c>
      <c r="T174" s="81">
        <f t="shared" si="163"/>
        <v>1.0068911745866271</v>
      </c>
      <c r="U174" s="81">
        <f t="shared" si="164"/>
        <v>0.11706265277676031</v>
      </c>
      <c r="V174" t="str">
        <f t="shared" si="154"/>
        <v>1-0.0171096502431814i</v>
      </c>
      <c r="W174" s="81">
        <f t="shared" si="165"/>
        <v>1.0001463593551916</v>
      </c>
      <c r="X174" s="81">
        <f t="shared" si="166"/>
        <v>-1.7107980975948112E-2</v>
      </c>
      <c r="Y174" t="str">
        <f t="shared" si="155"/>
        <v>0.999991563156873+0.0285160837386356i</v>
      </c>
      <c r="Z174" s="81">
        <f t="shared" si="167"/>
        <v>1.0003980674794983</v>
      </c>
      <c r="AA174" s="81">
        <f t="shared" si="168"/>
        <v>2.8508598453528652E-2</v>
      </c>
      <c r="AB174" s="110" t="str">
        <f t="shared" si="169"/>
        <v>0.901609023089912-3.8584288958567i</v>
      </c>
      <c r="AC174" s="77">
        <f t="shared" si="170"/>
        <v>11.95909952947199</v>
      </c>
      <c r="AD174" s="73">
        <f t="shared" si="171"/>
        <v>-76.847545458406728</v>
      </c>
      <c r="AE174" s="21" t="str">
        <f t="shared" si="172"/>
        <v>45.6424053986289</v>
      </c>
      <c r="AF174" s="21" t="str">
        <f t="shared" si="156"/>
        <v>1+4.18134504313363i</v>
      </c>
      <c r="AG174" s="21">
        <f t="shared" si="173"/>
        <v>4.2992611423055225</v>
      </c>
      <c r="AH174" s="21">
        <f t="shared" si="174"/>
        <v>1.3360481193573261</v>
      </c>
      <c r="AI174" s="21" t="str">
        <f t="shared" si="157"/>
        <v>1+0.117600329338134i</v>
      </c>
      <c r="AJ174" s="21">
        <f t="shared" si="175"/>
        <v>1.0068911745866271</v>
      </c>
      <c r="AK174" s="21">
        <f t="shared" si="176"/>
        <v>0.11706265277676031</v>
      </c>
      <c r="AL174" s="21" t="str">
        <f t="shared" si="158"/>
        <v>1-0.00624756092614279i</v>
      </c>
      <c r="AM174" s="21">
        <f t="shared" si="177"/>
        <v>1.0000195158183294</v>
      </c>
      <c r="AN174" s="21">
        <f t="shared" si="178"/>
        <v>-6.2474796430771794E-3</v>
      </c>
      <c r="AO174" s="71" t="str">
        <f t="shared" si="179"/>
        <v>3.62088954507537-10.0577803529155i</v>
      </c>
      <c r="AP174" s="21">
        <f t="shared" si="180"/>
        <v>20.579314168075275</v>
      </c>
      <c r="AQ174" s="73">
        <f t="shared" si="181"/>
        <v>-70.200676738994034</v>
      </c>
      <c r="AR174" t="str">
        <f t="shared" si="159"/>
        <v>-1.36472945891784</v>
      </c>
      <c r="AS174" t="str">
        <f>IMSUM(COMPLEX(1,0), IMDIV(COMPLEX(0,2*PI()*N174), COMPLEX(wp0_ea,0)))</f>
        <v>1+0.0512673559886687i</v>
      </c>
      <c r="AT174">
        <f t="shared" si="182"/>
        <v>1.0013133085054193</v>
      </c>
      <c r="AU174">
        <f t="shared" si="183"/>
        <v>5.1222510644052671E-2</v>
      </c>
      <c r="AV174" t="str">
        <f t="shared" si="160"/>
        <v>1+0.0512673559886687i</v>
      </c>
      <c r="AW174">
        <f t="shared" si="184"/>
        <v>1.0013133085054193</v>
      </c>
      <c r="AX174">
        <f t="shared" si="185"/>
        <v>5.1222510644052671E-2</v>
      </c>
      <c r="AY174" t="str">
        <f>IMSUM(COMPLEX(1,0),IMDIV(COMPLEX(wz_ea,0),COMPLEX(0,2*PI()*N174)))</f>
        <v>1-0.292583842305333i</v>
      </c>
      <c r="AZ174">
        <f t="shared" si="186"/>
        <v>1.0419238478786019</v>
      </c>
      <c r="BA174">
        <f t="shared" si="187"/>
        <v>-0.28463916973718439</v>
      </c>
      <c r="BB174" s="71" t="str">
        <f t="shared" si="188"/>
        <v>-1.34073460823386+0.468033707244113i</v>
      </c>
      <c r="BC174" s="21">
        <f t="shared" si="189"/>
        <v>3.0462511253580944</v>
      </c>
      <c r="BD174" s="73">
        <f t="shared" si="190"/>
        <v>160.75654321398335</v>
      </c>
      <c r="BE174" s="71" t="str">
        <f t="shared" si="191"/>
        <v>0.597056359913054+5.59511256764615i</v>
      </c>
      <c r="BF174" s="77">
        <f t="shared" si="192"/>
        <v>15.005350654830082</v>
      </c>
      <c r="BG174" s="73">
        <f t="shared" si="193"/>
        <v>83.908997755576621</v>
      </c>
      <c r="BH174" s="71" t="str">
        <f t="shared" si="194"/>
        <v>-0.147271700452662+15.1795125584715i</v>
      </c>
      <c r="BI174" s="77">
        <f t="shared" si="195"/>
        <v>23.6255652934334</v>
      </c>
      <c r="BJ174" s="73">
        <f t="shared" si="196"/>
        <v>90.555866474989301</v>
      </c>
      <c r="BK174" s="21">
        <f t="shared" si="197"/>
        <v>15.005350654830082</v>
      </c>
      <c r="BL174" s="73">
        <f t="shared" si="198"/>
        <v>83.908997755576621</v>
      </c>
      <c r="BN174">
        <f t="shared" si="199"/>
        <v>0</v>
      </c>
      <c r="BO174">
        <f t="shared" si="200"/>
        <v>0</v>
      </c>
    </row>
    <row r="175" spans="13:67" x14ac:dyDescent="0.25">
      <c r="M175" s="80">
        <v>57</v>
      </c>
      <c r="N175" s="128">
        <f t="shared" si="150"/>
        <v>371.53522909717265</v>
      </c>
      <c r="O175" s="139" t="str">
        <f t="shared" si="151"/>
        <v>25</v>
      </c>
      <c r="P175" s="81" t="str">
        <f t="shared" si="152"/>
        <v>1+6.41811162141977i</v>
      </c>
      <c r="Q175" s="81">
        <f t="shared" si="161"/>
        <v>6.495548997968033</v>
      </c>
      <c r="R175" s="81">
        <f t="shared" si="162"/>
        <v>1.4162300358919087</v>
      </c>
      <c r="S175" s="81" t="str">
        <f t="shared" si="153"/>
        <v>1+0.120339592901621i</v>
      </c>
      <c r="T175" s="81">
        <f t="shared" si="163"/>
        <v>1.0072147822682747</v>
      </c>
      <c r="U175" s="81">
        <f t="shared" si="164"/>
        <v>0.11976368473988164</v>
      </c>
      <c r="V175" t="str">
        <f t="shared" si="154"/>
        <v>1-0.0175081851942222i</v>
      </c>
      <c r="W175" s="81">
        <f t="shared" si="165"/>
        <v>1.0001532565306155</v>
      </c>
      <c r="X175" s="81">
        <f t="shared" si="166"/>
        <v>-1.7506396556958591E-2</v>
      </c>
      <c r="Y175" t="str">
        <f t="shared" si="155"/>
        <v>0.999991165540707+0.029180308657037i</v>
      </c>
      <c r="Z175" s="81">
        <f t="shared" si="167"/>
        <v>1.0004168239153026</v>
      </c>
      <c r="AA175" s="81">
        <f t="shared" si="168"/>
        <v>2.9172288209994887E-2</v>
      </c>
      <c r="AB175" s="110" t="str">
        <f t="shared" si="169"/>
        <v>0.874669922034004-3.77554416522601i</v>
      </c>
      <c r="AC175" s="77">
        <f t="shared" si="170"/>
        <v>11.766636066135662</v>
      </c>
      <c r="AD175" s="73">
        <f t="shared" si="171"/>
        <v>-76.956541832104932</v>
      </c>
      <c r="AE175" s="21" t="str">
        <f t="shared" si="172"/>
        <v>45.6424053986289</v>
      </c>
      <c r="AF175" s="21" t="str">
        <f t="shared" si="156"/>
        <v>1+4.27874108094651i</v>
      </c>
      <c r="AG175" s="21">
        <f t="shared" si="173"/>
        <v>4.3940442917407321</v>
      </c>
      <c r="AH175" s="21">
        <f t="shared" si="174"/>
        <v>1.3412037875321479</v>
      </c>
      <c r="AI175" s="21" t="str">
        <f t="shared" si="157"/>
        <v>1+0.120339592901621i</v>
      </c>
      <c r="AJ175" s="21">
        <f t="shared" si="175"/>
        <v>1.0072147822682747</v>
      </c>
      <c r="AK175" s="21">
        <f t="shared" si="176"/>
        <v>0.11976368473988164</v>
      </c>
      <c r="AL175" s="21" t="str">
        <f t="shared" si="158"/>
        <v>1-0.00639308531456897i</v>
      </c>
      <c r="AM175" s="21">
        <f t="shared" si="177"/>
        <v>1.0000204355611138</v>
      </c>
      <c r="AN175" s="21">
        <f t="shared" si="178"/>
        <v>-6.3929982182911044E-3</v>
      </c>
      <c r="AO175" s="71" t="str">
        <f t="shared" si="179"/>
        <v>3.51831799602744-9.85317905238985i</v>
      </c>
      <c r="AP175" s="21">
        <f t="shared" si="180"/>
        <v>20.392701195840431</v>
      </c>
      <c r="AQ175" s="73">
        <f t="shared" si="181"/>
        <v>-70.349654634365038</v>
      </c>
      <c r="AR175" t="str">
        <f t="shared" si="159"/>
        <v>-1.36472945891784</v>
      </c>
      <c r="AS175" t="str">
        <f>IMSUM(COMPLEX(1,0), IMDIV(COMPLEX(0,2*PI()*N175), COMPLEX(wp0_ea,0)))</f>
        <v>1+0.0524615261159675i</v>
      </c>
      <c r="AT175">
        <f t="shared" si="182"/>
        <v>1.0013751603282439</v>
      </c>
      <c r="AU175">
        <f t="shared" si="183"/>
        <v>5.2413477026754779E-2</v>
      </c>
      <c r="AV175" t="str">
        <f t="shared" si="160"/>
        <v>1+0.0524615261159675i</v>
      </c>
      <c r="AW175">
        <f t="shared" si="184"/>
        <v>1.0013751603282439</v>
      </c>
      <c r="AX175">
        <f t="shared" si="185"/>
        <v>5.2413477026754779E-2</v>
      </c>
      <c r="AY175" t="str">
        <f>IMSUM(COMPLEX(1,0),IMDIV(COMPLEX(wz_ea,0),COMPLEX(0,2*PI()*N175)))</f>
        <v>1-0.285923820951037i</v>
      </c>
      <c r="AZ175">
        <f t="shared" si="186"/>
        <v>1.0400732817389555</v>
      </c>
      <c r="BA175">
        <f t="shared" si="187"/>
        <v>-0.27849336953763665</v>
      </c>
      <c r="BB175" s="71" t="str">
        <f t="shared" si="188"/>
        <v>-1.34056898735237+0.460536956398473i</v>
      </c>
      <c r="BC175" s="21">
        <f t="shared" si="189"/>
        <v>3.0302738402994662</v>
      </c>
      <c r="BD175" s="73">
        <f t="shared" si="190"/>
        <v>161.04043427987719</v>
      </c>
      <c r="BE175" s="71" t="str">
        <f t="shared" si="191"/>
        <v>0.566222246952499+5.46419524202801i</v>
      </c>
      <c r="BF175" s="77">
        <f t="shared" si="192"/>
        <v>14.796909906435125</v>
      </c>
      <c r="BG175" s="73">
        <f t="shared" si="193"/>
        <v>84.083892447772286</v>
      </c>
      <c r="BH175" s="71" t="str">
        <f t="shared" si="194"/>
        <v>-0.178794901481314+14.8291817259963i</v>
      </c>
      <c r="BI175" s="77">
        <f t="shared" si="195"/>
        <v>23.422975036139899</v>
      </c>
      <c r="BJ175" s="73">
        <f t="shared" si="196"/>
        <v>90.69077964551218</v>
      </c>
      <c r="BK175" s="21">
        <f t="shared" si="197"/>
        <v>14.796909906435125</v>
      </c>
      <c r="BL175" s="73">
        <f t="shared" si="198"/>
        <v>84.083892447772286</v>
      </c>
      <c r="BN175">
        <f t="shared" si="199"/>
        <v>0</v>
      </c>
      <c r="BO175">
        <f t="shared" si="200"/>
        <v>0</v>
      </c>
    </row>
    <row r="176" spans="13:67" x14ac:dyDescent="0.25">
      <c r="M176" s="80">
        <v>58</v>
      </c>
      <c r="N176" s="128">
        <f t="shared" si="150"/>
        <v>380.18939632056163</v>
      </c>
      <c r="O176" s="139" t="str">
        <f t="shared" si="151"/>
        <v>25</v>
      </c>
      <c r="P176" s="81" t="str">
        <f t="shared" si="152"/>
        <v>1+6.56760864587451i</v>
      </c>
      <c r="Q176" s="81">
        <f t="shared" si="161"/>
        <v>6.6433036454286523</v>
      </c>
      <c r="R176" s="81">
        <f t="shared" si="162"/>
        <v>1.4196944791373274</v>
      </c>
      <c r="S176" s="81" t="str">
        <f t="shared" si="153"/>
        <v>1+0.123142662110147i</v>
      </c>
      <c r="T176" s="81">
        <f t="shared" si="163"/>
        <v>1.0075535297102451</v>
      </c>
      <c r="U176" s="81">
        <f t="shared" si="164"/>
        <v>0.12252581498350859</v>
      </c>
      <c r="V176" t="str">
        <f t="shared" si="154"/>
        <v>1-0.0179160032168013i</v>
      </c>
      <c r="W176" s="81">
        <f t="shared" si="165"/>
        <v>1.0001604787089242</v>
      </c>
      <c r="X176" s="81">
        <f t="shared" si="166"/>
        <v>-1.7914086674051571E-2</v>
      </c>
      <c r="Y176" t="str">
        <f t="shared" si="155"/>
        <v>0.999990749185467+0.0298600053613354i</v>
      </c>
      <c r="Z176" s="81">
        <f t="shared" si="167"/>
        <v>1.0004364639379606</v>
      </c>
      <c r="AA176" s="81">
        <f t="shared" si="168"/>
        <v>2.9851411499956144E-2</v>
      </c>
      <c r="AB176" s="110" t="str">
        <f t="shared" si="169"/>
        <v>0.848885082109712-3.69429215606936i</v>
      </c>
      <c r="AC176" s="77">
        <f t="shared" si="170"/>
        <v>11.574084223633786</v>
      </c>
      <c r="AD176" s="73">
        <f t="shared" si="171"/>
        <v>-77.059051224347243</v>
      </c>
      <c r="AE176" s="21" t="str">
        <f t="shared" si="172"/>
        <v>45.6424053986289</v>
      </c>
      <c r="AF176" s="21" t="str">
        <f t="shared" si="156"/>
        <v>1+4.37840576391634i</v>
      </c>
      <c r="AG176" s="21">
        <f t="shared" si="173"/>
        <v>4.4911509697955854</v>
      </c>
      <c r="AH176" s="21">
        <f t="shared" si="174"/>
        <v>1.346254132586941</v>
      </c>
      <c r="AI176" s="21" t="str">
        <f t="shared" si="157"/>
        <v>1+0.123142662110147i</v>
      </c>
      <c r="AJ176" s="21">
        <f t="shared" si="175"/>
        <v>1.0075535297102451</v>
      </c>
      <c r="AK176" s="21">
        <f t="shared" si="176"/>
        <v>0.12252581498350859</v>
      </c>
      <c r="AL176" s="21" t="str">
        <f t="shared" si="158"/>
        <v>1-0.00654199940145143i</v>
      </c>
      <c r="AM176" s="21">
        <f t="shared" si="177"/>
        <v>1.0000213986491331</v>
      </c>
      <c r="AN176" s="21">
        <f t="shared" si="178"/>
        <v>-6.5419060762161385E-3</v>
      </c>
      <c r="AO176" s="71" t="str">
        <f t="shared" si="179"/>
        <v>3.41989439350673-9.65175060741598i</v>
      </c>
      <c r="AP176" s="21">
        <f t="shared" si="180"/>
        <v>20.205765840133438</v>
      </c>
      <c r="AQ176" s="73">
        <f t="shared" si="181"/>
        <v>-70.489291477459631</v>
      </c>
      <c r="AR176" t="str">
        <f t="shared" si="159"/>
        <v>-1.36472945891784</v>
      </c>
      <c r="AS176" t="str">
        <f>IMSUM(COMPLEX(1,0), IMDIV(COMPLEX(0,2*PI()*N176), COMPLEX(wp0_ea,0)))</f>
        <v>1+0.0536835120388233i</v>
      </c>
      <c r="AT176">
        <f t="shared" si="182"/>
        <v>1.001439923043226</v>
      </c>
      <c r="AU176">
        <f t="shared" si="183"/>
        <v>5.3632030509491425E-2</v>
      </c>
      <c r="AV176" t="str">
        <f t="shared" si="160"/>
        <v>1+0.0536835120388233i</v>
      </c>
      <c r="AW176">
        <f t="shared" si="184"/>
        <v>1.001439923043226</v>
      </c>
      <c r="AX176">
        <f t="shared" si="185"/>
        <v>5.3632030509491425E-2</v>
      </c>
      <c r="AY176" t="str">
        <f>IMSUM(COMPLEX(1,0),IMDIV(COMPLEX(wz_ea,0),COMPLEX(0,2*PI()*N176)))</f>
        <v>1-0.279415400191258i</v>
      </c>
      <c r="AZ176">
        <f t="shared" si="186"/>
        <v>1.0383029258670327</v>
      </c>
      <c r="BA176">
        <f t="shared" si="187"/>
        <v>-0.27246652161413021</v>
      </c>
      <c r="BB176" s="71" t="str">
        <f t="shared" si="188"/>
        <v>-1.34039560484989+0.453283571506072i</v>
      </c>
      <c r="BC176" s="21">
        <f t="shared" si="189"/>
        <v>3.0149148656369826</v>
      </c>
      <c r="BD176" s="73">
        <f t="shared" si="190"/>
        <v>161.31592925798958</v>
      </c>
      <c r="BE176" s="71" t="str">
        <f t="shared" si="191"/>
        <v>0.536720109607491+5.33659863084371i</v>
      </c>
      <c r="BF176" s="77">
        <f t="shared" si="192"/>
        <v>14.588999089270771</v>
      </c>
      <c r="BG176" s="73">
        <f t="shared" si="193"/>
        <v>84.256878033642323</v>
      </c>
      <c r="BH176" s="71" t="str">
        <f t="shared" si="194"/>
        <v>-0.209031427491785+14.48734603815i</v>
      </c>
      <c r="BI176" s="77">
        <f t="shared" si="195"/>
        <v>23.220680705770445</v>
      </c>
      <c r="BJ176" s="73">
        <f t="shared" si="196"/>
        <v>90.826637780529936</v>
      </c>
      <c r="BK176" s="21">
        <f t="shared" si="197"/>
        <v>14.588999089270771</v>
      </c>
      <c r="BL176" s="73">
        <f t="shared" si="198"/>
        <v>84.256878033642323</v>
      </c>
      <c r="BN176">
        <f t="shared" si="199"/>
        <v>0</v>
      </c>
      <c r="BO176">
        <f t="shared" si="200"/>
        <v>0</v>
      </c>
    </row>
    <row r="177" spans="13:67" x14ac:dyDescent="0.25">
      <c r="M177" s="80">
        <v>59</v>
      </c>
      <c r="N177" s="128">
        <f t="shared" si="150"/>
        <v>389.04514499428063</v>
      </c>
      <c r="O177" s="139" t="str">
        <f t="shared" si="151"/>
        <v>25</v>
      </c>
      <c r="P177" s="81" t="str">
        <f t="shared" si="152"/>
        <v>1+6.72058790336589i</v>
      </c>
      <c r="Q177" s="81">
        <f t="shared" si="161"/>
        <v>6.794578851324629</v>
      </c>
      <c r="R177" s="81">
        <f t="shared" si="162"/>
        <v>1.4230835974791356</v>
      </c>
      <c r="S177" s="81" t="str">
        <f t="shared" si="153"/>
        <v>1+0.126011023188111i</v>
      </c>
      <c r="T177" s="81">
        <f t="shared" si="163"/>
        <v>1.0079081198030475</v>
      </c>
      <c r="U177" s="81">
        <f t="shared" si="164"/>
        <v>0.1253503393488776</v>
      </c>
      <c r="V177" t="str">
        <f t="shared" si="154"/>
        <v>1-0.0183333205414322i</v>
      </c>
      <c r="W177" s="81">
        <f t="shared" si="165"/>
        <v>1.0001680412021148</v>
      </c>
      <c r="X177" s="81">
        <f t="shared" si="166"/>
        <v>-1.8331266947510978E-2</v>
      </c>
      <c r="Y177" t="str">
        <f t="shared" si="155"/>
        <v>0.99999031320801+0.0305555342357203i</v>
      </c>
      <c r="Z177" s="81">
        <f t="shared" si="167"/>
        <v>1.0004570291533186</v>
      </c>
      <c r="AA177" s="81">
        <f t="shared" si="168"/>
        <v>3.0546325974500039E-2</v>
      </c>
      <c r="AB177" s="110" t="str">
        <f t="shared" si="169"/>
        <v>0.824207238852484-3.61465331130565i</v>
      </c>
      <c r="AC177" s="77">
        <f t="shared" si="170"/>
        <v>11.381458858719764</v>
      </c>
      <c r="AD177" s="73">
        <f t="shared" si="171"/>
        <v>-77.155118411814954</v>
      </c>
      <c r="AE177" s="21" t="str">
        <f t="shared" si="172"/>
        <v>45.6424053986289</v>
      </c>
      <c r="AF177" s="21" t="str">
        <f t="shared" si="156"/>
        <v>1+4.48039193557726i</v>
      </c>
      <c r="AG177" s="21">
        <f t="shared" si="173"/>
        <v>4.5906330605250671</v>
      </c>
      <c r="AH177" s="21">
        <f t="shared" si="174"/>
        <v>1.3512008013087893</v>
      </c>
      <c r="AI177" s="21" t="str">
        <f t="shared" si="157"/>
        <v>1+0.126011023188111i</v>
      </c>
      <c r="AJ177" s="21">
        <f t="shared" si="175"/>
        <v>1.0079081198030475</v>
      </c>
      <c r="AK177" s="21">
        <f t="shared" si="176"/>
        <v>0.1253503393488776</v>
      </c>
      <c r="AL177" s="21" t="str">
        <f t="shared" si="158"/>
        <v>1-0.00669438214301014i</v>
      </c>
      <c r="AM177" s="21">
        <f t="shared" si="177"/>
        <v>1.0000224071250987</v>
      </c>
      <c r="AN177" s="21">
        <f t="shared" si="178"/>
        <v>-6.694282143339874E-3</v>
      </c>
      <c r="AO177" s="71" t="str">
        <f t="shared" si="179"/>
        <v>3.32547027099364-9.45351168277865i</v>
      </c>
      <c r="AP177" s="21">
        <f t="shared" si="180"/>
        <v>20.018532383369056</v>
      </c>
      <c r="AQ177" s="73">
        <f t="shared" si="181"/>
        <v>-70.619611898148378</v>
      </c>
      <c r="AR177" t="str">
        <f t="shared" si="159"/>
        <v>-1.36472945891784</v>
      </c>
      <c r="AS177" t="str">
        <f>IMSUM(COMPLEX(1,0), IMDIV(COMPLEX(0,2*PI()*N177), COMPLEX(wp0_ea,0)))</f>
        <v>1+0.0549339616703474i</v>
      </c>
      <c r="AT177">
        <f t="shared" si="182"/>
        <v>1.001507733442333</v>
      </c>
      <c r="AU177">
        <f t="shared" si="183"/>
        <v>5.4878802702066944E-2</v>
      </c>
      <c r="AV177" t="str">
        <f t="shared" si="160"/>
        <v>1+0.0549339616703474i</v>
      </c>
      <c r="AW177">
        <f t="shared" si="184"/>
        <v>1.001507733442333</v>
      </c>
      <c r="AX177">
        <f t="shared" si="185"/>
        <v>5.4878802702066944E-2</v>
      </c>
      <c r="AY177" t="str">
        <f>IMSUM(COMPLEX(1,0),IMDIV(COMPLEX(wz_ea,0),COMPLEX(0,2*PI()*N177)))</f>
        <v>1-0.273055129175161i</v>
      </c>
      <c r="AZ177">
        <f t="shared" si="186"/>
        <v>1.0366094267219761</v>
      </c>
      <c r="BA177">
        <f t="shared" si="187"/>
        <v>-0.2665571824405103</v>
      </c>
      <c r="BB177" s="71" t="str">
        <f t="shared" si="188"/>
        <v>-1.34021409914446+0.446269648646419i</v>
      </c>
      <c r="BC177" s="21">
        <f t="shared" si="189"/>
        <v>3.0001482604343654</v>
      </c>
      <c r="BD177" s="73">
        <f t="shared" si="190"/>
        <v>161.58307466770052</v>
      </c>
      <c r="BE177" s="71" t="str">
        <f t="shared" si="191"/>
        <v>0.508495901087963+5.21222800622557i</v>
      </c>
      <c r="BF177" s="77">
        <f t="shared" si="192"/>
        <v>14.38160711915412</v>
      </c>
      <c r="BG177" s="73">
        <f t="shared" si="193"/>
        <v>84.427956255885576</v>
      </c>
      <c r="BH177" s="71" t="str">
        <f t="shared" si="194"/>
        <v>-0.23802680632298+14.1537860931073i</v>
      </c>
      <c r="BI177" s="77">
        <f t="shared" si="195"/>
        <v>23.018680643803439</v>
      </c>
      <c r="BJ177" s="73">
        <f t="shared" si="196"/>
        <v>90.963462769552137</v>
      </c>
      <c r="BK177" s="21">
        <f t="shared" si="197"/>
        <v>14.38160711915412</v>
      </c>
      <c r="BL177" s="73">
        <f t="shared" si="198"/>
        <v>84.427956255885576</v>
      </c>
      <c r="BN177">
        <f t="shared" si="199"/>
        <v>0</v>
      </c>
      <c r="BO177">
        <f t="shared" si="200"/>
        <v>0</v>
      </c>
    </row>
    <row r="178" spans="13:67" x14ac:dyDescent="0.25">
      <c r="M178" s="80">
        <v>60</v>
      </c>
      <c r="N178" s="128">
        <f t="shared" si="150"/>
        <v>398.10717055349761</v>
      </c>
      <c r="O178" s="139" t="str">
        <f t="shared" si="151"/>
        <v>25</v>
      </c>
      <c r="P178" s="81" t="str">
        <f t="shared" si="152"/>
        <v>1+6.8771305055211i</v>
      </c>
      <c r="Q178" s="81">
        <f t="shared" si="161"/>
        <v>6.9494549419338556</v>
      </c>
      <c r="R178" s="81">
        <f t="shared" si="162"/>
        <v>1.42639887628908</v>
      </c>
      <c r="S178" s="81" t="str">
        <f t="shared" si="153"/>
        <v>1+0.128946196978521i</v>
      </c>
      <c r="T178" s="81">
        <f t="shared" si="163"/>
        <v>1.0082792875563911</v>
      </c>
      <c r="U178" s="81">
        <f t="shared" si="164"/>
        <v>0.12823857506878303</v>
      </c>
      <c r="V178" t="str">
        <f t="shared" si="154"/>
        <v>1-0.0187603584352843i</v>
      </c>
      <c r="W178" s="81">
        <f t="shared" si="165"/>
        <v>1.0001759600433417</v>
      </c>
      <c r="X178" s="81">
        <f t="shared" si="166"/>
        <v>-1.8758157990660291E-2</v>
      </c>
      <c r="Y178" t="str">
        <f t="shared" si="155"/>
        <v>0.999989856683568+0.0312672640588071i</v>
      </c>
      <c r="Z178" s="81">
        <f t="shared" si="167"/>
        <v>1.000478563124541</v>
      </c>
      <c r="AA178" s="81">
        <f t="shared" si="168"/>
        <v>3.1257397483997765E-2</v>
      </c>
      <c r="AB178" s="110" t="str">
        <f t="shared" si="169"/>
        <v>0.800590850665559-3.53660747455489i</v>
      </c>
      <c r="AC178" s="77">
        <f t="shared" si="170"/>
        <v>11.188774704417398</v>
      </c>
      <c r="AD178" s="73">
        <f t="shared" si="171"/>
        <v>-77.244786630055003</v>
      </c>
      <c r="AE178" s="21" t="str">
        <f t="shared" si="172"/>
        <v>45.6424053986289</v>
      </c>
      <c r="AF178" s="21" t="str">
        <f t="shared" si="156"/>
        <v>1+4.5847536703474i</v>
      </c>
      <c r="AG178" s="21">
        <f t="shared" si="173"/>
        <v>4.6925436830959768</v>
      </c>
      <c r="AH178" s="21">
        <f t="shared" si="174"/>
        <v>1.3560454477078527</v>
      </c>
      <c r="AI178" s="21" t="str">
        <f t="shared" si="157"/>
        <v>1+0.128946196978521i</v>
      </c>
      <c r="AJ178" s="21">
        <f t="shared" si="175"/>
        <v>1.0082792875563911</v>
      </c>
      <c r="AK178" s="21">
        <f t="shared" si="176"/>
        <v>0.12823857506878303</v>
      </c>
      <c r="AL178" s="21" t="str">
        <f t="shared" si="158"/>
        <v>1-0.00685031433459167i</v>
      </c>
      <c r="AM178" s="21">
        <f t="shared" si="177"/>
        <v>1.0000234631279821</v>
      </c>
      <c r="AN178" s="21">
        <f t="shared" si="178"/>
        <v>-6.8502071831502438E-3</v>
      </c>
      <c r="AO178" s="71" t="str">
        <f t="shared" si="179"/>
        <v>3.23490084455553-9.25847374714824i</v>
      </c>
      <c r="AP178" s="21">
        <f t="shared" si="180"/>
        <v>19.831024710772283</v>
      </c>
      <c r="AQ178" s="73">
        <f t="shared" si="181"/>
        <v>-70.74063981976002</v>
      </c>
      <c r="AR178" t="str">
        <f t="shared" si="159"/>
        <v>-1.36472945891784</v>
      </c>
      <c r="AS178" t="str">
        <f>IMSUM(COMPLEX(1,0), IMDIV(COMPLEX(0,2*PI()*N178), COMPLEX(wp0_ea,0)))</f>
        <v>1+0.0562135380154859i</v>
      </c>
      <c r="AT178">
        <f t="shared" si="182"/>
        <v>1.0015787347264411</v>
      </c>
      <c r="AU178">
        <f t="shared" si="183"/>
        <v>5.6154439146544471E-2</v>
      </c>
      <c r="AV178" t="str">
        <f t="shared" si="160"/>
        <v>1+0.0562135380154859i</v>
      </c>
      <c r="AW178">
        <f t="shared" si="184"/>
        <v>1.0015787347264411</v>
      </c>
      <c r="AX178">
        <f t="shared" si="185"/>
        <v>5.6154439146544471E-2</v>
      </c>
      <c r="AY178" t="str">
        <f>IMSUM(COMPLEX(1,0),IMDIV(COMPLEX(wz_ea,0),COMPLEX(0,2*PI()*N178)))</f>
        <v>1-0.266839635602865i</v>
      </c>
      <c r="AZ178">
        <f t="shared" si="186"/>
        <v>1.0349895608790796</v>
      </c>
      <c r="BA178">
        <f t="shared" si="187"/>
        <v>-0.26076387031356424</v>
      </c>
      <c r="BB178" s="71" t="str">
        <f t="shared" si="188"/>
        <v>-1.34002409201689+0.43949140675239i</v>
      </c>
      <c r="BC178" s="21">
        <f t="shared" si="189"/>
        <v>2.9859488117805748</v>
      </c>
      <c r="BD178" s="73">
        <f t="shared" si="190"/>
        <v>161.84191841751485</v>
      </c>
      <c r="BE178" s="71" t="str">
        <f t="shared" si="191"/>
        <v>0.481497566383001+5.09099201910266i</v>
      </c>
      <c r="BF178" s="77">
        <f t="shared" si="192"/>
        <v>14.174723516197965</v>
      </c>
      <c r="BG178" s="73">
        <f t="shared" si="193"/>
        <v>84.597131787459872</v>
      </c>
      <c r="BH178" s="71" t="str">
        <f t="shared" si="194"/>
        <v>-0.265825415475942+13.8282889993627i</v>
      </c>
      <c r="BI178" s="77">
        <f t="shared" si="195"/>
        <v>22.816973522552836</v>
      </c>
      <c r="BJ178" s="73">
        <f t="shared" si="196"/>
        <v>91.101278597754856</v>
      </c>
      <c r="BK178" s="21">
        <f t="shared" si="197"/>
        <v>14.174723516197965</v>
      </c>
      <c r="BL178" s="73">
        <f t="shared" si="198"/>
        <v>84.597131787459872</v>
      </c>
      <c r="BN178">
        <f t="shared" si="199"/>
        <v>0</v>
      </c>
      <c r="BO178">
        <f t="shared" si="200"/>
        <v>0</v>
      </c>
    </row>
    <row r="179" spans="13:67" x14ac:dyDescent="0.25">
      <c r="M179" s="80">
        <v>61</v>
      </c>
      <c r="N179" s="128">
        <f t="shared" si="150"/>
        <v>407.38027780411272</v>
      </c>
      <c r="O179" s="139" t="str">
        <f t="shared" si="151"/>
        <v>25</v>
      </c>
      <c r="P179" s="81" t="str">
        <f t="shared" si="152"/>
        <v>1+7.03731945329995i</v>
      </c>
      <c r="Q179" s="81">
        <f t="shared" si="161"/>
        <v>7.1080141451599479</v>
      </c>
      <c r="R179" s="81">
        <f t="shared" si="162"/>
        <v>1.4296417817126452</v>
      </c>
      <c r="S179" s="81" t="str">
        <f t="shared" si="153"/>
        <v>1+0.131949739749374i</v>
      </c>
      <c r="T179" s="81">
        <f t="shared" si="163"/>
        <v>1.0086678015183828</v>
      </c>
      <c r="U179" s="81">
        <f t="shared" si="164"/>
        <v>0.13119186067423125</v>
      </c>
      <c r="V179" t="str">
        <f t="shared" si="154"/>
        <v>1-0.0191973433195016i</v>
      </c>
      <c r="W179" s="81">
        <f t="shared" si="165"/>
        <v>1.0001842520208597</v>
      </c>
      <c r="X179" s="81">
        <f t="shared" si="166"/>
        <v>-1.9194985524065154E-2</v>
      </c>
      <c r="Y179" t="str">
        <f t="shared" si="155"/>
        <v>0.999989378643792+0.0319955721991693i</v>
      </c>
      <c r="Z179" s="81">
        <f t="shared" si="167"/>
        <v>1.000501111464025</v>
      </c>
      <c r="AA179" s="81">
        <f t="shared" si="168"/>
        <v>3.1985000259719482E-2</v>
      </c>
      <c r="AB179" s="110" t="str">
        <f t="shared" si="169"/>
        <v>0.777992053702579-3.46013396447191i</v>
      </c>
      <c r="AC179" s="77">
        <f t="shared" si="170"/>
        <v>10.996046394056036</v>
      </c>
      <c r="AD179" s="73">
        <f t="shared" si="171"/>
        <v>-77.328097565546528</v>
      </c>
      <c r="AE179" s="21" t="str">
        <f t="shared" si="172"/>
        <v>45.6424053986289</v>
      </c>
      <c r="AF179" s="21" t="str">
        <f t="shared" si="156"/>
        <v>1+4.69154630219997i</v>
      </c>
      <c r="AG179" s="21">
        <f t="shared" si="173"/>
        <v>4.7969372213617945</v>
      </c>
      <c r="AH179" s="21">
        <f t="shared" si="174"/>
        <v>1.3607897304100069</v>
      </c>
      <c r="AI179" s="21" t="str">
        <f t="shared" si="157"/>
        <v>1+0.131949739749374i</v>
      </c>
      <c r="AJ179" s="21">
        <f t="shared" si="175"/>
        <v>1.0086678015183828</v>
      </c>
      <c r="AK179" s="21">
        <f t="shared" si="176"/>
        <v>0.13119186067423125</v>
      </c>
      <c r="AL179" s="21" t="str">
        <f t="shared" si="158"/>
        <v>1-0.00700987865350806i</v>
      </c>
      <c r="AM179" s="21">
        <f t="shared" si="177"/>
        <v>1.0000245688975531</v>
      </c>
      <c r="AN179" s="21">
        <f t="shared" si="178"/>
        <v>-7.0097638388223358E-3</v>
      </c>
      <c r="AO179" s="71" t="str">
        <f t="shared" si="179"/>
        <v>3.14804506792789-9.06664340701005i</v>
      </c>
      <c r="AP179" s="21">
        <f t="shared" si="180"/>
        <v>19.643266337880377</v>
      </c>
      <c r="AQ179" s="73">
        <f t="shared" si="181"/>
        <v>-70.852398317484671</v>
      </c>
      <c r="AR179" t="str">
        <f t="shared" si="159"/>
        <v>-1.36472945891784</v>
      </c>
      <c r="AS179" t="str">
        <f>IMSUM(COMPLEX(1,0), IMDIV(COMPLEX(0,2*PI()*N179), COMPLEX(wp0_ea,0)))</f>
        <v>1+0.0575229195225545i</v>
      </c>
      <c r="AT179">
        <f t="shared" si="182"/>
        <v>1.0016530768037395</v>
      </c>
      <c r="AU179">
        <f t="shared" si="183"/>
        <v>5.7459599586628864E-2</v>
      </c>
      <c r="AV179" t="str">
        <f t="shared" si="160"/>
        <v>1+0.0575229195225545i</v>
      </c>
      <c r="AW179">
        <f t="shared" si="184"/>
        <v>1.0016530768037395</v>
      </c>
      <c r="AX179">
        <f t="shared" si="185"/>
        <v>5.7459599586628864E-2</v>
      </c>
      <c r="AY179" t="str">
        <f>IMSUM(COMPLEX(1,0),IMDIV(COMPLEX(wz_ea,0),COMPLEX(0,2*PI()*N179)))</f>
        <v>1-0.260765623937404i</v>
      </c>
      <c r="AZ179">
        <f t="shared" si="186"/>
        <v>1.0334402307958905</v>
      </c>
      <c r="BA179">
        <f t="shared" si="187"/>
        <v>-0.25508506967763034</v>
      </c>
      <c r="BB179" s="71" t="str">
        <f t="shared" si="188"/>
        <v>-1.33982518786521+0.432945185316328i</v>
      </c>
      <c r="BC179" s="21">
        <f t="shared" si="189"/>
        <v>2.972292021630901</v>
      </c>
      <c r="BD179" s="73">
        <f t="shared" si="190"/>
        <v>162.09250954184577</v>
      </c>
      <c r="BE179" s="71" t="str">
        <f t="shared" si="191"/>
        <v>0.455674990957913+4.97280255285226i</v>
      </c>
      <c r="BF179" s="77">
        <f t="shared" si="192"/>
        <v>13.968338415686928</v>
      </c>
      <c r="BG179" s="73">
        <f t="shared" si="193"/>
        <v>84.764411976299229</v>
      </c>
      <c r="BH179" s="71" t="str">
        <f t="shared" si="194"/>
        <v>-0.292470464499605+13.5106481614223i</v>
      </c>
      <c r="BI179" s="77">
        <f t="shared" si="195"/>
        <v>22.615558359511279</v>
      </c>
      <c r="BJ179" s="73">
        <f t="shared" si="196"/>
        <v>91.240111224361087</v>
      </c>
      <c r="BK179" s="21">
        <f t="shared" si="197"/>
        <v>13.968338415686928</v>
      </c>
      <c r="BL179" s="73">
        <f t="shared" si="198"/>
        <v>84.764411976299229</v>
      </c>
      <c r="BN179">
        <f t="shared" si="199"/>
        <v>0</v>
      </c>
      <c r="BO179">
        <f t="shared" si="200"/>
        <v>0</v>
      </c>
    </row>
    <row r="180" spans="13:67" x14ac:dyDescent="0.25">
      <c r="M180" s="80">
        <v>62</v>
      </c>
      <c r="N180" s="128">
        <f t="shared" si="150"/>
        <v>416.86938347033572</v>
      </c>
      <c r="O180" s="139" t="str">
        <f t="shared" si="151"/>
        <v>25</v>
      </c>
      <c r="P180" s="81" t="str">
        <f t="shared" si="152"/>
        <v>1+7.20123968100288i</v>
      </c>
      <c r="Q180" s="81">
        <f t="shared" si="161"/>
        <v>7.2703406346092514</v>
      </c>
      <c r="R180" s="81">
        <f t="shared" si="162"/>
        <v>1.4328137602083801</v>
      </c>
      <c r="S180" s="81" t="str">
        <f t="shared" si="153"/>
        <v>1+0.135023244018804i</v>
      </c>
      <c r="T180" s="81">
        <f t="shared" si="163"/>
        <v>1.009074465252868</v>
      </c>
      <c r="U180" s="81">
        <f t="shared" si="164"/>
        <v>0.13421155586095479</v>
      </c>
      <c r="V180" t="str">
        <f t="shared" si="154"/>
        <v>1-0.0196445068892538i</v>
      </c>
      <c r="W180" s="81">
        <f t="shared" si="165"/>
        <v>1.0001929347135592</v>
      </c>
      <c r="X180" s="81">
        <f t="shared" si="166"/>
        <v>-1.9641980492245838E-2</v>
      </c>
      <c r="Y180" t="str">
        <f t="shared" si="155"/>
        <v>0.999988878074696+0.0327408448154229i</v>
      </c>
      <c r="Z180" s="81">
        <f t="shared" si="167"/>
        <v>1.0005247219296067</v>
      </c>
      <c r="AA180" s="81">
        <f t="shared" si="168"/>
        <v>3.2729517099011757E-2</v>
      </c>
      <c r="AB180" s="110" t="str">
        <f t="shared" si="169"/>
        <v>0.756368616214907-3.38521164434667i</v>
      </c>
      <c r="AC180" s="77">
        <f t="shared" si="170"/>
        <v>10.803288485277726</v>
      </c>
      <c r="AD180" s="73">
        <f t="shared" si="171"/>
        <v>-77.405091354251368</v>
      </c>
      <c r="AE180" s="21" t="str">
        <f t="shared" si="172"/>
        <v>45.6424053986289</v>
      </c>
      <c r="AF180" s="21" t="str">
        <f t="shared" si="156"/>
        <v>1+4.80082645400192i</v>
      </c>
      <c r="AG180" s="21">
        <f t="shared" si="173"/>
        <v>4.9038693540351028</v>
      </c>
      <c r="AH180" s="21">
        <f t="shared" si="174"/>
        <v>1.3654353102193617</v>
      </c>
      <c r="AI180" s="21" t="str">
        <f t="shared" si="157"/>
        <v>1+0.135023244018804i</v>
      </c>
      <c r="AJ180" s="21">
        <f t="shared" si="175"/>
        <v>1.009074465252868</v>
      </c>
      <c r="AK180" s="21">
        <f t="shared" si="176"/>
        <v>0.13421155586095479</v>
      </c>
      <c r="AL180" s="21" t="str">
        <f t="shared" si="158"/>
        <v>1-0.00717315970287326i</v>
      </c>
      <c r="AM180" s="21">
        <f t="shared" si="177"/>
        <v>1.0000257267791279</v>
      </c>
      <c r="AN180" s="21">
        <f t="shared" si="178"/>
        <v>-7.1730366768919182E-3</v>
      </c>
      <c r="AO180" s="71" t="str">
        <f t="shared" si="179"/>
        <v>3.06476567064916-8.87802272837282i</v>
      </c>
      <c r="AP180" s="21">
        <f t="shared" si="180"/>
        <v>19.455280438617095</v>
      </c>
      <c r="AQ180" s="73">
        <f t="shared" si="181"/>
        <v>-70.954909488867159</v>
      </c>
      <c r="AR180" t="str">
        <f t="shared" si="159"/>
        <v>-1.36472945891784</v>
      </c>
      <c r="AS180" t="str">
        <f>IMSUM(COMPLEX(1,0), IMDIV(COMPLEX(0,2*PI()*N180), COMPLEX(wp0_ea,0)))</f>
        <v>1+0.0588628004429599i</v>
      </c>
      <c r="AT180">
        <f t="shared" si="182"/>
        <v>1.0017309166018527</v>
      </c>
      <c r="AU180">
        <f t="shared" si="183"/>
        <v>5.8794958239455263E-2</v>
      </c>
      <c r="AV180" t="str">
        <f t="shared" si="160"/>
        <v>1+0.0588628004429599i</v>
      </c>
      <c r="AW180">
        <f t="shared" si="184"/>
        <v>1.0017309166018527</v>
      </c>
      <c r="AX180">
        <f t="shared" si="185"/>
        <v>5.8794958239455263E-2</v>
      </c>
      <c r="AY180" t="str">
        <f>IMSUM(COMPLEX(1,0),IMDIV(COMPLEX(wz_ea,0),COMPLEX(0,2*PI()*N180)))</f>
        <v>1-0.254829873657397i</v>
      </c>
      <c r="AZ180">
        <f t="shared" si="186"/>
        <v>1.0319584606505463</v>
      </c>
      <c r="BA180">
        <f t="shared" si="187"/>
        <v>-0.24951923523770897</v>
      </c>
      <c r="BB180" s="71" t="str">
        <f t="shared" si="188"/>
        <v>-1.33961697292766+0.426627442140004i</v>
      </c>
      <c r="BC180" s="21">
        <f t="shared" si="189"/>
        <v>2.9591540923643973</v>
      </c>
      <c r="BD180" s="73">
        <f t="shared" si="190"/>
        <v>162.33489794977856</v>
      </c>
      <c r="BE180" s="71" t="str">
        <f t="shared" si="191"/>
        <v>0.43097994885888+4.85757458376989i</v>
      </c>
      <c r="BF180" s="77">
        <f t="shared" si="192"/>
        <v>13.762442577642119</v>
      </c>
      <c r="BG180" s="73">
        <f t="shared" si="193"/>
        <v>84.929806595527197</v>
      </c>
      <c r="BH180" s="71" t="str">
        <f t="shared" si="194"/>
        <v>-0.318003982581122+13.2006630717933i</v>
      </c>
      <c r="BI180" s="77">
        <f t="shared" si="195"/>
        <v>22.414434530981492</v>
      </c>
      <c r="BJ180" s="73">
        <f t="shared" si="196"/>
        <v>91.379988460911406</v>
      </c>
      <c r="BK180" s="21">
        <f t="shared" si="197"/>
        <v>13.762442577642119</v>
      </c>
      <c r="BL180" s="73">
        <f t="shared" si="198"/>
        <v>84.929806595527197</v>
      </c>
      <c r="BN180">
        <f t="shared" si="199"/>
        <v>0</v>
      </c>
      <c r="BO180">
        <f t="shared" si="200"/>
        <v>0</v>
      </c>
    </row>
    <row r="181" spans="13:67" x14ac:dyDescent="0.25">
      <c r="M181" s="80">
        <v>63</v>
      </c>
      <c r="N181" s="128">
        <f t="shared" si="150"/>
        <v>426.57951880159294</v>
      </c>
      <c r="O181" s="139" t="str">
        <f t="shared" si="151"/>
        <v>25</v>
      </c>
      <c r="P181" s="81" t="str">
        <f t="shared" si="152"/>
        <v>1+7.36897810130434i</v>
      </c>
      <c r="Q181" s="81">
        <f t="shared" si="161"/>
        <v>7.4365205746708538</v>
      </c>
      <c r="R181" s="81">
        <f t="shared" si="162"/>
        <v>1.4359162381498811</v>
      </c>
      <c r="S181" s="81" t="str">
        <f t="shared" si="153"/>
        <v>1+0.138168339399457i</v>
      </c>
      <c r="T181" s="81">
        <f t="shared" si="163"/>
        <v>1.0095001188768644</v>
      </c>
      <c r="U181" s="81">
        <f t="shared" si="164"/>
        <v>0.13729904131266102</v>
      </c>
      <c r="V181" t="str">
        <f t="shared" si="154"/>
        <v>1-0.0201020862365844i</v>
      </c>
      <c r="W181" s="81">
        <f t="shared" si="165"/>
        <v>1.0002020265281724</v>
      </c>
      <c r="X181" s="81">
        <f t="shared" si="166"/>
        <v>-2.0099379182948435E-2</v>
      </c>
      <c r="Y181" t="str">
        <f t="shared" si="155"/>
        <v>0.999988353914505+0.0335034770609739i</v>
      </c>
      <c r="Z181" s="81">
        <f t="shared" si="167"/>
        <v>1.000549444525265</v>
      </c>
      <c r="AA181" s="81">
        <f t="shared" si="168"/>
        <v>3.3491339554077314E-2</v>
      </c>
      <c r="AB181" s="110" t="str">
        <f t="shared" si="169"/>
        <v>0.73567989257417-3.3118189871841i</v>
      </c>
      <c r="AC181" s="77">
        <f t="shared" si="170"/>
        <v>10.61051548401522</v>
      </c>
      <c r="AD181" s="73">
        <f t="shared" si="171"/>
        <v>-77.475806586586614</v>
      </c>
      <c r="AE181" s="21" t="str">
        <f t="shared" si="172"/>
        <v>45.6424053986289</v>
      </c>
      <c r="AF181" s="21" t="str">
        <f t="shared" si="156"/>
        <v>1+4.91265206753623i</v>
      </c>
      <c r="AG181" s="21">
        <f t="shared" si="173"/>
        <v>5.013397085476873</v>
      </c>
      <c r="AH181" s="21">
        <f t="shared" si="174"/>
        <v>1.3699838478442887</v>
      </c>
      <c r="AI181" s="21" t="str">
        <f t="shared" si="157"/>
        <v>1+0.138168339399457i</v>
      </c>
      <c r="AJ181" s="21">
        <f t="shared" si="175"/>
        <v>1.0095001188768644</v>
      </c>
      <c r="AK181" s="21">
        <f t="shared" si="176"/>
        <v>0.13729904131266102</v>
      </c>
      <c r="AL181" s="21" t="str">
        <f t="shared" si="158"/>
        <v>1-0.00734024405646091i</v>
      </c>
      <c r="AM181" s="21">
        <f t="shared" si="177"/>
        <v>1.0000269392285432</v>
      </c>
      <c r="AN181" s="21">
        <f t="shared" si="178"/>
        <v>-7.3401122319386499E-3</v>
      </c>
      <c r="AO181" s="71" t="str">
        <f t="shared" si="179"/>
        <v>2.98492918073661-8.69260954601942i</v>
      </c>
      <c r="AP181" s="21">
        <f t="shared" si="180"/>
        <v>19.267089873870521</v>
      </c>
      <c r="AQ181" s="73">
        <f t="shared" si="181"/>
        <v>-71.0481943362051</v>
      </c>
      <c r="AR181" t="str">
        <f t="shared" si="159"/>
        <v>-1.36472945891784</v>
      </c>
      <c r="AS181" t="str">
        <f>IMSUM(COMPLEX(1,0), IMDIV(COMPLEX(0,2*PI()*N181), COMPLEX(wp0_ea,0)))</f>
        <v>1+0.0602338911993013i</v>
      </c>
      <c r="AT181">
        <f t="shared" si="182"/>
        <v>1.0018124183942867</v>
      </c>
      <c r="AU181">
        <f t="shared" si="183"/>
        <v>6.0161204069574835E-2</v>
      </c>
      <c r="AV181" t="str">
        <f t="shared" si="160"/>
        <v>1+0.0602338911993013i</v>
      </c>
      <c r="AW181">
        <f t="shared" si="184"/>
        <v>1.0018124183942867</v>
      </c>
      <c r="AX181">
        <f t="shared" si="185"/>
        <v>6.0161204069574835E-2</v>
      </c>
      <c r="AY181" t="str">
        <f>IMSUM(COMPLEX(1,0),IMDIV(COMPLEX(wz_ea,0),COMPLEX(0,2*PI()*N181)))</f>
        <v>1-0.249029237549475i</v>
      </c>
      <c r="AZ181">
        <f t="shared" si="186"/>
        <v>1.0305413922567461</v>
      </c>
      <c r="BA181">
        <f t="shared" si="187"/>
        <v>-0.24406479586353635</v>
      </c>
      <c r="BB181" s="71" t="str">
        <f t="shared" si="188"/>
        <v>-1.339399014473+0.420534751125835i</v>
      </c>
      <c r="BC181" s="21">
        <f t="shared" si="189"/>
        <v>2.9465119111938658</v>
      </c>
      <c r="BD181" s="73">
        <f t="shared" si="190"/>
        <v>162.56913418568547</v>
      </c>
      <c r="BE181" s="71" t="str">
        <f t="shared" si="191"/>
        <v>0.407366050467835+4.74522604807931i</v>
      </c>
      <c r="BF181" s="77">
        <f t="shared" si="192"/>
        <v>13.557027395209083</v>
      </c>
      <c r="BG181" s="73">
        <f t="shared" si="193"/>
        <v>85.093327599098842</v>
      </c>
      <c r="BH181" s="71" t="str">
        <f t="shared" si="194"/>
        <v>-0.34246681088098+12.8981391092863i</v>
      </c>
      <c r="BI181" s="77">
        <f t="shared" si="195"/>
        <v>22.213601785064373</v>
      </c>
      <c r="BJ181" s="73">
        <f t="shared" si="196"/>
        <v>91.520939849480357</v>
      </c>
      <c r="BK181" s="21">
        <f t="shared" si="197"/>
        <v>13.557027395209083</v>
      </c>
      <c r="BL181" s="73">
        <f t="shared" si="198"/>
        <v>85.093327599098842</v>
      </c>
      <c r="BN181">
        <f t="shared" si="199"/>
        <v>0</v>
      </c>
      <c r="BO181">
        <f t="shared" si="200"/>
        <v>0</v>
      </c>
    </row>
    <row r="182" spans="13:67" x14ac:dyDescent="0.25">
      <c r="M182" s="80">
        <v>64</v>
      </c>
      <c r="N182" s="128">
        <f t="shared" si="150"/>
        <v>436.51583224016622</v>
      </c>
      <c r="O182" s="139" t="str">
        <f t="shared" si="151"/>
        <v>25</v>
      </c>
      <c r="P182" s="81" t="str">
        <f t="shared" si="152"/>
        <v>1+7.54062365133505i</v>
      </c>
      <c r="Q182" s="81">
        <f t="shared" si="161"/>
        <v>7.6066421666247424</v>
      </c>
      <c r="R182" s="81">
        <f t="shared" si="162"/>
        <v>1.4389506214863086</v>
      </c>
      <c r="S182" s="81" t="str">
        <f t="shared" si="153"/>
        <v>1+0.141386693462532i</v>
      </c>
      <c r="T182" s="81">
        <f t="shared" si="163"/>
        <v>1.0099456406600644</v>
      </c>
      <c r="U182" s="81">
        <f t="shared" si="164"/>
        <v>0.14045571847768495</v>
      </c>
      <c r="V182" t="str">
        <f t="shared" si="154"/>
        <v>1-0.0205703239761202i</v>
      </c>
      <c r="W182" s="81">
        <f t="shared" si="165"/>
        <v>1.00021154673823</v>
      </c>
      <c r="X182" s="81">
        <f t="shared" si="166"/>
        <v>-2.0567423349022132E-2</v>
      </c>
      <c r="Y182" t="str">
        <f t="shared" si="155"/>
        <v>0.999987805051405+0.0342838732935335i</v>
      </c>
      <c r="Z182" s="81">
        <f t="shared" si="167"/>
        <v>1.0005753316065382</v>
      </c>
      <c r="AA182" s="81">
        <f t="shared" si="168"/>
        <v>3.4270868124386553E-2</v>
      </c>
      <c r="AB182" s="110" t="str">
        <f t="shared" si="169"/>
        <v>0.715886777159261-3.23993413647412i</v>
      </c>
      <c r="AC182" s="77">
        <f t="shared" si="170"/>
        <v>10.417741868441766</v>
      </c>
      <c r="AD182" s="73">
        <f t="shared" si="171"/>
        <v>-77.540280318777889</v>
      </c>
      <c r="AE182" s="21" t="str">
        <f t="shared" si="172"/>
        <v>45.6424053986289</v>
      </c>
      <c r="AF182" s="21" t="str">
        <f t="shared" si="156"/>
        <v>1+5.02708243422337i</v>
      </c>
      <c r="AG182" s="21">
        <f t="shared" si="173"/>
        <v>5.1255787771213868</v>
      </c>
      <c r="AH182" s="21">
        <f t="shared" si="174"/>
        <v>1.3744370017804377</v>
      </c>
      <c r="AI182" s="21" t="str">
        <f t="shared" si="157"/>
        <v>1+0.141386693462532i</v>
      </c>
      <c r="AJ182" s="21">
        <f t="shared" si="175"/>
        <v>1.0099456406600644</v>
      </c>
      <c r="AK182" s="21">
        <f t="shared" si="176"/>
        <v>0.14045571847768495</v>
      </c>
      <c r="AL182" s="21" t="str">
        <f t="shared" si="158"/>
        <v>1-0.00751122030460689i</v>
      </c>
      <c r="AM182" s="21">
        <f t="shared" si="177"/>
        <v>1.0000282088173635</v>
      </c>
      <c r="AN182" s="21">
        <f t="shared" si="178"/>
        <v>-7.5110790523015801E-3</v>
      </c>
      <c r="AO182" s="71" t="str">
        <f t="shared" si="179"/>
        <v>2.90840593331698-8.51039776016153i</v>
      </c>
      <c r="AP182" s="21">
        <f t="shared" si="180"/>
        <v>19.078717220511336</v>
      </c>
      <c r="AQ182" s="73">
        <f t="shared" si="181"/>
        <v>-71.132272660670893</v>
      </c>
      <c r="AR182" t="str">
        <f t="shared" si="159"/>
        <v>-1.36472945891784</v>
      </c>
      <c r="AS182" t="str">
        <f>IMSUM(COMPLEX(1,0), IMDIV(COMPLEX(0,2*PI()*N182), COMPLEX(wp0_ea,0)))</f>
        <v>1+0.0616369187620463i</v>
      </c>
      <c r="AT182">
        <f t="shared" si="182"/>
        <v>1.0018977541418481</v>
      </c>
      <c r="AU182">
        <f t="shared" si="183"/>
        <v>6.1559041064902474E-2</v>
      </c>
      <c r="AV182" t="str">
        <f t="shared" si="160"/>
        <v>1+0.0616369187620463i</v>
      </c>
      <c r="AW182">
        <f t="shared" si="184"/>
        <v>1.0018977541418481</v>
      </c>
      <c r="AX182">
        <f t="shared" si="185"/>
        <v>6.1559041064902474E-2</v>
      </c>
      <c r="AY182" t="str">
        <f>IMSUM(COMPLEX(1,0),IMDIV(COMPLEX(wz_ea,0),COMPLEX(0,2*PI()*N182)))</f>
        <v>1-0.243360640039593i</v>
      </c>
      <c r="AZ182">
        <f t="shared" si="186"/>
        <v>1.0291862810592067</v>
      </c>
      <c r="BA182">
        <f t="shared" si="187"/>
        <v>-0.2387201582879436</v>
      </c>
      <c r="BB182" s="71" t="str">
        <f t="shared" si="188"/>
        <v>-1.3391708599571+0.414663800106808i</v>
      </c>
      <c r="BC182" s="21">
        <f t="shared" si="189"/>
        <v>2.9343430335572069</v>
      </c>
      <c r="BD182" s="73">
        <f t="shared" si="190"/>
        <v>162.79526920151449</v>
      </c>
      <c r="BE182" s="71" t="str">
        <f t="shared" si="191"/>
        <v>0.384788690125844+4.63567771520949i</v>
      </c>
      <c r="BF182" s="77">
        <f t="shared" si="192"/>
        <v>13.352084901998982</v>
      </c>
      <c r="BG182" s="73">
        <f t="shared" si="193"/>
        <v>85.254988882736626</v>
      </c>
      <c r="BH182" s="71" t="str">
        <f t="shared" si="194"/>
        <v>-0.365898599175385+12.6028873436149i</v>
      </c>
      <c r="BI182" s="77">
        <f t="shared" si="195"/>
        <v>22.013060254068545</v>
      </c>
      <c r="BJ182" s="73">
        <f t="shared" si="196"/>
        <v>91.662996540843622</v>
      </c>
      <c r="BK182" s="21">
        <f t="shared" si="197"/>
        <v>13.352084901998982</v>
      </c>
      <c r="BL182" s="73">
        <f t="shared" si="198"/>
        <v>85.254988882736626</v>
      </c>
      <c r="BN182">
        <f t="shared" si="199"/>
        <v>0</v>
      </c>
      <c r="BO182">
        <f t="shared" si="200"/>
        <v>0</v>
      </c>
    </row>
    <row r="183" spans="13:67" x14ac:dyDescent="0.25">
      <c r="M183" s="80">
        <v>65</v>
      </c>
      <c r="N183" s="128">
        <f t="shared" si="150"/>
        <v>446.68359215096331</v>
      </c>
      <c r="O183" s="139" t="str">
        <f t="shared" si="151"/>
        <v>25</v>
      </c>
      <c r="P183" s="81" t="str">
        <f t="shared" si="152"/>
        <v>1+7.71626733983767i</v>
      </c>
      <c r="Q183" s="81">
        <f t="shared" si="161"/>
        <v>7.7807956958042226</v>
      </c>
      <c r="R183" s="81">
        <f t="shared" si="162"/>
        <v>1.4419182954575185</v>
      </c>
      <c r="S183" s="81" t="str">
        <f t="shared" si="153"/>
        <v>1+0.144680012621957i</v>
      </c>
      <c r="T183" s="81">
        <f t="shared" si="163"/>
        <v>1.0104119486884</v>
      </c>
      <c r="U183" s="81">
        <f t="shared" si="164"/>
        <v>0.14368300929555425</v>
      </c>
      <c r="V183" t="str">
        <f t="shared" si="154"/>
        <v>1-0.0210494683737085i</v>
      </c>
      <c r="W183" s="81">
        <f t="shared" si="165"/>
        <v>1.000221515524844</v>
      </c>
      <c r="X183" s="81">
        <f t="shared" si="166"/>
        <v>-2.1046360332950632E-2</v>
      </c>
      <c r="Y183" t="str">
        <f t="shared" si="155"/>
        <v>0.999987230321184+0.0350824472895141i</v>
      </c>
      <c r="Z183" s="81">
        <f t="shared" si="167"/>
        <v>1.0006024379908607</v>
      </c>
      <c r="AA183" s="81">
        <f t="shared" si="168"/>
        <v>3.506851245275347E-2</v>
      </c>
      <c r="AB183" s="110" t="str">
        <f t="shared" si="169"/>
        <v>0.696951658276955-3.16953496285857i</v>
      </c>
      <c r="AC183" s="77">
        <f t="shared" si="170"/>
        <v>10.224982112892981</v>
      </c>
      <c r="AD183" s="73">
        <f t="shared" si="171"/>
        <v>-77.598548090573615</v>
      </c>
      <c r="AE183" s="21" t="str">
        <f t="shared" si="172"/>
        <v>45.6424053986289</v>
      </c>
      <c r="AF183" s="21" t="str">
        <f t="shared" si="156"/>
        <v>1+5.14417822655845i</v>
      </c>
      <c r="AG183" s="21">
        <f t="shared" si="173"/>
        <v>5.2404741795564691</v>
      </c>
      <c r="AH183" s="21">
        <f t="shared" si="174"/>
        <v>1.3787964263442072</v>
      </c>
      <c r="AI183" s="21" t="str">
        <f t="shared" si="157"/>
        <v>1+0.144680012621957i</v>
      </c>
      <c r="AJ183" s="21">
        <f t="shared" si="175"/>
        <v>1.0104119486884</v>
      </c>
      <c r="AK183" s="21">
        <f t="shared" si="176"/>
        <v>0.14368300929555425</v>
      </c>
      <c r="AL183" s="21" t="str">
        <f t="shared" si="158"/>
        <v>1-0.00768617910118114i</v>
      </c>
      <c r="AM183" s="21">
        <f t="shared" si="177"/>
        <v>1.000029538238334</v>
      </c>
      <c r="AN183" s="21">
        <f t="shared" si="178"/>
        <v>-7.686027746850543E-3</v>
      </c>
      <c r="AO183" s="71" t="str">
        <f t="shared" si="179"/>
        <v>2.83507006655026-8.33137762044796i</v>
      </c>
      <c r="AP183" s="21">
        <f t="shared" si="180"/>
        <v>18.890184800793961</v>
      </c>
      <c r="AQ183" s="73">
        <f t="shared" si="181"/>
        <v>-71.207162967984331</v>
      </c>
      <c r="AR183" t="str">
        <f t="shared" si="159"/>
        <v>-1.36472945891784</v>
      </c>
      <c r="AS183" t="str">
        <f>IMSUM(COMPLEX(1,0), IMDIV(COMPLEX(0,2*PI()*N183), COMPLEX(wp0_ea,0)))</f>
        <v>1+0.0630726270349801i</v>
      </c>
      <c r="AT183">
        <f t="shared" si="182"/>
        <v>1.0019871038496921</v>
      </c>
      <c r="AU183">
        <f t="shared" si="183"/>
        <v>6.2989188514367009E-2</v>
      </c>
      <c r="AV183" t="str">
        <f t="shared" si="160"/>
        <v>1+0.0630726270349801i</v>
      </c>
      <c r="AW183">
        <f t="shared" si="184"/>
        <v>1.0019871038496921</v>
      </c>
      <c r="AX183">
        <f t="shared" si="185"/>
        <v>6.2989188514367009E-2</v>
      </c>
      <c r="AY183" t="str">
        <f>IMSUM(COMPLEX(1,0),IMDIV(COMPLEX(wz_ea,0),COMPLEX(0,2*PI()*N183)))</f>
        <v>1-0.23782107556232i</v>
      </c>
      <c r="AZ183">
        <f t="shared" si="186"/>
        <v>1.0278904922128713</v>
      </c>
      <c r="BA183">
        <f t="shared" si="187"/>
        <v>-0.23348371060346965</v>
      </c>
      <c r="BB183" s="71" t="str">
        <f t="shared" si="188"/>
        <v>-1.33893203614453+0.409011388712354i</v>
      </c>
      <c r="BC183" s="21">
        <f t="shared" si="189"/>
        <v>2.9226256656090306</v>
      </c>
      <c r="BD183" s="73">
        <f t="shared" si="190"/>
        <v>163.01335414054017</v>
      </c>
      <c r="BE183" s="71" t="str">
        <f t="shared" si="191"/>
        <v>0.363204993820073+4.52885306706874i</v>
      </c>
      <c r="BF183" s="77">
        <f t="shared" si="192"/>
        <v>13.147607778502016</v>
      </c>
      <c r="BG183" s="73">
        <f t="shared" si="193"/>
        <v>85.414806049966572</v>
      </c>
      <c r="BH183" s="71" t="str">
        <f t="shared" si="194"/>
        <v>-0.388337806392101+12.3147243462519i</v>
      </c>
      <c r="BI183" s="77">
        <f t="shared" si="195"/>
        <v>21.812810466402986</v>
      </c>
      <c r="BJ183" s="73">
        <f t="shared" si="196"/>
        <v>91.806191172555828</v>
      </c>
      <c r="BK183" s="21">
        <f t="shared" si="197"/>
        <v>13.147607778502016</v>
      </c>
      <c r="BL183" s="73">
        <f t="shared" si="198"/>
        <v>85.414806049966572</v>
      </c>
      <c r="BN183">
        <f t="shared" si="199"/>
        <v>0</v>
      </c>
      <c r="BO183">
        <f t="shared" si="200"/>
        <v>0</v>
      </c>
    </row>
    <row r="184" spans="13:67" x14ac:dyDescent="0.25">
      <c r="M184" s="80">
        <v>66</v>
      </c>
      <c r="N184" s="128">
        <f t="shared" ref="N184:N218" si="201">10^(2+(M184/100))</f>
        <v>457.0881896148756</v>
      </c>
      <c r="O184" s="139" t="str">
        <f t="shared" si="151"/>
        <v>25</v>
      </c>
      <c r="P184" s="81" t="str">
        <f t="shared" si="152"/>
        <v>1+7.89600229542075i</v>
      </c>
      <c r="Q184" s="81">
        <f t="shared" si="161"/>
        <v>7.9590735798389103</v>
      </c>
      <c r="R184" s="81">
        <f t="shared" si="162"/>
        <v>1.4448206243600779</v>
      </c>
      <c r="S184" s="81" t="str">
        <f t="shared" si="153"/>
        <v>1+0.148050043039139i</v>
      </c>
      <c r="T184" s="81">
        <f t="shared" si="163"/>
        <v>1.0109000025936745</v>
      </c>
      <c r="U184" s="81">
        <f t="shared" si="164"/>
        <v>0.14698235586974928</v>
      </c>
      <c r="V184" t="str">
        <f t="shared" si="154"/>
        <v>1-0.0215397734780513i</v>
      </c>
      <c r="W184" s="81">
        <f t="shared" si="165"/>
        <v>1.0002319540194093</v>
      </c>
      <c r="X184" s="81">
        <f t="shared" si="166"/>
        <v>-2.1536443194087609E-2</v>
      </c>
      <c r="Y184" t="str">
        <f t="shared" si="155"/>
        <v>0.999986628504762+0.0358996224634188i</v>
      </c>
      <c r="Z184" s="81">
        <f t="shared" si="167"/>
        <v>1.0006308210730552</v>
      </c>
      <c r="AA184" s="81">
        <f t="shared" si="168"/>
        <v>3.5884691525102638E-2</v>
      </c>
      <c r="AB184" s="110" t="str">
        <f t="shared" si="169"/>
        <v>0.678838372266814-3.10059911689796i</v>
      </c>
      <c r="AC184" s="77">
        <f t="shared" si="170"/>
        <v>10.032250711762778</v>
      </c>
      <c r="AD184" s="73">
        <f t="shared" si="171"/>
        <v>-77.650643949324149</v>
      </c>
      <c r="AE184" s="21" t="str">
        <f t="shared" si="172"/>
        <v>45.6424053986289</v>
      </c>
      <c r="AF184" s="21" t="str">
        <f t="shared" si="156"/>
        <v>1+5.2640015302805i</v>
      </c>
      <c r="AG184" s="21">
        <f t="shared" si="173"/>
        <v>5.3581444652785768</v>
      </c>
      <c r="AH184" s="21">
        <f t="shared" si="174"/>
        <v>1.3830637698501105</v>
      </c>
      <c r="AI184" s="21" t="str">
        <f t="shared" si="157"/>
        <v>1+0.148050043039139i</v>
      </c>
      <c r="AJ184" s="21">
        <f t="shared" si="175"/>
        <v>1.0109000025936745</v>
      </c>
      <c r="AK184" s="21">
        <f t="shared" si="176"/>
        <v>0.14698235586974928</v>
      </c>
      <c r="AL184" s="21" t="str">
        <f t="shared" si="158"/>
        <v>1-0.00786521321165345i</v>
      </c>
      <c r="AM184" s="21">
        <f t="shared" si="177"/>
        <v>1.0000309303110904</v>
      </c>
      <c r="AN184" s="21">
        <f t="shared" si="178"/>
        <v>-7.8650510328371961E-3</v>
      </c>
      <c r="AO184" s="71" t="str">
        <f t="shared" si="179"/>
        <v>2.76479950610913-8.15553599735336i</v>
      </c>
      <c r="AP184" s="21">
        <f t="shared" si="180"/>
        <v>18.701514712087498</v>
      </c>
      <c r="AQ184" s="73">
        <f t="shared" si="181"/>
        <v>-71.272882385474418</v>
      </c>
      <c r="AR184" t="str">
        <f t="shared" si="159"/>
        <v>-1.36472945891784</v>
      </c>
      <c r="AS184" t="str">
        <f>IMSUM(COMPLEX(1,0), IMDIV(COMPLEX(0,2*PI()*N184), COMPLEX(wp0_ea,0)))</f>
        <v>1+0.0645417772496328i</v>
      </c>
      <c r="AT184">
        <f t="shared" si="182"/>
        <v>1.0020806559406989</v>
      </c>
      <c r="AU184">
        <f t="shared" si="183"/>
        <v>6.4452381286978791E-2</v>
      </c>
      <c r="AV184" t="str">
        <f t="shared" si="160"/>
        <v>1+0.0645417772496328i</v>
      </c>
      <c r="AW184">
        <f t="shared" si="184"/>
        <v>1.0020806559406989</v>
      </c>
      <c r="AX184">
        <f t="shared" si="185"/>
        <v>6.4452381286978791E-2</v>
      </c>
      <c r="AY184" t="str">
        <f>IMSUM(COMPLEX(1,0),IMDIV(COMPLEX(wz_ea,0),COMPLEX(0,2*PI()*N184)))</f>
        <v>1-0.232407606967243i</v>
      </c>
      <c r="AZ184">
        <f t="shared" si="186"/>
        <v>1.0266514967486486</v>
      </c>
      <c r="BA184">
        <f t="shared" si="187"/>
        <v>-0.22835382556181308</v>
      </c>
      <c r="BB184" s="71" t="str">
        <f t="shared" si="188"/>
        <v>-1.33868204819404+0.403574426267418i</v>
      </c>
      <c r="BC184" s="21">
        <f t="shared" si="189"/>
        <v>2.9113386459240282</v>
      </c>
      <c r="BD184" s="73">
        <f t="shared" si="190"/>
        <v>163.22344013232961</v>
      </c>
      <c r="BE184" s="71" t="str">
        <f t="shared" si="191"/>
        <v>0.342573767108511+4.42467818305348i</v>
      </c>
      <c r="BF184" s="77">
        <f t="shared" si="192"/>
        <v>12.943589357686804</v>
      </c>
      <c r="BG184" s="73">
        <f t="shared" si="193"/>
        <v>85.57279618300548</v>
      </c>
      <c r="BH184" s="71" t="str">
        <f t="shared" si="194"/>
        <v>-0.409821704648884+12.0334720074797i</v>
      </c>
      <c r="BI184" s="77">
        <f t="shared" si="195"/>
        <v>21.612853358011566</v>
      </c>
      <c r="BJ184" s="73">
        <f t="shared" si="196"/>
        <v>91.950557746855196</v>
      </c>
      <c r="BK184" s="21">
        <f t="shared" si="197"/>
        <v>12.943589357686804</v>
      </c>
      <c r="BL184" s="73">
        <f t="shared" si="198"/>
        <v>85.57279618300548</v>
      </c>
      <c r="BN184">
        <f t="shared" si="199"/>
        <v>0</v>
      </c>
      <c r="BO184">
        <f t="shared" si="200"/>
        <v>0</v>
      </c>
    </row>
    <row r="185" spans="13:67" x14ac:dyDescent="0.25">
      <c r="M185" s="80">
        <v>67</v>
      </c>
      <c r="N185" s="128">
        <f t="shared" si="201"/>
        <v>467.7351412871983</v>
      </c>
      <c r="O185" s="139" t="str">
        <f t="shared" si="151"/>
        <v>25</v>
      </c>
      <c r="P185" s="81" t="str">
        <f t="shared" si="152"/>
        <v>1+8.07992381593679i</v>
      </c>
      <c r="Q185" s="81">
        <f t="shared" si="161"/>
        <v>8.1415704180055162</v>
      </c>
      <c r="R185" s="81">
        <f t="shared" si="162"/>
        <v>1.4476589513606262</v>
      </c>
      <c r="S185" s="81" t="str">
        <f t="shared" si="153"/>
        <v>1+0.151498571548815i</v>
      </c>
      <c r="T185" s="81">
        <f t="shared" si="163"/>
        <v>1.0114108053512834</v>
      </c>
      <c r="U185" s="81">
        <f t="shared" si="164"/>
        <v>0.15035522008282681</v>
      </c>
      <c r="V185" t="str">
        <f t="shared" si="154"/>
        <v>1-0.0220414992554047i</v>
      </c>
      <c r="W185" s="81">
        <f t="shared" si="165"/>
        <v>1.0002428843483095</v>
      </c>
      <c r="X185" s="81">
        <f t="shared" si="166"/>
        <v>-2.2037930838643451E-2</v>
      </c>
      <c r="Y185" t="str">
        <f t="shared" si="155"/>
        <v>0.999985998325607+0.0367358320923411i</v>
      </c>
      <c r="Z185" s="81">
        <f t="shared" si="167"/>
        <v>1.0006605409462179</v>
      </c>
      <c r="AA185" s="81">
        <f t="shared" si="168"/>
        <v>3.6719833873951405E-2</v>
      </c>
      <c r="AB185" s="110" t="str">
        <f t="shared" si="169"/>
        <v>0.661512157923994-3.03310407813508i</v>
      </c>
      <c r="AC185" s="77">
        <f t="shared" si="170"/>
        <v>9.8395622033727612</v>
      </c>
      <c r="AD185" s="73">
        <f t="shared" si="171"/>
        <v>-77.696600480446179</v>
      </c>
      <c r="AE185" s="21" t="str">
        <f t="shared" si="172"/>
        <v>45.6424053986289</v>
      </c>
      <c r="AF185" s="21" t="str">
        <f t="shared" si="156"/>
        <v>1+5.3866158772912i</v>
      </c>
      <c r="AG185" s="21">
        <f t="shared" si="173"/>
        <v>5.4786522621430933</v>
      </c>
      <c r="AH185" s="21">
        <f t="shared" si="174"/>
        <v>1.3872406729255247</v>
      </c>
      <c r="AI185" s="21" t="str">
        <f t="shared" si="157"/>
        <v>1+0.151498571548815i</v>
      </c>
      <c r="AJ185" s="21">
        <f t="shared" si="175"/>
        <v>1.0114108053512834</v>
      </c>
      <c r="AK185" s="21">
        <f t="shared" si="176"/>
        <v>0.15035522008282681</v>
      </c>
      <c r="AL185" s="21" t="str">
        <f t="shared" si="158"/>
        <v>1-0.00804841756227897i</v>
      </c>
      <c r="AM185" s="21">
        <f t="shared" si="177"/>
        <v>1.0000323879881376</v>
      </c>
      <c r="AN185" s="21">
        <f t="shared" si="178"/>
        <v>-8.0482437848504208E-3</v>
      </c>
      <c r="AO185" s="71" t="str">
        <f t="shared" si="179"/>
        <v>2.69747593940138-7.98285664104124i</v>
      </c>
      <c r="AP185" s="21">
        <f t="shared" si="180"/>
        <v>18.512728856887733</v>
      </c>
      <c r="AQ185" s="73">
        <f t="shared" si="181"/>
        <v>-71.32944659037851</v>
      </c>
      <c r="AR185" t="str">
        <f t="shared" si="159"/>
        <v>-1.36472945891784</v>
      </c>
      <c r="AS185" t="str">
        <f>IMSUM(COMPLEX(1,0), IMDIV(COMPLEX(0,2*PI()*N185), COMPLEX(wp0_ea,0)))</f>
        <v>1+0.0660451483688946i</v>
      </c>
      <c r="AT185">
        <f t="shared" si="182"/>
        <v>1.0021786076458972</v>
      </c>
      <c r="AU185">
        <f t="shared" si="183"/>
        <v>6.5949370112001804E-2</v>
      </c>
      <c r="AV185" t="str">
        <f t="shared" si="160"/>
        <v>1+0.0660451483688946i</v>
      </c>
      <c r="AW185">
        <f t="shared" si="184"/>
        <v>1.0021786076458972</v>
      </c>
      <c r="AX185">
        <f t="shared" si="185"/>
        <v>6.5949370112001804E-2</v>
      </c>
      <c r="AY185" t="str">
        <f>IMSUM(COMPLEX(1,0),IMDIV(COMPLEX(wz_ea,0),COMPLEX(0,2*PI()*N185)))</f>
        <v>1-0.227117363961659i</v>
      </c>
      <c r="AZ185">
        <f t="shared" si="186"/>
        <v>1.0254668678279628</v>
      </c>
      <c r="BA185">
        <f t="shared" si="187"/>
        <v>-0.22332886368122662</v>
      </c>
      <c r="BB185" s="71" t="str">
        <f t="shared" si="188"/>
        <v>-1.33842037870662+0.398349929721872i</v>
      </c>
      <c r="BC185" s="21">
        <f t="shared" si="189"/>
        <v>2.9004614265143198</v>
      </c>
      <c r="BD185" s="73">
        <f t="shared" si="190"/>
        <v>163.42557809864928</v>
      </c>
      <c r="BE185" s="71" t="str">
        <f t="shared" si="191"/>
        <v>0.322855443436567+4.32308163053333i</v>
      </c>
      <c r="BF185" s="77">
        <f t="shared" si="192"/>
        <v>12.740023629887071</v>
      </c>
      <c r="BG185" s="73">
        <f t="shared" si="193"/>
        <v>85.728977618203132</v>
      </c>
      <c r="BH185" s="71" t="str">
        <f t="shared" si="194"/>
        <v>-0.430386386427034+11.7589573595501i</v>
      </c>
      <c r="BI185" s="77">
        <f t="shared" si="195"/>
        <v>21.413190283402088</v>
      </c>
      <c r="BJ185" s="73">
        <f t="shared" si="196"/>
        <v>92.096131508270787</v>
      </c>
      <c r="BK185" s="21">
        <f t="shared" si="197"/>
        <v>12.740023629887071</v>
      </c>
      <c r="BL185" s="73">
        <f t="shared" si="198"/>
        <v>85.728977618203132</v>
      </c>
      <c r="BN185">
        <f t="shared" si="199"/>
        <v>0</v>
      </c>
      <c r="BO185">
        <f t="shared" si="200"/>
        <v>0</v>
      </c>
    </row>
    <row r="186" spans="13:67" x14ac:dyDescent="0.25">
      <c r="M186" s="80">
        <v>68</v>
      </c>
      <c r="N186" s="128">
        <f t="shared" si="201"/>
        <v>478.63009232263886</v>
      </c>
      <c r="O186" s="139" t="str">
        <f t="shared" si="151"/>
        <v>25</v>
      </c>
      <c r="P186" s="81" t="str">
        <f t="shared" si="152"/>
        <v>1+8.2681294190105i</v>
      </c>
      <c r="Q186" s="81">
        <f t="shared" si="161"/>
        <v>8.3283830417138542</v>
      </c>
      <c r="R186" s="81">
        <f t="shared" si="162"/>
        <v>1.4504345983532196</v>
      </c>
      <c r="S186" s="81" t="str">
        <f t="shared" si="153"/>
        <v>1+0.155027426606447i</v>
      </c>
      <c r="T186" s="81">
        <f t="shared" si="163"/>
        <v>1.0119454051480332</v>
      </c>
      <c r="U186" s="81">
        <f t="shared" si="164"/>
        <v>0.15380308314978805</v>
      </c>
      <c r="V186" t="str">
        <f t="shared" si="154"/>
        <v>1-0.0225549117274171i</v>
      </c>
      <c r="W186" s="81">
        <f t="shared" si="165"/>
        <v>1.0002543296797228</v>
      </c>
      <c r="X186" s="81">
        <f t="shared" si="166"/>
        <v>-2.2551088152474568E-2</v>
      </c>
      <c r="Y186" t="str">
        <f t="shared" si="155"/>
        <v>0.999985338447022+0.0375915195456951i</v>
      </c>
      <c r="Z186" s="81">
        <f t="shared" si="167"/>
        <v>1.0006916605282365</v>
      </c>
      <c r="AA186" s="81">
        <f t="shared" si="168"/>
        <v>3.7574377785629394E-2</v>
      </c>
      <c r="AB186" s="110" t="str">
        <f t="shared" si="169"/>
        <v>0.644939611357609-2.96702720064814i</v>
      </c>
      <c r="AC186" s="77">
        <f t="shared" si="170"/>
        <v>9.6469311938168438</v>
      </c>
      <c r="AD186" s="73">
        <f t="shared" si="171"/>
        <v>-77.736448844320634</v>
      </c>
      <c r="AE186" s="21" t="str">
        <f t="shared" si="172"/>
        <v>45.6424053986289</v>
      </c>
      <c r="AF186" s="21" t="str">
        <f t="shared" si="156"/>
        <v>1+5.51208627934033i</v>
      </c>
      <c r="AG186" s="21">
        <f t="shared" si="173"/>
        <v>5.60206168753004</v>
      </c>
      <c r="AH186" s="21">
        <f t="shared" si="174"/>
        <v>1.3913287669563621</v>
      </c>
      <c r="AI186" s="21" t="str">
        <f t="shared" si="157"/>
        <v>1+0.155027426606447i</v>
      </c>
      <c r="AJ186" s="21">
        <f t="shared" si="175"/>
        <v>1.0119454051480332</v>
      </c>
      <c r="AK186" s="21">
        <f t="shared" si="176"/>
        <v>0.15380308314978805</v>
      </c>
      <c r="AL186" s="21" t="str">
        <f t="shared" si="158"/>
        <v>1-0.00823588929042942i</v>
      </c>
      <c r="AM186" s="21">
        <f t="shared" si="177"/>
        <v>1.0000339143611101</v>
      </c>
      <c r="AN186" s="21">
        <f t="shared" si="178"/>
        <v>-8.2357030849009704E-3</v>
      </c>
      <c r="AO186" s="71" t="str">
        <f t="shared" si="179"/>
        <v>2.63298478064758-7.81332042785381i</v>
      </c>
      <c r="AP186" s="21">
        <f t="shared" si="180"/>
        <v>18.323848973064823</v>
      </c>
      <c r="AQ186" s="73">
        <f t="shared" si="181"/>
        <v>-71.3768697492456</v>
      </c>
      <c r="AR186" t="str">
        <f t="shared" si="159"/>
        <v>-1.36472945891784</v>
      </c>
      <c r="AS186" t="str">
        <f>IMSUM(COMPLEX(1,0), IMDIV(COMPLEX(0,2*PI()*N186), COMPLEX(wp0_ea,0)))</f>
        <v>1+0.0675835375000326i</v>
      </c>
      <c r="AT186">
        <f t="shared" si="182"/>
        <v>1.0022811654126891</v>
      </c>
      <c r="AU186">
        <f t="shared" si="183"/>
        <v>6.7480921859886162E-2</v>
      </c>
      <c r="AV186" t="str">
        <f t="shared" si="160"/>
        <v>1+0.0675835375000326i</v>
      </c>
      <c r="AW186">
        <f t="shared" si="184"/>
        <v>1.0022811654126891</v>
      </c>
      <c r="AX186">
        <f t="shared" si="185"/>
        <v>6.7480921859886162E-2</v>
      </c>
      <c r="AY186" t="str">
        <f>IMSUM(COMPLEX(1,0),IMDIV(COMPLEX(wz_ea,0),COMPLEX(0,2*PI()*N186)))</f>
        <v>1-0.221947541588701i</v>
      </c>
      <c r="AZ186">
        <f t="shared" si="186"/>
        <v>1.0243342770879378</v>
      </c>
      <c r="BA186">
        <f t="shared" si="187"/>
        <v>-0.21840717616732711</v>
      </c>
      <c r="BB186" s="71" t="str">
        <f t="shared" si="188"/>
        <v>-1.33814648673497+0.393335021607283i</v>
      </c>
      <c r="BC186" s="21">
        <f t="shared" si="189"/>
        <v>2.8899740532556035</v>
      </c>
      <c r="BD186" s="73">
        <f t="shared" si="190"/>
        <v>163.61981857001831</v>
      </c>
      <c r="BE186" s="71" t="str">
        <f t="shared" si="191"/>
        <v>0.304012032981931+4.22399436056314i</v>
      </c>
      <c r="BF186" s="77">
        <f t="shared" si="192"/>
        <v>12.536905247072447</v>
      </c>
      <c r="BG186" s="73">
        <f t="shared" si="193"/>
        <v>85.883369725697705</v>
      </c>
      <c r="BH186" s="71" t="str">
        <f t="shared" si="194"/>
        <v>-0.450066774535701+11.4910124058548i</v>
      </c>
      <c r="BI186" s="77">
        <f t="shared" si="195"/>
        <v>21.213823026320419</v>
      </c>
      <c r="BJ186" s="73">
        <f t="shared" si="196"/>
        <v>92.242948820772725</v>
      </c>
      <c r="BK186" s="21">
        <f t="shared" si="197"/>
        <v>12.536905247072447</v>
      </c>
      <c r="BL186" s="73">
        <f t="shared" si="198"/>
        <v>85.883369725697705</v>
      </c>
      <c r="BN186">
        <f t="shared" si="199"/>
        <v>0</v>
      </c>
      <c r="BO186">
        <f t="shared" si="200"/>
        <v>0</v>
      </c>
    </row>
    <row r="187" spans="13:67" x14ac:dyDescent="0.25">
      <c r="M187" s="80">
        <v>69</v>
      </c>
      <c r="N187" s="128">
        <f t="shared" si="201"/>
        <v>489.77881936844625</v>
      </c>
      <c r="O187" s="139" t="str">
        <f t="shared" si="151"/>
        <v>25</v>
      </c>
      <c r="P187" s="81" t="str">
        <f t="shared" si="152"/>
        <v>1+8.4607188937438i</v>
      </c>
      <c r="Q187" s="81">
        <f t="shared" si="161"/>
        <v>8.5196105661557855</v>
      </c>
      <c r="R187" s="81">
        <f t="shared" si="162"/>
        <v>1.4531488658574705</v>
      </c>
      <c r="S187" s="81" t="str">
        <f t="shared" si="153"/>
        <v>1+0.158638479257696i</v>
      </c>
      <c r="T187" s="81">
        <f t="shared" si="163"/>
        <v>1.0125048973220794</v>
      </c>
      <c r="U187" s="81">
        <f t="shared" si="164"/>
        <v>0.15732744510545502</v>
      </c>
      <c r="V187" t="str">
        <f t="shared" si="154"/>
        <v>1-0.023080283112177i</v>
      </c>
      <c r="W187" s="81">
        <f t="shared" si="165"/>
        <v>1.0002663142726231</v>
      </c>
      <c r="X187" s="81">
        <f t="shared" si="166"/>
        <v>-2.3076186136722101E-2</v>
      </c>
      <c r="Y187" t="str">
        <f t="shared" si="155"/>
        <v>0.999984647469318+0.0384671385202949i</v>
      </c>
      <c r="Z187" s="81">
        <f t="shared" si="167"/>
        <v>1.0007242456942251</v>
      </c>
      <c r="AA187" s="81">
        <f t="shared" si="168"/>
        <v>3.844877151124769E-2</v>
      </c>
      <c r="AB187" s="110" t="str">
        <f t="shared" si="169"/>
        <v>0.629088641387969-2.90234575527927i</v>
      </c>
      <c r="AC187" s="77">
        <f t="shared" si="170"/>
        <v>9.4543723807795139</v>
      </c>
      <c r="AD187" s="73">
        <f t="shared" si="171"/>
        <v>-77.770218819686391</v>
      </c>
      <c r="AE187" s="21" t="str">
        <f t="shared" si="172"/>
        <v>45.6424053986289</v>
      </c>
      <c r="AF187" s="21" t="str">
        <f t="shared" si="156"/>
        <v>1+5.64047926249586i</v>
      </c>
      <c r="AG187" s="21">
        <f t="shared" si="173"/>
        <v>5.7284383832459822</v>
      </c>
      <c r="AH187" s="21">
        <f t="shared" si="174"/>
        <v>1.3953296726573012</v>
      </c>
      <c r="AI187" s="21" t="str">
        <f t="shared" si="157"/>
        <v>1+0.158638479257696i</v>
      </c>
      <c r="AJ187" s="21">
        <f t="shared" si="175"/>
        <v>1.0125048973220794</v>
      </c>
      <c r="AK187" s="21">
        <f t="shared" si="176"/>
        <v>0.15732744510545502</v>
      </c>
      <c r="AL187" s="21" t="str">
        <f t="shared" si="158"/>
        <v>1-0.00842772779609655i</v>
      </c>
      <c r="AM187" s="21">
        <f t="shared" si="177"/>
        <v>1.0000355126673277</v>
      </c>
      <c r="AN187" s="21">
        <f t="shared" si="178"/>
        <v>-8.4275282736607435E-3</v>
      </c>
      <c r="AO187" s="71" t="str">
        <f t="shared" si="179"/>
        <v>2.57121512785375-7.64690559463171i</v>
      </c>
      <c r="AP187" s="21">
        <f t="shared" si="180"/>
        <v>18.134896664305586</v>
      </c>
      <c r="AQ187" s="73">
        <f t="shared" si="181"/>
        <v>-71.415164468323297</v>
      </c>
      <c r="AR187" t="str">
        <f t="shared" si="159"/>
        <v>-1.36472945891784</v>
      </c>
      <c r="AS187" t="str">
        <f>IMSUM(COMPLEX(1,0), IMDIV(COMPLEX(0,2*PI()*N187), COMPLEX(wp0_ea,0)))</f>
        <v>1+0.069157760317327i</v>
      </c>
      <c r="AT187">
        <f t="shared" si="182"/>
        <v>1.0023885453316539</v>
      </c>
      <c r="AU187">
        <f t="shared" si="183"/>
        <v>6.9047819823583059E-2</v>
      </c>
      <c r="AV187" t="str">
        <f t="shared" si="160"/>
        <v>1+0.069157760317327i</v>
      </c>
      <c r="AW187">
        <f t="shared" si="184"/>
        <v>1.0023885453316539</v>
      </c>
      <c r="AX187">
        <f t="shared" si="185"/>
        <v>6.9047819823583059E-2</v>
      </c>
      <c r="AY187" t="str">
        <f>IMSUM(COMPLEX(1,0),IMDIV(COMPLEX(wz_ea,0),COMPLEX(0,2*PI()*N187)))</f>
        <v>1-0.216895398740116i</v>
      </c>
      <c r="AZ187">
        <f t="shared" si="186"/>
        <v>1.0232514910786272</v>
      </c>
      <c r="BA187">
        <f t="shared" si="187"/>
        <v>-0.21358710765317843</v>
      </c>
      <c r="BB187" s="71" t="str">
        <f t="shared" si="188"/>
        <v>-1.33785980675314+0.388526928017987i</v>
      </c>
      <c r="BC187" s="21">
        <f t="shared" si="189"/>
        <v>2.8798571458088902</v>
      </c>
      <c r="BD187" s="73">
        <f t="shared" si="190"/>
        <v>163.80621151259541</v>
      </c>
      <c r="BE187" s="71" t="str">
        <f t="shared" si="191"/>
        <v>0.286007072146796+4.1273496085782i</v>
      </c>
      <c r="BF187" s="77">
        <f t="shared" si="192"/>
        <v>12.334229526588409</v>
      </c>
      <c r="BG187" s="73">
        <f t="shared" si="193"/>
        <v>86.035992692909019</v>
      </c>
      <c r="BH187" s="71" t="str">
        <f t="shared" si="194"/>
        <v>-0.468896634545351+11.2294739559919i</v>
      </c>
      <c r="BI187" s="77">
        <f t="shared" si="195"/>
        <v>21.014753810114492</v>
      </c>
      <c r="BJ187" s="73">
        <f t="shared" si="196"/>
        <v>92.391047044272113</v>
      </c>
      <c r="BK187" s="21">
        <f t="shared" si="197"/>
        <v>12.334229526588409</v>
      </c>
      <c r="BL187" s="73">
        <f t="shared" si="198"/>
        <v>86.035992692909019</v>
      </c>
      <c r="BN187">
        <f t="shared" si="199"/>
        <v>0</v>
      </c>
      <c r="BO187">
        <f t="shared" si="200"/>
        <v>0</v>
      </c>
    </row>
    <row r="188" spans="13:67" x14ac:dyDescent="0.25">
      <c r="M188" s="80">
        <v>70</v>
      </c>
      <c r="N188" s="128">
        <f t="shared" si="201"/>
        <v>501.18723362727269</v>
      </c>
      <c r="O188" s="139" t="str">
        <f t="shared" si="151"/>
        <v>25</v>
      </c>
      <c r="P188" s="81" t="str">
        <f t="shared" si="152"/>
        <v>1+8.65779435362539i</v>
      </c>
      <c r="Q188" s="81">
        <f t="shared" si="161"/>
        <v>8.7153544431461683</v>
      </c>
      <c r="R188" s="81">
        <f t="shared" si="162"/>
        <v>1.4558030329544729</v>
      </c>
      <c r="S188" s="81" t="str">
        <f t="shared" si="153"/>
        <v>1+0.162333644130476i</v>
      </c>
      <c r="T188" s="81">
        <f t="shared" si="163"/>
        <v>1.0130904263769744</v>
      </c>
      <c r="U188" s="81">
        <f t="shared" si="164"/>
        <v>0.16092982422137361</v>
      </c>
      <c r="V188" t="str">
        <f t="shared" si="154"/>
        <v>1-0.0236178919685465i</v>
      </c>
      <c r="W188" s="81">
        <f t="shared" si="165"/>
        <v>1.0002788635280853</v>
      </c>
      <c r="X188" s="81">
        <f t="shared" si="166"/>
        <v>-2.3613502046350453E-2</v>
      </c>
      <c r="Y188" t="str">
        <f t="shared" si="155"/>
        <v>0.999983923926838+0.0393631532809108i</v>
      </c>
      <c r="Z188" s="81">
        <f t="shared" si="167"/>
        <v>1.0007583654151149</v>
      </c>
      <c r="AA188" s="81">
        <f t="shared" si="168"/>
        <v>3.9343473481432988E-2</v>
      </c>
      <c r="AB188" s="110" t="str">
        <f t="shared" si="169"/>
        <v>0.613928425572406-2.83903696871888i</v>
      </c>
      <c r="AC188" s="77">
        <f t="shared" si="170"/>
        <v>9.2619005773272569</v>
      </c>
      <c r="AD188" s="73">
        <f t="shared" si="171"/>
        <v>-77.797938853619456</v>
      </c>
      <c r="AE188" s="21" t="str">
        <f t="shared" si="172"/>
        <v>45.6424053986289</v>
      </c>
      <c r="AF188" s="21" t="str">
        <f t="shared" si="156"/>
        <v>1+5.77186290241693i</v>
      </c>
      <c r="AG188" s="21">
        <f t="shared" si="173"/>
        <v>5.857849551183163</v>
      </c>
      <c r="AH188" s="21">
        <f t="shared" si="174"/>
        <v>1.399244998760331</v>
      </c>
      <c r="AI188" s="21" t="str">
        <f t="shared" si="157"/>
        <v>1+0.162333644130476i</v>
      </c>
      <c r="AJ188" s="21">
        <f t="shared" si="175"/>
        <v>1.0130904263769744</v>
      </c>
      <c r="AK188" s="21">
        <f t="shared" si="176"/>
        <v>0.16092982422137361</v>
      </c>
      <c r="AL188" s="21" t="str">
        <f t="shared" si="158"/>
        <v>1-0.00862403479459532i</v>
      </c>
      <c r="AM188" s="21">
        <f t="shared" si="177"/>
        <v>1.0000371862966588</v>
      </c>
      <c r="AN188" s="21">
        <f t="shared" si="178"/>
        <v>-8.6238210028828852E-3</v>
      </c>
      <c r="AO188" s="71" t="str">
        <f t="shared" si="179"/>
        <v>2.51205971264672-7.4835879611086i</v>
      </c>
      <c r="AP188" s="21">
        <f t="shared" si="180"/>
        <v>17.945893430710754</v>
      </c>
      <c r="AQ188" s="73">
        <f t="shared" si="181"/>
        <v>-71.444341754829622</v>
      </c>
      <c r="AR188" t="str">
        <f t="shared" si="159"/>
        <v>-1.36472945891784</v>
      </c>
      <c r="AS188" t="str">
        <f>IMSUM(COMPLEX(1,0), IMDIV(COMPLEX(0,2*PI()*N188), COMPLEX(wp0_ea,0)))</f>
        <v>1+0.0707686514945527i</v>
      </c>
      <c r="AT188">
        <f t="shared" si="182"/>
        <v>1.0025009735827479</v>
      </c>
      <c r="AU188">
        <f t="shared" si="183"/>
        <v>7.0650863999833016E-2</v>
      </c>
      <c r="AV188" t="str">
        <f t="shared" si="160"/>
        <v>1+0.0707686514945527i</v>
      </c>
      <c r="AW188">
        <f t="shared" si="184"/>
        <v>1.0025009735827479</v>
      </c>
      <c r="AX188">
        <f t="shared" si="185"/>
        <v>7.0650863999833016E-2</v>
      </c>
      <c r="AY188" t="str">
        <f>IMSUM(COMPLEX(1,0),IMDIV(COMPLEX(wz_ea,0),COMPLEX(0,2*PI()*N188)))</f>
        <v>1-0.211958256702894i</v>
      </c>
      <c r="AZ188">
        <f t="shared" si="186"/>
        <v>1.0222163677933014</v>
      </c>
      <c r="BA188">
        <f t="shared" si="187"/>
        <v>-0.20886699876473128</v>
      </c>
      <c r="BB188" s="71" t="str">
        <f t="shared" si="188"/>
        <v>-1.33755974758514+0.383922976613304i</v>
      </c>
      <c r="BC188" s="21">
        <f t="shared" si="189"/>
        <v>2.8700918771171935</v>
      </c>
      <c r="BD188" s="73">
        <f t="shared" si="190"/>
        <v>163.98480616507348</v>
      </c>
      <c r="BE188" s="71" t="str">
        <f t="shared" si="191"/>
        <v>0.268805573801794+4.03308279983778i</v>
      </c>
      <c r="BF188" s="77">
        <f t="shared" si="192"/>
        <v>12.131992454444445</v>
      </c>
      <c r="BG188" s="73">
        <f t="shared" si="193"/>
        <v>86.186867311454051</v>
      </c>
      <c r="BH188" s="71" t="str">
        <f t="shared" si="194"/>
        <v>-0.486908589390246+10.9741834666013i</v>
      </c>
      <c r="BI188" s="77">
        <f t="shared" si="195"/>
        <v>20.815985307827948</v>
      </c>
      <c r="BJ188" s="73">
        <f t="shared" si="196"/>
        <v>92.540464410243871</v>
      </c>
      <c r="BK188" s="21">
        <f t="shared" si="197"/>
        <v>12.131992454444445</v>
      </c>
      <c r="BL188" s="73">
        <f t="shared" si="198"/>
        <v>86.186867311454051</v>
      </c>
      <c r="BN188">
        <f t="shared" si="199"/>
        <v>0</v>
      </c>
      <c r="BO188">
        <f t="shared" si="200"/>
        <v>0</v>
      </c>
    </row>
    <row r="189" spans="13:67" x14ac:dyDescent="0.25">
      <c r="M189" s="80">
        <v>71</v>
      </c>
      <c r="N189" s="128">
        <f t="shared" si="201"/>
        <v>512.86138399136519</v>
      </c>
      <c r="O189" s="139" t="str">
        <f t="shared" si="151"/>
        <v>25</v>
      </c>
      <c r="P189" s="81" t="str">
        <f t="shared" si="152"/>
        <v>1+8.85946029067274i</v>
      </c>
      <c r="Q189" s="81">
        <f t="shared" si="161"/>
        <v>8.9157185151846896</v>
      </c>
      <c r="R189" s="81">
        <f t="shared" si="162"/>
        <v>1.4583983572576658</v>
      </c>
      <c r="S189" s="81" t="str">
        <f t="shared" si="153"/>
        <v>1+0.166114880450114i</v>
      </c>
      <c r="T189" s="81">
        <f t="shared" si="163"/>
        <v>1.0137031880718121</v>
      </c>
      <c r="U189" s="81">
        <f t="shared" si="164"/>
        <v>0.16461175634757533</v>
      </c>
      <c r="V189" t="str">
        <f t="shared" si="154"/>
        <v>1-0.0241680233438575i</v>
      </c>
      <c r="W189" s="81">
        <f t="shared" si="165"/>
        <v>1.0002920040429941</v>
      </c>
      <c r="X189" s="81">
        <f t="shared" si="166"/>
        <v>-2.4163319531635235E-2</v>
      </c>
      <c r="Y189" t="str">
        <f t="shared" si="155"/>
        <v>0.999983166284852+0.0402800389064291i</v>
      </c>
      <c r="Z189" s="81">
        <f t="shared" si="167"/>
        <v>1.0007940919027156</v>
      </c>
      <c r="AA189" s="81">
        <f t="shared" si="168"/>
        <v>4.0258952524832005E-2</v>
      </c>
      <c r="AB189" s="110" t="str">
        <f t="shared" si="169"/>
        <v>0.599429366937251-2.7770780596194i</v>
      </c>
      <c r="AC189" s="77">
        <f t="shared" si="170"/>
        <v>9.0695307356696819</v>
      </c>
      <c r="AD189" s="73">
        <f t="shared" si="171"/>
        <v>-77.819636118203945</v>
      </c>
      <c r="AE189" s="21" t="str">
        <f t="shared" si="172"/>
        <v>45.6424053986289</v>
      </c>
      <c r="AF189" s="21" t="str">
        <f t="shared" si="156"/>
        <v>1+5.90630686044849i</v>
      </c>
      <c r="AG189" s="21">
        <f t="shared" si="173"/>
        <v>5.9903639897572925</v>
      </c>
      <c r="AH189" s="21">
        <f t="shared" si="174"/>
        <v>1.4030763408154996</v>
      </c>
      <c r="AI189" s="21" t="str">
        <f t="shared" si="157"/>
        <v>1+0.166114880450114i</v>
      </c>
      <c r="AJ189" s="21">
        <f t="shared" si="175"/>
        <v>1.0137031880718121</v>
      </c>
      <c r="AK189" s="21">
        <f t="shared" si="176"/>
        <v>0.16461175634757533</v>
      </c>
      <c r="AL189" s="21" t="str">
        <f t="shared" si="158"/>
        <v>1-0.00882491437049478i</v>
      </c>
      <c r="AM189" s="21">
        <f t="shared" si="177"/>
        <v>1.0000389387987083</v>
      </c>
      <c r="AN189" s="21">
        <f t="shared" si="178"/>
        <v>-8.8246852890293548E-3</v>
      </c>
      <c r="AO189" s="71" t="str">
        <f t="shared" si="179"/>
        <v>2.45541484387135-7.32334114066182i</v>
      </c>
      <c r="AP189" s="21">
        <f t="shared" si="180"/>
        <v>17.756860699510927</v>
      </c>
      <c r="AQ189" s="73">
        <f t="shared" si="181"/>
        <v>-71.46441098902784</v>
      </c>
      <c r="AR189" t="str">
        <f t="shared" si="159"/>
        <v>-1.36472945891784</v>
      </c>
      <c r="AS189" t="str">
        <f>IMSUM(COMPLEX(1,0), IMDIV(COMPLEX(0,2*PI()*N189), COMPLEX(wp0_ea,0)))</f>
        <v>1+0.0724170651475346i</v>
      </c>
      <c r="AT189">
        <f t="shared" si="182"/>
        <v>1.0026186869017464</v>
      </c>
      <c r="AU189">
        <f t="shared" si="183"/>
        <v>7.2290871369977708E-2</v>
      </c>
      <c r="AV189" t="str">
        <f t="shared" si="160"/>
        <v>1+0.0724170651475346i</v>
      </c>
      <c r="AW189">
        <f t="shared" si="184"/>
        <v>1.0026186869017464</v>
      </c>
      <c r="AX189">
        <f t="shared" si="185"/>
        <v>7.2290871369977708E-2</v>
      </c>
      <c r="AY189" t="str">
        <f>IMSUM(COMPLEX(1,0),IMDIV(COMPLEX(wz_ea,0),COMPLEX(0,2*PI()*N189)))</f>
        <v>1-0.207133497738974i</v>
      </c>
      <c r="AZ189">
        <f t="shared" si="186"/>
        <v>1.0212268532924413</v>
      </c>
      <c r="BA189">
        <f t="shared" si="187"/>
        <v>-0.20424518851790854</v>
      </c>
      <c r="BB189" s="71" t="str">
        <f t="shared" si="188"/>
        <v>-1.33724569129114+0.37952059463756i</v>
      </c>
      <c r="BC189" s="21">
        <f t="shared" si="189"/>
        <v>2.8606599525481755</v>
      </c>
      <c r="BD189" s="73">
        <f t="shared" si="190"/>
        <v>164.15565088524713</v>
      </c>
      <c r="BE189" s="71" t="str">
        <f t="shared" si="191"/>
        <v>0.252373978371461+3.94113145938844i</v>
      </c>
      <c r="BF189" s="77">
        <f t="shared" si="192"/>
        <v>11.930190688217852</v>
      </c>
      <c r="BG189" s="73">
        <f t="shared" si="193"/>
        <v>86.336014767043196</v>
      </c>
      <c r="BH189" s="71" t="str">
        <f t="shared" si="194"/>
        <v>-0.504134135861589+10.7249868878331i</v>
      </c>
      <c r="BI189" s="77">
        <f t="shared" si="195"/>
        <v>20.617520652059099</v>
      </c>
      <c r="BJ189" s="73">
        <f t="shared" si="196"/>
        <v>92.691239896219287</v>
      </c>
      <c r="BK189" s="21">
        <f t="shared" si="197"/>
        <v>11.930190688217852</v>
      </c>
      <c r="BL189" s="73">
        <f t="shared" si="198"/>
        <v>86.336014767043196</v>
      </c>
      <c r="BN189">
        <f t="shared" si="199"/>
        <v>0</v>
      </c>
      <c r="BO189">
        <f t="shared" si="200"/>
        <v>0</v>
      </c>
    </row>
    <row r="190" spans="13:67" x14ac:dyDescent="0.25">
      <c r="M190" s="80">
        <v>72</v>
      </c>
      <c r="N190" s="128">
        <f t="shared" si="201"/>
        <v>524.80746024977248</v>
      </c>
      <c r="O190" s="139" t="str">
        <f t="shared" si="151"/>
        <v>25</v>
      </c>
      <c r="P190" s="81" t="str">
        <f t="shared" si="152"/>
        <v>1+9.06582363083504i</v>
      </c>
      <c r="Q190" s="81">
        <f t="shared" si="161"/>
        <v>9.1208090707681748</v>
      </c>
      <c r="R190" s="81">
        <f t="shared" si="162"/>
        <v>1.4609360749159392</v>
      </c>
      <c r="S190" s="81" t="str">
        <f t="shared" si="153"/>
        <v>1+0.169984193078157i</v>
      </c>
      <c r="T190" s="81">
        <f t="shared" si="163"/>
        <v>1.0143444315894046</v>
      </c>
      <c r="U190" s="81">
        <f t="shared" si="164"/>
        <v>0.16837479417433057</v>
      </c>
      <c r="V190" t="str">
        <f t="shared" si="154"/>
        <v>1-0.0247309689250471i</v>
      </c>
      <c r="W190" s="81">
        <f t="shared" si="165"/>
        <v>1.000305763666276</v>
      </c>
      <c r="X190" s="81">
        <f t="shared" si="166"/>
        <v>-2.4725928782647632E-2</v>
      </c>
      <c r="Y190" t="str">
        <f t="shared" si="155"/>
        <v>0.999982372936299+0.0412182815417451i</v>
      </c>
      <c r="Z190" s="81">
        <f t="shared" si="167"/>
        <v>1.0008315007615247</v>
      </c>
      <c r="AA190" s="81">
        <f t="shared" si="168"/>
        <v>4.1195688090386581E-2</v>
      </c>
      <c r="AB190" s="110" t="str">
        <f t="shared" si="169"/>
        <v>0.585563051482397-2.71644627190588i</v>
      </c>
      <c r="AC190" s="77">
        <f t="shared" si="170"/>
        <v>8.8772779708865581</v>
      </c>
      <c r="AD190" s="73">
        <f t="shared" si="171"/>
        <v>-77.835336574021753</v>
      </c>
      <c r="AE190" s="21" t="str">
        <f t="shared" si="172"/>
        <v>45.6424053986289</v>
      </c>
      <c r="AF190" s="21" t="str">
        <f t="shared" si="156"/>
        <v>1+6.04388242055669i</v>
      </c>
      <c r="AG190" s="21">
        <f t="shared" si="173"/>
        <v>6.1260521311456531</v>
      </c>
      <c r="AH190" s="21">
        <f t="shared" si="174"/>
        <v>1.4068252800979084</v>
      </c>
      <c r="AI190" s="21" t="str">
        <f t="shared" si="157"/>
        <v>1+0.169984193078157i</v>
      </c>
      <c r="AJ190" s="21">
        <f t="shared" si="175"/>
        <v>1.0143444315894046</v>
      </c>
      <c r="AK190" s="21">
        <f t="shared" si="176"/>
        <v>0.16837479417433057</v>
      </c>
      <c r="AL190" s="21" t="str">
        <f t="shared" si="158"/>
        <v>1-0.00903047303280504i</v>
      </c>
      <c r="AM190" s="21">
        <f t="shared" si="177"/>
        <v>1.000040773890343</v>
      </c>
      <c r="AN190" s="21">
        <f t="shared" si="178"/>
        <v>-9.0302275681328915E-3</v>
      </c>
      <c r="AO190" s="71" t="str">
        <f t="shared" si="179"/>
        <v>2.40118034578179-7.16613673972944i</v>
      </c>
      <c r="AP190" s="21">
        <f t="shared" si="180"/>
        <v>17.567819855866006</v>
      </c>
      <c r="AQ190" s="73">
        <f t="shared" si="181"/>
        <v>-71.475379907043688</v>
      </c>
      <c r="AR190" t="str">
        <f t="shared" si="159"/>
        <v>-1.36472945891784</v>
      </c>
      <c r="AS190" t="str">
        <f>IMSUM(COMPLEX(1,0), IMDIV(COMPLEX(0,2*PI()*N190), COMPLEX(wp0_ea,0)))</f>
        <v>1+0.0741038752870111i</v>
      </c>
      <c r="AT190">
        <f t="shared" si="182"/>
        <v>1.0027419330678022</v>
      </c>
      <c r="AU190">
        <f t="shared" si="183"/>
        <v>7.3968676179807291E-2</v>
      </c>
      <c r="AV190" t="str">
        <f t="shared" si="160"/>
        <v>1+0.0741038752870111i</v>
      </c>
      <c r="AW190">
        <f t="shared" si="184"/>
        <v>1.0027419330678022</v>
      </c>
      <c r="AX190">
        <f t="shared" si="185"/>
        <v>7.3968676179807291E-2</v>
      </c>
      <c r="AY190" t="str">
        <f>IMSUM(COMPLEX(1,0),IMDIV(COMPLEX(wz_ea,0),COMPLEX(0,2*PI()*N190)))</f>
        <v>1-0.202418563697292i</v>
      </c>
      <c r="AZ190">
        <f t="shared" si="186"/>
        <v>1.0202809784217652</v>
      </c>
      <c r="BA190">
        <f t="shared" si="187"/>
        <v>-0.19972001655378213</v>
      </c>
      <c r="BB190" s="71" t="str">
        <f t="shared" si="188"/>
        <v>-1.33691699201022+0.375317306954544i</v>
      </c>
      <c r="BC190" s="21">
        <f t="shared" si="189"/>
        <v>2.8515435887488998</v>
      </c>
      <c r="BD190" s="73">
        <f t="shared" si="190"/>
        <v>164.31879300591245</v>
      </c>
      <c r="BE190" s="71" t="str">
        <f t="shared" si="191"/>
        <v>0.236680105838254+3.85143512632824i</v>
      </c>
      <c r="BF190" s="77">
        <f t="shared" si="192"/>
        <v>11.728821559635449</v>
      </c>
      <c r="BG190" s="73">
        <f t="shared" si="193"/>
        <v>86.483456431890701</v>
      </c>
      <c r="BH190" s="71" t="str">
        <f t="shared" si="194"/>
        <v>-0.520603662733381+10.481734515304i</v>
      </c>
      <c r="BI190" s="77">
        <f t="shared" si="195"/>
        <v>20.419363444614902</v>
      </c>
      <c r="BJ190" s="73">
        <f t="shared" si="196"/>
        <v>92.843413098868766</v>
      </c>
      <c r="BK190" s="21">
        <f t="shared" si="197"/>
        <v>11.728821559635449</v>
      </c>
      <c r="BL190" s="73">
        <f t="shared" si="198"/>
        <v>86.483456431890701</v>
      </c>
      <c r="BN190">
        <f t="shared" si="199"/>
        <v>0</v>
      </c>
      <c r="BO190">
        <f t="shared" si="200"/>
        <v>0</v>
      </c>
    </row>
    <row r="191" spans="13:67" x14ac:dyDescent="0.25">
      <c r="M191" s="80">
        <v>73</v>
      </c>
      <c r="N191" s="128">
        <f t="shared" si="201"/>
        <v>537.03179637025301</v>
      </c>
      <c r="O191" s="139" t="str">
        <f t="shared" si="151"/>
        <v>25</v>
      </c>
      <c r="P191" s="81" t="str">
        <f t="shared" si="152"/>
        <v>1+9.27699379068674i</v>
      </c>
      <c r="Q191" s="81">
        <f t="shared" si="161"/>
        <v>9.3307349009839697</v>
      </c>
      <c r="R191" s="81">
        <f t="shared" si="162"/>
        <v>1.463417400646452</v>
      </c>
      <c r="S191" s="81" t="str">
        <f t="shared" si="153"/>
        <v>1+0.173943633575377i</v>
      </c>
      <c r="T191" s="81">
        <f t="shared" si="163"/>
        <v>1.0150154617844032</v>
      </c>
      <c r="U191" s="81">
        <f t="shared" si="164"/>
        <v>0.17222050640882552</v>
      </c>
      <c r="V191" t="str">
        <f t="shared" si="154"/>
        <v>1-0.0253070271933138i</v>
      </c>
      <c r="W191" s="81">
        <f t="shared" si="165"/>
        <v>1.0003201715577683</v>
      </c>
      <c r="X191" s="81">
        <f t="shared" si="166"/>
        <v>-2.5301626676785295E-2</v>
      </c>
      <c r="Y191" t="str">
        <f t="shared" si="155"/>
        <v>0.99998154219838+0.0421783786555229i</v>
      </c>
      <c r="Z191" s="81">
        <f t="shared" si="167"/>
        <v>1.0008706711476059</v>
      </c>
      <c r="AA191" s="81">
        <f t="shared" si="168"/>
        <v>4.2154170473374324E-2</v>
      </c>
      <c r="AB191" s="110" t="str">
        <f t="shared" si="169"/>
        <v>0.572302206514424-2.65711890544405i</v>
      </c>
      <c r="AC191" s="77">
        <f t="shared" si="170"/>
        <v>8.6851575846142524</v>
      </c>
      <c r="AD191" s="73">
        <f t="shared" si="171"/>
        <v>-77.845065040610507</v>
      </c>
      <c r="AE191" s="21" t="str">
        <f t="shared" si="172"/>
        <v>45.6424053986289</v>
      </c>
      <c r="AF191" s="21" t="str">
        <f t="shared" si="156"/>
        <v>1+6.1846625271245i</v>
      </c>
      <c r="AG191" s="21">
        <f t="shared" si="173"/>
        <v>6.2649860793475041</v>
      </c>
      <c r="AH191" s="21">
        <f t="shared" si="174"/>
        <v>1.4104933826151627</v>
      </c>
      <c r="AI191" s="21" t="str">
        <f t="shared" si="157"/>
        <v>1+0.173943633575377i</v>
      </c>
      <c r="AJ191" s="21">
        <f t="shared" si="175"/>
        <v>1.0150154617844032</v>
      </c>
      <c r="AK191" s="21">
        <f t="shared" si="176"/>
        <v>0.17222050640882552</v>
      </c>
      <c r="AL191" s="21" t="str">
        <f t="shared" si="158"/>
        <v>1-0.00924081977144971i</v>
      </c>
      <c r="AM191" s="21">
        <f t="shared" si="177"/>
        <v>1.0000426954635728</v>
      </c>
      <c r="AN191" s="21">
        <f t="shared" si="178"/>
        <v>-9.2405567519212271E-3</v>
      </c>
      <c r="AO191" s="71" t="str">
        <f t="shared" si="179"/>
        <v>2.3492594915954-7.01194454622792i</v>
      </c>
      <c r="AP191" s="21">
        <f t="shared" si="180"/>
        <v>17.378792273714602</v>
      </c>
      <c r="AQ191" s="73">
        <f t="shared" si="181"/>
        <v>-71.477254594384817</v>
      </c>
      <c r="AR191" t="str">
        <f t="shared" si="159"/>
        <v>-1.36472945891784</v>
      </c>
      <c r="AS191" t="str">
        <f>IMSUM(COMPLEX(1,0), IMDIV(COMPLEX(0,2*PI()*N191), COMPLEX(wp0_ea,0)))</f>
        <v>1+0.0758299762820453i</v>
      </c>
      <c r="AT191">
        <f t="shared" si="182"/>
        <v>1.0028709714130406</v>
      </c>
      <c r="AU191">
        <f t="shared" si="183"/>
        <v>7.5685130217911595E-2</v>
      </c>
      <c r="AV191" t="str">
        <f t="shared" si="160"/>
        <v>1+0.0758299762820453i</v>
      </c>
      <c r="AW191">
        <f t="shared" si="184"/>
        <v>1.0028709714130406</v>
      </c>
      <c r="AX191">
        <f t="shared" si="185"/>
        <v>7.5685130217911595E-2</v>
      </c>
      <c r="AY191" t="str">
        <f>IMSUM(COMPLEX(1,0),IMDIV(COMPLEX(wz_ea,0),COMPLEX(0,2*PI()*N191)))</f>
        <v>1-0.197810954657408i</v>
      </c>
      <c r="AZ191">
        <f t="shared" si="186"/>
        <v>1.019376855624295</v>
      </c>
      <c r="BA191">
        <f t="shared" si="187"/>
        <v>-0.19528982521832955</v>
      </c>
      <c r="BB191" s="71" t="str">
        <f t="shared" si="188"/>
        <v>-1.33657297475832+0.371310734092772i</v>
      </c>
      <c r="BC191" s="21">
        <f t="shared" si="189"/>
        <v>2.8427254922700862</v>
      </c>
      <c r="BD191" s="73">
        <f t="shared" si="190"/>
        <v>164.47427869975786</v>
      </c>
      <c r="BE191" s="71" t="str">
        <f t="shared" si="191"/>
        <v>0.221693108730479+3.76393527215971i</v>
      </c>
      <c r="BF191" s="77">
        <f t="shared" si="192"/>
        <v>11.52788307688434</v>
      </c>
      <c r="BG191" s="73">
        <f t="shared" si="193"/>
        <v>86.629213659147368</v>
      </c>
      <c r="BH191" s="71" t="str">
        <f t="shared" si="194"/>
        <v>-0.536346470283183+10.2442808473909i</v>
      </c>
      <c r="BI191" s="77">
        <f t="shared" si="195"/>
        <v>20.221517765984665</v>
      </c>
      <c r="BJ191" s="73">
        <f t="shared" si="196"/>
        <v>92.997024105373029</v>
      </c>
      <c r="BK191" s="21">
        <f t="shared" si="197"/>
        <v>11.52788307688434</v>
      </c>
      <c r="BL191" s="73">
        <f t="shared" si="198"/>
        <v>86.629213659147368</v>
      </c>
      <c r="BN191">
        <f t="shared" si="199"/>
        <v>0</v>
      </c>
      <c r="BO191">
        <f t="shared" si="200"/>
        <v>0</v>
      </c>
    </row>
    <row r="192" spans="13:67" x14ac:dyDescent="0.25">
      <c r="M192" s="80">
        <v>74</v>
      </c>
      <c r="N192" s="128">
        <f t="shared" si="201"/>
        <v>549.54087385762534</v>
      </c>
      <c r="O192" s="139" t="str">
        <f t="shared" si="151"/>
        <v>25</v>
      </c>
      <c r="P192" s="81" t="str">
        <f t="shared" si="152"/>
        <v>1+9.49308273544183i</v>
      </c>
      <c r="Q192" s="81">
        <f t="shared" si="161"/>
        <v>9.5456073574154381</v>
      </c>
      <c r="R192" s="81">
        <f t="shared" si="162"/>
        <v>1.4658435277947703</v>
      </c>
      <c r="S192" s="81" t="str">
        <f t="shared" si="153"/>
        <v>1+0.177995301289535i</v>
      </c>
      <c r="T192" s="81">
        <f t="shared" si="163"/>
        <v>1.0157176415132074</v>
      </c>
      <c r="U192" s="81">
        <f t="shared" si="164"/>
        <v>0.17615047686149415</v>
      </c>
      <c r="V192" t="str">
        <f t="shared" si="154"/>
        <v>1-0.0258965035823765i</v>
      </c>
      <c r="W192" s="81">
        <f t="shared" si="165"/>
        <v>1.000335258249849</v>
      </c>
      <c r="X192" s="81">
        <f t="shared" si="166"/>
        <v>-2.5890716929398087E-2</v>
      </c>
      <c r="Y192" t="str">
        <f t="shared" si="155"/>
        <v>0.999980672308989+0.0431608393039608i</v>
      </c>
      <c r="Z192" s="81">
        <f t="shared" si="167"/>
        <v>1.0009116859348581</v>
      </c>
      <c r="AA192" s="81">
        <f t="shared" si="168"/>
        <v>4.3134901045205676E-2</v>
      </c>
      <c r="AB192" s="110" t="str">
        <f t="shared" si="169"/>
        <v>0.559620659855158-2.5990733442197i</v>
      </c>
      <c r="AC192" s="77">
        <f t="shared" si="170"/>
        <v>8.4931850886824378</v>
      </c>
      <c r="AD192" s="73">
        <f t="shared" si="171"/>
        <v>-77.848845274054582</v>
      </c>
      <c r="AE192" s="21" t="str">
        <f t="shared" si="172"/>
        <v>45.6424053986289</v>
      </c>
      <c r="AF192" s="21" t="str">
        <f t="shared" si="156"/>
        <v>1+6.32872182362788i</v>
      </c>
      <c r="AG192" s="21">
        <f t="shared" si="173"/>
        <v>6.4072396490894423</v>
      </c>
      <c r="AH192" s="21">
        <f t="shared" si="174"/>
        <v>1.4140821982096701</v>
      </c>
      <c r="AI192" s="21" t="str">
        <f t="shared" si="157"/>
        <v>1+0.177995301289535i</v>
      </c>
      <c r="AJ192" s="21">
        <f t="shared" si="175"/>
        <v>1.0157176415132074</v>
      </c>
      <c r="AK192" s="21">
        <f t="shared" si="176"/>
        <v>0.17615047686149415</v>
      </c>
      <c r="AL192" s="21" t="str">
        <f t="shared" si="158"/>
        <v>1-0.00945606611505394i</v>
      </c>
      <c r="AM192" s="21">
        <f t="shared" si="177"/>
        <v>1.0000447075938017</v>
      </c>
      <c r="AN192" s="21">
        <f t="shared" si="178"/>
        <v>-9.4557842852319891E-3</v>
      </c>
      <c r="AO192" s="71" t="str">
        <f t="shared" si="179"/>
        <v>2.29955893311628-6.86073270732291i</v>
      </c>
      <c r="AP192" s="21">
        <f t="shared" si="180"/>
        <v>17.189799346640008</v>
      </c>
      <c r="AQ192" s="73">
        <f t="shared" si="181"/>
        <v>-71.470039490145439</v>
      </c>
      <c r="AR192" t="str">
        <f t="shared" si="159"/>
        <v>-1.36472945891784</v>
      </c>
      <c r="AS192" t="str">
        <f>IMSUM(COMPLEX(1,0), IMDIV(COMPLEX(0,2*PI()*N192), COMPLEX(wp0_ea,0)))</f>
        <v>1+0.0775962833342329i</v>
      </c>
      <c r="AT192">
        <f t="shared" si="182"/>
        <v>1.0030060733551349</v>
      </c>
      <c r="AU192">
        <f t="shared" si="183"/>
        <v>7.7441103091962532E-2</v>
      </c>
      <c r="AV192" t="str">
        <f t="shared" si="160"/>
        <v>1+0.0775962833342329i</v>
      </c>
      <c r="AW192">
        <f t="shared" si="184"/>
        <v>1.0030060733551349</v>
      </c>
      <c r="AX192">
        <f t="shared" si="185"/>
        <v>7.7441103091962532E-2</v>
      </c>
      <c r="AY192" t="str">
        <f>IMSUM(COMPLEX(1,0),IMDIV(COMPLEX(wz_ea,0),COMPLEX(0,2*PI()*N192)))</f>
        <v>1-0.193308227604021i</v>
      </c>
      <c r="AZ192">
        <f t="shared" si="186"/>
        <v>1.0185126758462106</v>
      </c>
      <c r="BA192">
        <f t="shared" si="187"/>
        <v>-0.19095296149334756</v>
      </c>
      <c r="BB192" s="71" t="str">
        <f t="shared" si="188"/>
        <v>-1.33621293418015+0.367498590297912i</v>
      </c>
      <c r="BC192" s="21">
        <f t="shared" si="189"/>
        <v>2.8341888380117961</v>
      </c>
      <c r="BD192" s="73">
        <f t="shared" si="190"/>
        <v>164.62215285290006</v>
      </c>
      <c r="BE192" s="71" t="str">
        <f t="shared" si="191"/>
        <v>0.207383426148727+3.67857522302758i</v>
      </c>
      <c r="BF192" s="77">
        <f t="shared" si="192"/>
        <v>11.327373926694239</v>
      </c>
      <c r="BG192" s="73">
        <f t="shared" si="193"/>
        <v>86.773307578845504</v>
      </c>
      <c r="BH192" s="71" t="str">
        <f t="shared" si="194"/>
        <v>-0.551390790987533+10.0124844477049i</v>
      </c>
      <c r="BI192" s="77">
        <f t="shared" si="195"/>
        <v>20.023988184651827</v>
      </c>
      <c r="BJ192" s="73">
        <f t="shared" si="196"/>
        <v>93.152113362754619</v>
      </c>
      <c r="BK192" s="21">
        <f t="shared" si="197"/>
        <v>11.327373926694239</v>
      </c>
      <c r="BL192" s="73">
        <f t="shared" si="198"/>
        <v>86.773307578845504</v>
      </c>
      <c r="BN192">
        <f t="shared" si="199"/>
        <v>0</v>
      </c>
      <c r="BO192">
        <f t="shared" si="200"/>
        <v>0</v>
      </c>
    </row>
    <row r="193" spans="13:67" x14ac:dyDescent="0.25">
      <c r="M193" s="80">
        <v>75</v>
      </c>
      <c r="N193" s="128">
        <f t="shared" si="201"/>
        <v>562.34132519034927</v>
      </c>
      <c r="O193" s="139" t="str">
        <f t="shared" si="151"/>
        <v>25</v>
      </c>
      <c r="P193" s="81" t="str">
        <f t="shared" si="152"/>
        <v>1+9.71420503831903i</v>
      </c>
      <c r="Q193" s="81">
        <f t="shared" si="161"/>
        <v>9.7655404113905959</v>
      </c>
      <c r="R193" s="81">
        <f t="shared" si="162"/>
        <v>1.4682156284200742</v>
      </c>
      <c r="S193" s="81" t="str">
        <f t="shared" si="153"/>
        <v>1+0.182141344468482i</v>
      </c>
      <c r="T193" s="81">
        <f t="shared" si="163"/>
        <v>1.016452394047447</v>
      </c>
      <c r="U193" s="81">
        <f t="shared" si="164"/>
        <v>0.18016630343655005</v>
      </c>
      <c r="V193" t="str">
        <f t="shared" si="154"/>
        <v>1-0.0264997106404193i</v>
      </c>
      <c r="W193" s="81">
        <f t="shared" si="165"/>
        <v>1.0003510557119566</v>
      </c>
      <c r="X193" s="81">
        <f t="shared" si="166"/>
        <v>-2.6493510247555405E-2</v>
      </c>
      <c r="Y193" t="str">
        <f t="shared" si="155"/>
        <v>0.999979761422975+0.0441661844006987i</v>
      </c>
      <c r="Z193" s="81">
        <f t="shared" si="167"/>
        <v>1.0009546318890115</v>
      </c>
      <c r="AA193" s="81">
        <f t="shared" si="168"/>
        <v>4.4138392486955023E-2</v>
      </c>
      <c r="AB193" s="110" t="str">
        <f t="shared" si="169"/>
        <v>0.547493299964026-2.54228708217729i</v>
      </c>
      <c r="AC193" s="77">
        <f t="shared" si="170"/>
        <v>8.3013762286915167</v>
      </c>
      <c r="AD193" s="73">
        <f t="shared" si="171"/>
        <v>-77.846700051896491</v>
      </c>
      <c r="AE193" s="21" t="str">
        <f t="shared" si="172"/>
        <v>45.6424053986289</v>
      </c>
      <c r="AF193" s="21" t="str">
        <f t="shared" si="156"/>
        <v>1+6.47613669221269i</v>
      </c>
      <c r="AG193" s="21">
        <f t="shared" si="173"/>
        <v>6.5528884055982148</v>
      </c>
      <c r="AH193" s="21">
        <f t="shared" si="174"/>
        <v>1.4175932597503573</v>
      </c>
      <c r="AI193" s="21" t="str">
        <f t="shared" si="157"/>
        <v>1+0.182141344468482i</v>
      </c>
      <c r="AJ193" s="21">
        <f t="shared" si="175"/>
        <v>1.016452394047447</v>
      </c>
      <c r="AK193" s="21">
        <f t="shared" si="176"/>
        <v>0.18016630343655005</v>
      </c>
      <c r="AL193" s="21" t="str">
        <f t="shared" si="158"/>
        <v>1-0.00967632619007819i</v>
      </c>
      <c r="AM193" s="21">
        <f t="shared" si="177"/>
        <v>1.0000468145484676</v>
      </c>
      <c r="AN193" s="21">
        <f t="shared" si="178"/>
        <v>-9.6760242047466815E-3</v>
      </c>
      <c r="AO193" s="71" t="str">
        <f t="shared" si="179"/>
        <v>2.25198862707798-6.71246789692056i</v>
      </c>
      <c r="AP193" s="21">
        <f t="shared" si="180"/>
        <v>17.000862518720577</v>
      </c>
      <c r="AQ193" s="73">
        <f t="shared" si="181"/>
        <v>-71.453737401898891</v>
      </c>
      <c r="AR193" t="str">
        <f t="shared" si="159"/>
        <v>-1.36472945891784</v>
      </c>
      <c r="AS193" t="str">
        <f>IMSUM(COMPLEX(1,0), IMDIV(COMPLEX(0,2*PI()*N193), COMPLEX(wp0_ea,0)))</f>
        <v>1+0.0794037329629523i</v>
      </c>
      <c r="AT193">
        <f t="shared" si="182"/>
        <v>1.0031475229538533</v>
      </c>
      <c r="AU193">
        <f t="shared" si="183"/>
        <v>7.9237482502297743E-2</v>
      </c>
      <c r="AV193" t="str">
        <f t="shared" si="160"/>
        <v>1+0.0794037329629523i</v>
      </c>
      <c r="AW193">
        <f t="shared" si="184"/>
        <v>1.0031475229538533</v>
      </c>
      <c r="AX193">
        <f t="shared" si="185"/>
        <v>7.9237482502297743E-2</v>
      </c>
      <c r="AY193" t="str">
        <f>IMSUM(COMPLEX(1,0),IMDIV(COMPLEX(wz_ea,0),COMPLEX(0,2*PI()*N193)))</f>
        <v>1-0.188907995131647i</v>
      </c>
      <c r="AZ193">
        <f t="shared" si="186"/>
        <v>1.0176867055359711</v>
      </c>
      <c r="BA193">
        <f t="shared" si="187"/>
        <v>-0.18670777878504941</v>
      </c>
      <c r="BB193" s="71" t="str">
        <f t="shared" si="188"/>
        <v>-1.33583613325408+0.363878681588437i</v>
      </c>
      <c r="BC193" s="21">
        <f t="shared" si="189"/>
        <v>2.8259172475376633</v>
      </c>
      <c r="BD193" s="73">
        <f t="shared" si="190"/>
        <v>164.76245894673107</v>
      </c>
      <c r="BE193" s="71" t="str">
        <f t="shared" si="191"/>
        <v>0.193722738875526+3.59530008564692i</v>
      </c>
      <c r="BF193" s="77">
        <f t="shared" si="192"/>
        <v>11.127293476229177</v>
      </c>
      <c r="BG193" s="73">
        <f t="shared" si="193"/>
        <v>86.915758894834582</v>
      </c>
      <c r="BH193" s="71" t="str">
        <f t="shared" si="194"/>
        <v>-0.565763811191851+9.7862078125878i</v>
      </c>
      <c r="BI193" s="77">
        <f t="shared" si="195"/>
        <v>19.826779766258241</v>
      </c>
      <c r="BJ193" s="73">
        <f t="shared" si="196"/>
        <v>93.308721544832167</v>
      </c>
      <c r="BK193" s="21">
        <f t="shared" si="197"/>
        <v>11.127293476229177</v>
      </c>
      <c r="BL193" s="73">
        <f t="shared" si="198"/>
        <v>86.915758894834582</v>
      </c>
      <c r="BN193">
        <f t="shared" si="199"/>
        <v>0</v>
      </c>
      <c r="BO193">
        <f t="shared" si="200"/>
        <v>0</v>
      </c>
    </row>
    <row r="194" spans="13:67" x14ac:dyDescent="0.25">
      <c r="M194" s="80">
        <v>76</v>
      </c>
      <c r="N194" s="128">
        <f t="shared" si="201"/>
        <v>575.43993733715706</v>
      </c>
      <c r="O194" s="139" t="str">
        <f t="shared" si="151"/>
        <v>25</v>
      </c>
      <c r="P194" s="81" t="str">
        <f t="shared" si="152"/>
        <v>1+9.94047794129026i</v>
      </c>
      <c r="Q194" s="81">
        <f t="shared" si="161"/>
        <v>9.9906507146070442</v>
      </c>
      <c r="R194" s="81">
        <f t="shared" si="162"/>
        <v>1.4705348534033249</v>
      </c>
      <c r="S194" s="81" t="str">
        <f t="shared" si="153"/>
        <v>1+0.186383961399193i</v>
      </c>
      <c r="T194" s="81">
        <f t="shared" si="163"/>
        <v>1.0172212055727388</v>
      </c>
      <c r="U194" s="81">
        <f t="shared" si="164"/>
        <v>0.18426959702108026</v>
      </c>
      <c r="V194" t="str">
        <f t="shared" si="154"/>
        <v>1-0.0271169681958088i</v>
      </c>
      <c r="W194" s="81">
        <f t="shared" si="165"/>
        <v>1.0003675974181354</v>
      </c>
      <c r="X194" s="81">
        <f t="shared" si="166"/>
        <v>-2.7110324487003189E-2</v>
      </c>
      <c r="Y194" t="str">
        <f t="shared" si="155"/>
        <v>0.999978807608225+0.0451949469930146i</v>
      </c>
      <c r="Z194" s="81">
        <f t="shared" si="167"/>
        <v>1.0009995998497045</v>
      </c>
      <c r="AA194" s="81">
        <f t="shared" si="168"/>
        <v>4.5165169026603703E-2</v>
      </c>
      <c r="AB194" s="110" t="str">
        <f t="shared" si="169"/>
        <v>0.535896037004829-2.48673774685801i</v>
      </c>
      <c r="AC194" s="77">
        <f t="shared" si="170"/>
        <v>8.1097470075147839</v>
      </c>
      <c r="AD194" s="73">
        <f t="shared" si="171"/>
        <v>-77.838651265570221</v>
      </c>
      <c r="AE194" s="21" t="str">
        <f t="shared" si="172"/>
        <v>45.6424053986289</v>
      </c>
      <c r="AF194" s="21" t="str">
        <f t="shared" si="156"/>
        <v>1+6.62698529419351i</v>
      </c>
      <c r="AG194" s="21">
        <f t="shared" si="173"/>
        <v>6.7020097052643131</v>
      </c>
      <c r="AH194" s="21">
        <f t="shared" si="174"/>
        <v>1.4210280824085786</v>
      </c>
      <c r="AI194" s="21" t="str">
        <f t="shared" si="157"/>
        <v>1+0.186383961399193i</v>
      </c>
      <c r="AJ194" s="21">
        <f t="shared" si="175"/>
        <v>1.0172212055727388</v>
      </c>
      <c r="AK194" s="21">
        <f t="shared" si="176"/>
        <v>0.18426959702108026</v>
      </c>
      <c r="AL194" s="21" t="str">
        <f t="shared" si="158"/>
        <v>1-0.00990171678132975i</v>
      </c>
      <c r="AM194" s="21">
        <f t="shared" si="177"/>
        <v>1.0000490207960895</v>
      </c>
      <c r="AN194" s="21">
        <f t="shared" si="178"/>
        <v>-9.901393199073797E-3</v>
      </c>
      <c r="AO194" s="71" t="str">
        <f t="shared" si="179"/>
        <v>2.20646175879945-6.56711547325577i</v>
      </c>
      <c r="AP194" s="21">
        <f t="shared" si="180"/>
        <v>16.812003315330827</v>
      </c>
      <c r="AQ194" s="73">
        <f t="shared" si="181"/>
        <v>-71.428349531302175</v>
      </c>
      <c r="AR194" t="str">
        <f t="shared" si="159"/>
        <v>-1.36472945891784</v>
      </c>
      <c r="AS194" t="str">
        <f>IMSUM(COMPLEX(1,0), IMDIV(COMPLEX(0,2*PI()*N194), COMPLEX(wp0_ea,0)))</f>
        <v>1+0.0812532835019215i</v>
      </c>
      <c r="AT194">
        <f t="shared" si="182"/>
        <v>1.0032956174925931</v>
      </c>
      <c r="AU194">
        <f t="shared" si="183"/>
        <v>8.1075174512136361E-2</v>
      </c>
      <c r="AV194" t="str">
        <f t="shared" si="160"/>
        <v>1+0.0812532835019215i</v>
      </c>
      <c r="AW194">
        <f t="shared" si="184"/>
        <v>1.0032956174925931</v>
      </c>
      <c r="AX194">
        <f t="shared" si="185"/>
        <v>8.1075174512136361E-2</v>
      </c>
      <c r="AY194" t="str">
        <f>IMSUM(COMPLEX(1,0),IMDIV(COMPLEX(wz_ea,0),COMPLEX(0,2*PI()*N194)))</f>
        <v>1-0.184607924178785i</v>
      </c>
      <c r="AZ194">
        <f t="shared" si="186"/>
        <v>1.0168972837359731</v>
      </c>
      <c r="BA194">
        <f t="shared" si="187"/>
        <v>-0.18255263857686346</v>
      </c>
      <c r="BB194" s="71" t="str">
        <f t="shared" si="188"/>
        <v>-1.33544180194857+0.360448903810503i</v>
      </c>
      <c r="BC194" s="21">
        <f t="shared" si="189"/>
        <v>2.8178947672964143</v>
      </c>
      <c r="BD194" s="73">
        <f t="shared" si="190"/>
        <v>164.8952389477366</v>
      </c>
      <c r="BE194" s="71" t="str">
        <f t="shared" si="191"/>
        <v>0.180683925604343+3.51405667673237i</v>
      </c>
      <c r="BF194" s="77">
        <f t="shared" si="192"/>
        <v>10.927641774811196</v>
      </c>
      <c r="BG194" s="73">
        <f t="shared" si="193"/>
        <v>87.056587682166381</v>
      </c>
      <c r="BH194" s="71" t="str">
        <f t="shared" si="194"/>
        <v>-0.579491693569714+9.56531724346808i</v>
      </c>
      <c r="BI194" s="77">
        <f t="shared" si="195"/>
        <v>19.629898082627239</v>
      </c>
      <c r="BJ194" s="73">
        <f t="shared" si="196"/>
        <v>93.466889416434412</v>
      </c>
      <c r="BK194" s="21">
        <f t="shared" si="197"/>
        <v>10.927641774811196</v>
      </c>
      <c r="BL194" s="73">
        <f t="shared" si="198"/>
        <v>87.056587682166381</v>
      </c>
      <c r="BN194">
        <f t="shared" si="199"/>
        <v>0</v>
      </c>
      <c r="BO194">
        <f t="shared" si="200"/>
        <v>0</v>
      </c>
    </row>
    <row r="195" spans="13:67" x14ac:dyDescent="0.25">
      <c r="M195" s="80">
        <v>77</v>
      </c>
      <c r="N195" s="128">
        <f t="shared" si="201"/>
        <v>588.84365535558959</v>
      </c>
      <c r="O195" s="139" t="str">
        <f t="shared" si="151"/>
        <v>25</v>
      </c>
      <c r="P195" s="81" t="str">
        <f t="shared" si="152"/>
        <v>1+10.1720214172437i</v>
      </c>
      <c r="Q195" s="81">
        <f t="shared" si="161"/>
        <v>10.221057661165233</v>
      </c>
      <c r="R195" s="81">
        <f t="shared" si="162"/>
        <v>1.4728023325763961</v>
      </c>
      <c r="S195" s="81" t="str">
        <f t="shared" si="153"/>
        <v>1+0.190725401573321i</v>
      </c>
      <c r="T195" s="81">
        <f t="shared" si="163"/>
        <v>1.0180256277743231</v>
      </c>
      <c r="U195" s="81">
        <f t="shared" si="164"/>
        <v>0.18846198026686622</v>
      </c>
      <c r="V195" t="str">
        <f t="shared" si="154"/>
        <v>1-0.0277486035266713i</v>
      </c>
      <c r="W195" s="81">
        <f t="shared" si="165"/>
        <v>1.000384918417746</v>
      </c>
      <c r="X195" s="81">
        <f t="shared" si="166"/>
        <v>-2.7741484812356571E-2</v>
      </c>
      <c r="Y195" t="str">
        <f t="shared" si="155"/>
        <v>0.999977808841571+0.046247672544452i</v>
      </c>
      <c r="Z195" s="81">
        <f t="shared" si="167"/>
        <v>1.0010466849210222</v>
      </c>
      <c r="AA195" s="81">
        <f t="shared" si="168"/>
        <v>4.6215766679954674E-2</v>
      </c>
      <c r="AB195" s="110" t="str">
        <f t="shared" si="169"/>
        <v>0.524805764880783-2.43240312097216i</v>
      </c>
      <c r="AC195" s="77">
        <f t="shared" si="170"/>
        <v>7.9183137087098077</v>
      </c>
      <c r="AD195" s="73">
        <f t="shared" si="171"/>
        <v>-77.824720020578354</v>
      </c>
      <c r="AE195" s="21" t="str">
        <f t="shared" si="172"/>
        <v>45.6424053986289</v>
      </c>
      <c r="AF195" s="21" t="str">
        <f t="shared" si="156"/>
        <v>1+6.78134761149583i</v>
      </c>
      <c r="AG195" s="21">
        <f t="shared" si="173"/>
        <v>6.8546827372198784</v>
      </c>
      <c r="AH195" s="21">
        <f t="shared" si="174"/>
        <v>1.4243881630131783</v>
      </c>
      <c r="AI195" s="21" t="str">
        <f t="shared" si="157"/>
        <v>1+0.190725401573321i</v>
      </c>
      <c r="AJ195" s="21">
        <f t="shared" si="175"/>
        <v>1.0180256277743231</v>
      </c>
      <c r="AK195" s="21">
        <f t="shared" si="176"/>
        <v>0.18846198026686622</v>
      </c>
      <c r="AL195" s="21" t="str">
        <f t="shared" si="158"/>
        <v>1-0.0101323573938835i</v>
      </c>
      <c r="AM195" s="21">
        <f t="shared" si="177"/>
        <v>1.0000513310157422</v>
      </c>
      <c r="AN195" s="21">
        <f t="shared" si="178"/>
        <v>-1.0132010670210592E-2</v>
      </c>
      <c r="AO195" s="71" t="str">
        <f t="shared" si="179"/>
        <v>2.16289466369596-6.42463962696128i</v>
      </c>
      <c r="AP195" s="21">
        <f t="shared" si="180"/>
        <v>16.623243373859783</v>
      </c>
      <c r="AQ195" s="73">
        <f t="shared" si="181"/>
        <v>-71.393875510462763</v>
      </c>
      <c r="AR195" t="str">
        <f t="shared" si="159"/>
        <v>-1.36472945891784</v>
      </c>
      <c r="AS195" t="str">
        <f>IMSUM(COMPLEX(1,0), IMDIV(COMPLEX(0,2*PI()*N195), COMPLEX(wp0_ea,0)))</f>
        <v>1+0.0831459156073177i</v>
      </c>
      <c r="AT195">
        <f t="shared" si="182"/>
        <v>1.0034506680859698</v>
      </c>
      <c r="AU195">
        <f t="shared" si="183"/>
        <v>8.2955103813689493E-2</v>
      </c>
      <c r="AV195" t="str">
        <f t="shared" si="160"/>
        <v>1+0.0831459156073177i</v>
      </c>
      <c r="AW195">
        <f t="shared" si="184"/>
        <v>1.0034506680859698</v>
      </c>
      <c r="AX195">
        <f t="shared" si="185"/>
        <v>8.2955103813689493E-2</v>
      </c>
      <c r="AY195" t="str">
        <f>IMSUM(COMPLEX(1,0),IMDIV(COMPLEX(wz_ea,0),COMPLEX(0,2*PI()*N195)))</f>
        <v>1-0.180405734790897i</v>
      </c>
      <c r="AZ195">
        <f t="shared" si="186"/>
        <v>1.0161428192657975</v>
      </c>
      <c r="BA195">
        <f t="shared" si="187"/>
        <v>-0.17848591195286687</v>
      </c>
      <c r="BB195" s="71" t="str">
        <f t="shared" si="188"/>
        <v>-1.33502913582929+0.357207240687828i</v>
      </c>
      <c r="BC195" s="21">
        <f t="shared" si="189"/>
        <v>2.8101058467873887</v>
      </c>
      <c r="BD195" s="73">
        <f t="shared" si="190"/>
        <v>165.02053320496316</v>
      </c>
      <c r="BE195" s="71" t="str">
        <f t="shared" si="191"/>
        <v>0.168241020315905+3.43479345575006i</v>
      </c>
      <c r="BF195" s="77">
        <f t="shared" si="192"/>
        <v>10.728419555497196</v>
      </c>
      <c r="BG195" s="73">
        <f t="shared" si="193"/>
        <v>87.195813184384832</v>
      </c>
      <c r="BH195" s="71" t="str">
        <f t="shared" si="194"/>
        <v>-0.592599600203285+9.34968272391399i</v>
      </c>
      <c r="BI195" s="77">
        <f t="shared" si="195"/>
        <v>19.433349220647166</v>
      </c>
      <c r="BJ195" s="73">
        <f t="shared" si="196"/>
        <v>93.626657694500395</v>
      </c>
      <c r="BK195" s="21">
        <f t="shared" si="197"/>
        <v>10.728419555497196</v>
      </c>
      <c r="BL195" s="73">
        <f t="shared" si="198"/>
        <v>87.195813184384832</v>
      </c>
      <c r="BN195">
        <f t="shared" si="199"/>
        <v>0</v>
      </c>
      <c r="BO195">
        <f t="shared" si="200"/>
        <v>0</v>
      </c>
    </row>
    <row r="196" spans="13:67" x14ac:dyDescent="0.25">
      <c r="M196" s="80">
        <v>78</v>
      </c>
      <c r="N196" s="128">
        <f t="shared" si="201"/>
        <v>602.55958607435832</v>
      </c>
      <c r="O196" s="139" t="str">
        <f t="shared" si="151"/>
        <v>25</v>
      </c>
      <c r="P196" s="81" t="str">
        <f t="shared" si="152"/>
        <v>1+10.4089582335953i</v>
      </c>
      <c r="Q196" s="81">
        <f t="shared" si="161"/>
        <v>10.456883451044646</v>
      </c>
      <c r="R196" s="81">
        <f t="shared" si="162"/>
        <v>1.4750191748703192</v>
      </c>
      <c r="S196" s="81" t="str">
        <f t="shared" si="153"/>
        <v>1+0.195167966879912i</v>
      </c>
      <c r="T196" s="81">
        <f t="shared" si="163"/>
        <v>1.0188672805110772</v>
      </c>
      <c r="U196" s="81">
        <f t="shared" si="164"/>
        <v>0.19274508625896949</v>
      </c>
      <c r="V196" t="str">
        <f t="shared" si="154"/>
        <v>1-0.0283949515344197i</v>
      </c>
      <c r="W196" s="81">
        <f t="shared" si="165"/>
        <v>1.0004030554094894</v>
      </c>
      <c r="X196" s="81">
        <f t="shared" si="166"/>
        <v>-2.83873238605735E-2</v>
      </c>
      <c r="Y196" t="str">
        <f t="shared" si="155"/>
        <v>0.999976763004495+0.0473249192240328i</v>
      </c>
      <c r="Z196" s="81">
        <f t="shared" si="167"/>
        <v>1.0010959866708633</v>
      </c>
      <c r="AA196" s="81">
        <f t="shared" si="168"/>
        <v>4.7290733495180183E-2</v>
      </c>
      <c r="AB196" s="110" t="str">
        <f t="shared" si="169"/>
        <v>0.514200324255324-2.37926116203352i</v>
      </c>
      <c r="AC196" s="77">
        <f t="shared" si="170"/>
        <v>7.7270929198171965</v>
      </c>
      <c r="AD196" s="73">
        <f t="shared" si="171"/>
        <v>-77.804926744648142</v>
      </c>
      <c r="AE196" s="21" t="str">
        <f t="shared" si="172"/>
        <v>45.6424053986289</v>
      </c>
      <c r="AF196" s="21" t="str">
        <f t="shared" si="156"/>
        <v>1+6.93930548906351i</v>
      </c>
      <c r="AG196" s="21">
        <f t="shared" si="173"/>
        <v>7.0109885658548139</v>
      </c>
      <c r="AH196" s="21">
        <f t="shared" si="174"/>
        <v>1.427674979479874</v>
      </c>
      <c r="AI196" s="21" t="str">
        <f t="shared" si="157"/>
        <v>1+0.195167966879912i</v>
      </c>
      <c r="AJ196" s="21">
        <f t="shared" si="175"/>
        <v>1.0188672805110772</v>
      </c>
      <c r="AK196" s="21">
        <f t="shared" si="176"/>
        <v>0.19274508625896949</v>
      </c>
      <c r="AL196" s="21" t="str">
        <f t="shared" si="158"/>
        <v>1-0.010368370316445i</v>
      </c>
      <c r="AM196" s="21">
        <f t="shared" si="177"/>
        <v>1.0000537501069724</v>
      </c>
      <c r="AN196" s="21">
        <f t="shared" si="178"/>
        <v>-1.0367998796414351E-2</v>
      </c>
      <c r="AO196" s="71" t="str">
        <f t="shared" si="179"/>
        <v>2.12120674713853-6.28500352000413i</v>
      </c>
      <c r="AP196" s="21">
        <f t="shared" si="180"/>
        <v>16.434604474311232</v>
      </c>
      <c r="AQ196" s="73">
        <f t="shared" si="181"/>
        <v>-71.35031344913051</v>
      </c>
      <c r="AR196" t="str">
        <f t="shared" si="159"/>
        <v>-1.36472945891784</v>
      </c>
      <c r="AS196" t="str">
        <f>IMSUM(COMPLEX(1,0), IMDIV(COMPLEX(0,2*PI()*N196), COMPLEX(wp0_ea,0)))</f>
        <v>1+0.0850826327777351i</v>
      </c>
      <c r="AT196">
        <f t="shared" si="182"/>
        <v>1.0036130003145589</v>
      </c>
      <c r="AU196">
        <f t="shared" si="183"/>
        <v>8.4878213989381904E-2</v>
      </c>
      <c r="AV196" t="str">
        <f t="shared" si="160"/>
        <v>1+0.0850826327777351i</v>
      </c>
      <c r="AW196">
        <f t="shared" si="184"/>
        <v>1.0036130003145589</v>
      </c>
      <c r="AX196">
        <f t="shared" si="185"/>
        <v>8.4878213989381904E-2</v>
      </c>
      <c r="AY196" t="str">
        <f>IMSUM(COMPLEX(1,0),IMDIV(COMPLEX(wz_ea,0),COMPLEX(0,2*PI()*N196)))</f>
        <v>1-0.176299198911547i</v>
      </c>
      <c r="AZ196">
        <f t="shared" si="186"/>
        <v>1.0154217879959309</v>
      </c>
      <c r="BA196">
        <f t="shared" si="187"/>
        <v>-0.17450598099819148</v>
      </c>
      <c r="BB196" s="71" t="str">
        <f t="shared" si="188"/>
        <v>-1.33459729461573+0.354151761862153i</v>
      </c>
      <c r="BC196" s="21">
        <f t="shared" si="189"/>
        <v>2.8025353166993932</v>
      </c>
      <c r="BD196" s="73">
        <f t="shared" si="190"/>
        <v>165.13838035481362</v>
      </c>
      <c r="BE196" s="71" t="str">
        <f t="shared" si="191"/>
        <v>0.156369170822678+3.35746046081933i</v>
      </c>
      <c r="BF196" s="77">
        <f t="shared" si="192"/>
        <v>10.529628236516595</v>
      </c>
      <c r="BG196" s="73">
        <f t="shared" si="193"/>
        <v>87.333453610165478</v>
      </c>
      <c r="BH196" s="71" t="str">
        <f t="shared" si="194"/>
        <v>-0.605111716132419+9.13917780122085i</v>
      </c>
      <c r="BI196" s="77">
        <f t="shared" si="195"/>
        <v>19.237139791010627</v>
      </c>
      <c r="BJ196" s="73">
        <f t="shared" si="196"/>
        <v>93.788066905683095</v>
      </c>
      <c r="BK196" s="21">
        <f t="shared" si="197"/>
        <v>10.529628236516595</v>
      </c>
      <c r="BL196" s="73">
        <f t="shared" si="198"/>
        <v>87.333453610165478</v>
      </c>
      <c r="BN196">
        <f t="shared" si="199"/>
        <v>0</v>
      </c>
      <c r="BO196">
        <f t="shared" si="200"/>
        <v>0</v>
      </c>
    </row>
    <row r="197" spans="13:67" x14ac:dyDescent="0.25">
      <c r="M197" s="80">
        <v>79</v>
      </c>
      <c r="N197" s="128">
        <f t="shared" si="201"/>
        <v>616.59500186148273</v>
      </c>
      <c r="O197" s="139" t="str">
        <f t="shared" si="151"/>
        <v>25</v>
      </c>
      <c r="P197" s="81" t="str">
        <f t="shared" si="152"/>
        <v>1+10.6514140173811i</v>
      </c>
      <c r="Q197" s="81">
        <f t="shared" si="161"/>
        <v>10.698253155055857</v>
      </c>
      <c r="R197" s="81">
        <f t="shared" si="162"/>
        <v>1.4771864684808753</v>
      </c>
      <c r="S197" s="81" t="str">
        <f t="shared" si="153"/>
        <v>1+0.199714012825896i</v>
      </c>
      <c r="T197" s="81">
        <f t="shared" si="163"/>
        <v>1.0197478545792691</v>
      </c>
      <c r="U197" s="81">
        <f t="shared" si="164"/>
        <v>0.19712055706493031</v>
      </c>
      <c r="V197" t="str">
        <f t="shared" si="154"/>
        <v>1-0.0290563549213234i</v>
      </c>
      <c r="W197" s="81">
        <f t="shared" si="165"/>
        <v>1.0004220468188982</v>
      </c>
      <c r="X197" s="81">
        <f t="shared" si="166"/>
        <v>-2.9048181907755235E-2</v>
      </c>
      <c r="Y197" t="str">
        <f t="shared" si="155"/>
        <v>0.999975667878635+0.0484272582022055i</v>
      </c>
      <c r="Z197" s="81">
        <f t="shared" si="167"/>
        <v>1.0011476093395546</v>
      </c>
      <c r="AA197" s="81">
        <f t="shared" si="168"/>
        <v>4.8390629800944253E-2</v>
      </c>
      <c r="AB197" s="110" t="str">
        <f t="shared" si="169"/>
        <v>0.504058466570747-2.32729002017771i</v>
      </c>
      <c r="AC197" s="77">
        <f t="shared" si="170"/>
        <v>7.5361015555231994</v>
      </c>
      <c r="AD197" s="73">
        <f t="shared" si="171"/>
        <v>-77.779291304117507</v>
      </c>
      <c r="AE197" s="21" t="str">
        <f t="shared" si="172"/>
        <v>45.6424053986289</v>
      </c>
      <c r="AF197" s="21" t="str">
        <f t="shared" si="156"/>
        <v>1+7.10094267825407i</v>
      </c>
      <c r="AG197" s="21">
        <f t="shared" si="173"/>
        <v>7.1710101742955343</v>
      </c>
      <c r="AH197" s="21">
        <f t="shared" si="174"/>
        <v>1.430889990310326</v>
      </c>
      <c r="AI197" s="21" t="str">
        <f t="shared" si="157"/>
        <v>1+0.199714012825896i</v>
      </c>
      <c r="AJ197" s="21">
        <f t="shared" si="175"/>
        <v>1.0197478545792691</v>
      </c>
      <c r="AK197" s="21">
        <f t="shared" si="176"/>
        <v>0.19712055706493031</v>
      </c>
      <c r="AL197" s="21" t="str">
        <f t="shared" si="158"/>
        <v>1-0.01060988068619i</v>
      </c>
      <c r="AM197" s="21">
        <f t="shared" si="177"/>
        <v>1.0000562832001882</v>
      </c>
      <c r="AN197" s="21">
        <f t="shared" si="178"/>
        <v>-1.0609482596514912E-2</v>
      </c>
      <c r="AO197" s="71" t="str">
        <f t="shared" si="179"/>
        <v>2.0813204031084-6.14816941587703i</v>
      </c>
      <c r="AP197" s="21">
        <f t="shared" si="180"/>
        <v>16.24610856974887</v>
      </c>
      <c r="AQ197" s="73">
        <f t="shared" si="181"/>
        <v>-71.297659992806501</v>
      </c>
      <c r="AR197" t="str">
        <f t="shared" si="159"/>
        <v>-1.36472945891784</v>
      </c>
      <c r="AS197" t="str">
        <f>IMSUM(COMPLEX(1,0), IMDIV(COMPLEX(0,2*PI()*N197), COMPLEX(wp0_ea,0)))</f>
        <v>1+0.0870644618862532i</v>
      </c>
      <c r="AT197">
        <f t="shared" si="182"/>
        <v>1.0037829548879293</v>
      </c>
      <c r="AU197">
        <f t="shared" si="183"/>
        <v>8.684546776733057E-2</v>
      </c>
      <c r="AV197" t="str">
        <f t="shared" si="160"/>
        <v>1+0.0870644618862532i</v>
      </c>
      <c r="AW197">
        <f t="shared" si="184"/>
        <v>1.0037829548879293</v>
      </c>
      <c r="AX197">
        <f t="shared" si="185"/>
        <v>8.684546776733057E-2</v>
      </c>
      <c r="AY197" t="str">
        <f>IMSUM(COMPLEX(1,0),IMDIV(COMPLEX(wz_ea,0),COMPLEX(0,2*PI()*N197)))</f>
        <v>1-0.172286139201056i</v>
      </c>
      <c r="AZ197">
        <f t="shared" si="186"/>
        <v>1.0147327302106726</v>
      </c>
      <c r="BA197">
        <f t="shared" si="187"/>
        <v>-0.17061124008261588</v>
      </c>
      <c r="BB197" s="71" t="str">
        <f t="shared" si="188"/>
        <v>-1.3341454006864+0.351280620919682i</v>
      </c>
      <c r="BC197" s="21">
        <f t="shared" si="189"/>
        <v>2.7951683670490941</v>
      </c>
      <c r="BD197" s="73">
        <f t="shared" si="190"/>
        <v>165.24881723286541</v>
      </c>
      <c r="BE197" s="71" t="str">
        <f t="shared" si="191"/>
        <v>0.145044598495804+3.28200924760025i</v>
      </c>
      <c r="BF197" s="77">
        <f t="shared" si="192"/>
        <v>10.331269922572304</v>
      </c>
      <c r="BG197" s="73">
        <f t="shared" si="193"/>
        <v>87.469525928747913</v>
      </c>
      <c r="BH197" s="71" t="str">
        <f t="shared" si="194"/>
        <v>-0.617051273233154+8.93367947236985i</v>
      </c>
      <c r="BI197" s="77">
        <f t="shared" si="195"/>
        <v>19.04127693679796</v>
      </c>
      <c r="BJ197" s="73">
        <f t="shared" si="196"/>
        <v>93.951157240058919</v>
      </c>
      <c r="BK197" s="21">
        <f t="shared" si="197"/>
        <v>10.331269922572304</v>
      </c>
      <c r="BL197" s="73">
        <f t="shared" si="198"/>
        <v>87.469525928747913</v>
      </c>
      <c r="BN197">
        <f t="shared" si="199"/>
        <v>0</v>
      </c>
      <c r="BO197">
        <f t="shared" si="200"/>
        <v>0</v>
      </c>
    </row>
    <row r="198" spans="13:67" x14ac:dyDescent="0.25">
      <c r="M198" s="80">
        <v>80</v>
      </c>
      <c r="N198" s="128">
        <f t="shared" si="201"/>
        <v>630.95734448019323</v>
      </c>
      <c r="O198" s="139" t="str">
        <f t="shared" si="151"/>
        <v>25</v>
      </c>
      <c r="P198" s="81" t="str">
        <f t="shared" si="152"/>
        <v>1+10.8995173218671i</v>
      </c>
      <c r="Q198" s="81">
        <f t="shared" si="161"/>
        <v>10.945294781305845</v>
      </c>
      <c r="R198" s="81">
        <f t="shared" si="162"/>
        <v>1.4793052810499261</v>
      </c>
      <c r="S198" s="81" t="str">
        <f t="shared" si="153"/>
        <v>1+0.204365949785008i</v>
      </c>
      <c r="T198" s="81">
        <f t="shared" si="163"/>
        <v>1.0206691145672668</v>
      </c>
      <c r="U198" s="81">
        <f t="shared" si="164"/>
        <v>0.20159004215831755</v>
      </c>
      <c r="V198" t="str">
        <f t="shared" si="154"/>
        <v>1-0.0297331643722126i</v>
      </c>
      <c r="W198" s="81">
        <f t="shared" si="165"/>
        <v>1.0004419328794576</v>
      </c>
      <c r="X198" s="81">
        <f t="shared" si="166"/>
        <v>-2.9724407039314154E-2</v>
      </c>
      <c r="Y198" t="str">
        <f t="shared" si="155"/>
        <v>0.999974521141085+0.0495552739536875i</v>
      </c>
      <c r="Z198" s="81">
        <f t="shared" si="167"/>
        <v>1.0012016620581328</v>
      </c>
      <c r="AA198" s="81">
        <f t="shared" si="168"/>
        <v>4.9516028458036661E-2</v>
      </c>
      <c r="AB198" s="110" t="str">
        <f t="shared" si="169"/>
        <v>0.494359819071485-2.27646805427977i</v>
      </c>
      <c r="AC198" s="77">
        <f t="shared" si="170"/>
        <v>7.3453568806556202</v>
      </c>
      <c r="AD198" s="73">
        <f t="shared" si="171"/>
        <v>-77.747833128815728</v>
      </c>
      <c r="AE198" s="21" t="str">
        <f t="shared" si="172"/>
        <v>45.6424053986289</v>
      </c>
      <c r="AF198" s="21" t="str">
        <f t="shared" si="156"/>
        <v>1+7.26634488124471i</v>
      </c>
      <c r="AG198" s="21">
        <f t="shared" si="173"/>
        <v>7.334832508871024</v>
      </c>
      <c r="AH198" s="21">
        <f t="shared" si="174"/>
        <v>1.4340346341564578</v>
      </c>
      <c r="AI198" s="21" t="str">
        <f t="shared" si="157"/>
        <v>1+0.204365949785008i</v>
      </c>
      <c r="AJ198" s="21">
        <f t="shared" si="175"/>
        <v>1.0206691145672668</v>
      </c>
      <c r="AK198" s="21">
        <f t="shared" si="176"/>
        <v>0.20159004215831755</v>
      </c>
      <c r="AL198" s="21" t="str">
        <f t="shared" si="158"/>
        <v>1-0.0108570165551131i</v>
      </c>
      <c r="AM198" s="21">
        <f t="shared" si="177"/>
        <v>1.0000589356675325</v>
      </c>
      <c r="AN198" s="21">
        <f t="shared" si="178"/>
        <v>-1.08565899956987E-2</v>
      </c>
      <c r="AO198" s="71" t="str">
        <f t="shared" si="179"/>
        <v>2.04316093205064-6.01409880143029i</v>
      </c>
      <c r="AP198" s="21">
        <f t="shared" si="180"/>
        <v>16.057777816547048</v>
      </c>
      <c r="AQ198" s="73">
        <f t="shared" si="181"/>
        <v>-71.235910391873674</v>
      </c>
      <c r="AR198" t="str">
        <f t="shared" si="159"/>
        <v>-1.36472945891784</v>
      </c>
      <c r="AS198" t="str">
        <f>IMSUM(COMPLEX(1,0), IMDIV(COMPLEX(0,2*PI()*N198), COMPLEX(wp0_ea,0)))</f>
        <v>1+0.0890924537248976i</v>
      </c>
      <c r="AT198">
        <f t="shared" si="182"/>
        <v>1.0039608883371518</v>
      </c>
      <c r="AU198">
        <f t="shared" si="183"/>
        <v>8.8857847270163146E-2</v>
      </c>
      <c r="AV198" t="str">
        <f t="shared" si="160"/>
        <v>1+0.0890924537248976i</v>
      </c>
      <c r="AW198">
        <f t="shared" si="184"/>
        <v>1.0039608883371518</v>
      </c>
      <c r="AX198">
        <f t="shared" si="185"/>
        <v>8.8857847270163146E-2</v>
      </c>
      <c r="AY198" t="str">
        <f>IMSUM(COMPLEX(1,0),IMDIV(COMPLEX(wz_ea,0),COMPLEX(0,2*PI()*N198)))</f>
        <v>1-0.168364427882046i</v>
      </c>
      <c r="AZ198">
        <f t="shared" si="186"/>
        <v>1.0140742480588139</v>
      </c>
      <c r="BA198">
        <f t="shared" si="187"/>
        <v>-0.16680009703341681</v>
      </c>
      <c r="BB198" s="71" t="str">
        <f t="shared" si="188"/>
        <v>-1.33367253753155+0.348592053398673i</v>
      </c>
      <c r="BC198" s="21">
        <f t="shared" si="189"/>
        <v>2.7879905253393904</v>
      </c>
      <c r="BD198" s="73">
        <f t="shared" si="190"/>
        <v>165.35187879241417</v>
      </c>
      <c r="BE198" s="71" t="str">
        <f t="shared" si="191"/>
        <v>0.134244559183161+3.20839283100874i</v>
      </c>
      <c r="BF198" s="77">
        <f t="shared" si="192"/>
        <v>10.133347405995021</v>
      </c>
      <c r="BG198" s="73">
        <f t="shared" si="193"/>
        <v>87.604045663598455</v>
      </c>
      <c r="BH198" s="71" t="str">
        <f t="shared" si="194"/>
        <v>-0.628440574300221+8.73306807419647i</v>
      </c>
      <c r="BI198" s="77">
        <f t="shared" si="195"/>
        <v>18.845768341886448</v>
      </c>
      <c r="BJ198" s="73">
        <f t="shared" si="196"/>
        <v>94.11596840054051</v>
      </c>
      <c r="BK198" s="21">
        <f t="shared" si="197"/>
        <v>10.133347405995021</v>
      </c>
      <c r="BL198" s="73">
        <f t="shared" si="198"/>
        <v>87.604045663598455</v>
      </c>
      <c r="BN198">
        <f t="shared" si="199"/>
        <v>0</v>
      </c>
      <c r="BO198">
        <f t="shared" si="200"/>
        <v>0</v>
      </c>
    </row>
    <row r="199" spans="13:67" x14ac:dyDescent="0.25">
      <c r="M199" s="80">
        <v>81</v>
      </c>
      <c r="N199" s="128">
        <f t="shared" si="201"/>
        <v>645.65422903465594</v>
      </c>
      <c r="O199" s="139" t="str">
        <f t="shared" si="151"/>
        <v>25</v>
      </c>
      <c r="P199" s="81" t="str">
        <f t="shared" si="152"/>
        <v>1+11.1533996947093i</v>
      </c>
      <c r="Q199" s="81">
        <f t="shared" si="161"/>
        <v>11.198139343209725</v>
      </c>
      <c r="R199" s="81">
        <f t="shared" si="162"/>
        <v>1.4813766598609193</v>
      </c>
      <c r="S199" s="81" t="str">
        <f t="shared" si="153"/>
        <v>1+0.209126244275799i</v>
      </c>
      <c r="T199" s="81">
        <f t="shared" si="163"/>
        <v>1.0216329018022576</v>
      </c>
      <c r="U199" s="81">
        <f t="shared" si="164"/>
        <v>0.20615519671024646</v>
      </c>
      <c r="V199" t="str">
        <f t="shared" si="154"/>
        <v>1-0.0304257387404169i</v>
      </c>
      <c r="W199" s="81">
        <f t="shared" si="165"/>
        <v>1.000462755717523</v>
      </c>
      <c r="X199" s="81">
        <f t="shared" si="166"/>
        <v>-3.0416355323554318E-2</v>
      </c>
      <c r="Y199" t="str">
        <f t="shared" si="155"/>
        <v>0.999973320359458+0.0507095645673614i</v>
      </c>
      <c r="Z199" s="81">
        <f t="shared" si="167"/>
        <v>1.0012582590767132</v>
      </c>
      <c r="AA199" s="81">
        <f t="shared" si="168"/>
        <v>5.0667515114442237E-2</v>
      </c>
      <c r="AB199" s="110" t="str">
        <f t="shared" si="169"/>
        <v>0.485084850834731-2.22677384648118i</v>
      </c>
      <c r="AC199" s="77">
        <f t="shared" si="170"/>
        <v>7.1548765329814987</v>
      </c>
      <c r="AD199" s="73">
        <f t="shared" si="171"/>
        <v>-77.710571345713987</v>
      </c>
      <c r="AE199" s="21" t="str">
        <f t="shared" si="172"/>
        <v>45.6424053986289</v>
      </c>
      <c r="AF199" s="21" t="str">
        <f t="shared" si="156"/>
        <v>1+7.43559979647283i</v>
      </c>
      <c r="AG199" s="21">
        <f t="shared" si="173"/>
        <v>7.5025425245916999</v>
      </c>
      <c r="AH199" s="21">
        <f t="shared" si="174"/>
        <v>1.4371103294457985</v>
      </c>
      <c r="AI199" s="21" t="str">
        <f t="shared" si="157"/>
        <v>1+0.209126244275799i</v>
      </c>
      <c r="AJ199" s="21">
        <f t="shared" si="175"/>
        <v>1.0216329018022576</v>
      </c>
      <c r="AK199" s="21">
        <f t="shared" si="176"/>
        <v>0.20615519671024646</v>
      </c>
      <c r="AL199" s="21" t="str">
        <f t="shared" si="158"/>
        <v>1-0.0111099089579234i</v>
      </c>
      <c r="AM199" s="21">
        <f t="shared" si="177"/>
        <v>1.0000617131342713</v>
      </c>
      <c r="AN199" s="21">
        <f t="shared" si="178"/>
        <v>-1.1109451892799362E-2</v>
      </c>
      <c r="AO199" s="71" t="str">
        <f t="shared" si="179"/>
        <v>2.00665645829044-5.88275250072594i</v>
      </c>
      <c r="AP199" s="21">
        <f t="shared" si="180"/>
        <v>15.86963460440476</v>
      </c>
      <c r="AQ199" s="73">
        <f t="shared" si="181"/>
        <v>-71.165058581874163</v>
      </c>
      <c r="AR199" t="str">
        <f t="shared" si="159"/>
        <v>-1.36472945891784</v>
      </c>
      <c r="AS199" t="str">
        <f>IMSUM(COMPLEX(1,0), IMDIV(COMPLEX(0,2*PI()*N199), COMPLEX(wp0_ea,0)))</f>
        <v>1+0.0911676835617851i</v>
      </c>
      <c r="AT199">
        <f t="shared" si="182"/>
        <v>1.0041471737380043</v>
      </c>
      <c r="AU199">
        <f t="shared" si="183"/>
        <v>9.0916354256191906E-2</v>
      </c>
      <c r="AV199" t="str">
        <f t="shared" si="160"/>
        <v>1+0.0911676835617851i</v>
      </c>
      <c r="AW199">
        <f t="shared" si="184"/>
        <v>1.0041471737380043</v>
      </c>
      <c r="AX199">
        <f t="shared" si="185"/>
        <v>9.0916354256191906E-2</v>
      </c>
      <c r="AY199" t="str">
        <f>IMSUM(COMPLEX(1,0),IMDIV(COMPLEX(wz_ea,0),COMPLEX(0,2*PI()*N199)))</f>
        <v>1-0.164531985611265i</v>
      </c>
      <c r="AZ199">
        <f t="shared" si="186"/>
        <v>1.0134450030905404</v>
      </c>
      <c r="BA199">
        <f t="shared" si="187"/>
        <v>-0.16307097420340144</v>
      </c>
      <c r="BB199" s="71" t="str">
        <f t="shared" si="188"/>
        <v>-1.33317774815284+0.346084374773152i</v>
      </c>
      <c r="BC199" s="21">
        <f t="shared" si="189"/>
        <v>2.7809876347567686</v>
      </c>
      <c r="BD199" s="73">
        <f t="shared" si="190"/>
        <v>165.44759802946226</v>
      </c>
      <c r="BE199" s="71" t="str">
        <f t="shared" si="191"/>
        <v>0.123947305321743+3.13656562961048i</v>
      </c>
      <c r="BF199" s="77">
        <f t="shared" si="192"/>
        <v>9.9358641677382593</v>
      </c>
      <c r="BG199" s="73">
        <f t="shared" si="193"/>
        <v>87.737026683748269</v>
      </c>
      <c r="BH199" s="71" t="str">
        <f t="shared" si="194"/>
        <v>-0.639301017221069+8.53722717761025i</v>
      </c>
      <c r="BI199" s="77">
        <f t="shared" si="195"/>
        <v>18.650622239161528</v>
      </c>
      <c r="BJ199" s="73">
        <f t="shared" si="196"/>
        <v>94.282539447588093</v>
      </c>
      <c r="BK199" s="21">
        <f t="shared" si="197"/>
        <v>9.9358641677382593</v>
      </c>
      <c r="BL199" s="73">
        <f t="shared" si="198"/>
        <v>87.737026683748269</v>
      </c>
      <c r="BN199">
        <f t="shared" si="199"/>
        <v>0</v>
      </c>
      <c r="BO199">
        <f t="shared" si="200"/>
        <v>0</v>
      </c>
    </row>
    <row r="200" spans="13:67" x14ac:dyDescent="0.25">
      <c r="M200" s="80">
        <v>82</v>
      </c>
      <c r="N200" s="128">
        <f t="shared" si="201"/>
        <v>660.69344800759643</v>
      </c>
      <c r="O200" s="139" t="str">
        <f t="shared" si="151"/>
        <v>25</v>
      </c>
      <c r="P200" s="81" t="str">
        <f t="shared" si="152"/>
        <v>1+11.4131957477023i</v>
      </c>
      <c r="Q200" s="81">
        <f t="shared" si="161"/>
        <v>11.456920929087792</v>
      </c>
      <c r="R200" s="81">
        <f t="shared" si="162"/>
        <v>1.4834016320471661</v>
      </c>
      <c r="S200" s="81" t="str">
        <f t="shared" si="153"/>
        <v>1+0.213997420269418i</v>
      </c>
      <c r="T200" s="81">
        <f t="shared" si="163"/>
        <v>1.0226411373898303</v>
      </c>
      <c r="U200" s="81">
        <f t="shared" si="164"/>
        <v>0.21081767974239857</v>
      </c>
      <c r="V200" t="str">
        <f t="shared" si="154"/>
        <v>1-0.0311344452380337i</v>
      </c>
      <c r="W200" s="81">
        <f t="shared" si="165"/>
        <v>1.0004845594412139</v>
      </c>
      <c r="X200" s="81">
        <f t="shared" si="166"/>
        <v>-3.1124390988702028E-2</v>
      </c>
      <c r="Y200" t="str">
        <f t="shared" si="155"/>
        <v>0.999972062986737+0.0518907420633894i</v>
      </c>
      <c r="Z200" s="81">
        <f t="shared" si="167"/>
        <v>1.0013175200034401</v>
      </c>
      <c r="AA200" s="81">
        <f t="shared" si="168"/>
        <v>5.1845688463753897E-2</v>
      </c>
      <c r="AB200" s="110" t="str">
        <f t="shared" si="169"/>
        <v>0.47621483980681-2.17818621522979i</v>
      </c>
      <c r="AC200" s="77">
        <f t="shared" si="170"/>
        <v>6.964678545766251</v>
      </c>
      <c r="AD200" s="73">
        <f t="shared" si="171"/>
        <v>-77.667524921631667</v>
      </c>
      <c r="AE200" s="21" t="str">
        <f t="shared" si="172"/>
        <v>45.6424053986289</v>
      </c>
      <c r="AF200" s="21" t="str">
        <f t="shared" si="156"/>
        <v>1+7.60879716513486i</v>
      </c>
      <c r="AG200" s="21">
        <f t="shared" si="173"/>
        <v>7.6742292316664793</v>
      </c>
      <c r="AH200" s="21">
        <f t="shared" si="174"/>
        <v>1.4401184740638011</v>
      </c>
      <c r="AI200" s="21" t="str">
        <f t="shared" si="157"/>
        <v>1+0.213997420269418i</v>
      </c>
      <c r="AJ200" s="21">
        <f t="shared" si="175"/>
        <v>1.0226411373898303</v>
      </c>
      <c r="AK200" s="21">
        <f t="shared" si="176"/>
        <v>0.21081767974239857</v>
      </c>
      <c r="AL200" s="21" t="str">
        <f t="shared" si="158"/>
        <v>1-0.0113686919815202i</v>
      </c>
      <c r="AM200" s="21">
        <f t="shared" si="177"/>
        <v>1.0000646214907167</v>
      </c>
      <c r="AN200" s="21">
        <f t="shared" si="178"/>
        <v>-1.1368202229125225E-2</v>
      </c>
      <c r="AO200" s="71" t="str">
        <f t="shared" si="179"/>
        <v>1.97173784733814-5.75409078129069i</v>
      </c>
      <c r="AP200" s="21">
        <f t="shared" si="180"/>
        <v>15.681701586077656</v>
      </c>
      <c r="AQ200" s="73">
        <f t="shared" si="181"/>
        <v>-71.085097275076123</v>
      </c>
      <c r="AR200" t="str">
        <f t="shared" si="159"/>
        <v>-1.36472945891784</v>
      </c>
      <c r="AS200" t="str">
        <f>IMSUM(COMPLEX(1,0), IMDIV(COMPLEX(0,2*PI()*N200), COMPLEX(wp0_ea,0)))</f>
        <v>1+0.0932912517112441i</v>
      </c>
      <c r="AT200">
        <f t="shared" si="182"/>
        <v>1.0043422014661392</v>
      </c>
      <c r="AU200">
        <f t="shared" si="183"/>
        <v>9.3022010351877862E-2</v>
      </c>
      <c r="AV200" t="str">
        <f t="shared" si="160"/>
        <v>1+0.0932912517112441i</v>
      </c>
      <c r="AW200">
        <f t="shared" si="184"/>
        <v>1.0043422014661392</v>
      </c>
      <c r="AX200">
        <f t="shared" si="185"/>
        <v>9.3022010351877862E-2</v>
      </c>
      <c r="AY200" t="str">
        <f>IMSUM(COMPLEX(1,0),IMDIV(COMPLEX(wz_ea,0),COMPLEX(0,2*PI()*N200)))</f>
        <v>1-0.160786780377094i</v>
      </c>
      <c r="AZ200">
        <f t="shared" si="186"/>
        <v>1.0128437138789141</v>
      </c>
      <c r="BA200">
        <f t="shared" si="187"/>
        <v>-0.15942230943986657</v>
      </c>
      <c r="BB200" s="71" t="str">
        <f t="shared" si="188"/>
        <v>-1.33266003340899+0.343755978407446i</v>
      </c>
      <c r="BC200" s="21">
        <f t="shared" si="189"/>
        <v>2.7741458324198081</v>
      </c>
      <c r="BD200" s="73">
        <f t="shared" si="190"/>
        <v>165.53600591388221</v>
      </c>
      <c r="BE200" s="71" t="str">
        <f t="shared" si="191"/>
        <v>0.114132049243128+3.06648341254907i</v>
      </c>
      <c r="BF200" s="77">
        <f t="shared" si="192"/>
        <v>9.7388243781860631</v>
      </c>
      <c r="BG200" s="73">
        <f t="shared" si="193"/>
        <v>87.868480992250525</v>
      </c>
      <c r="BH200" s="71" t="str">
        <f t="shared" si="194"/>
        <v>-0.649653119139569+8.34604348570793i</v>
      </c>
      <c r="BI200" s="77">
        <f t="shared" si="195"/>
        <v>18.45584741849747</v>
      </c>
      <c r="BJ200" s="73">
        <f t="shared" si="196"/>
        <v>94.450908638806069</v>
      </c>
      <c r="BK200" s="21">
        <f t="shared" si="197"/>
        <v>9.7388243781860631</v>
      </c>
      <c r="BL200" s="73">
        <f t="shared" si="198"/>
        <v>87.868480992250525</v>
      </c>
      <c r="BN200">
        <f t="shared" si="199"/>
        <v>0</v>
      </c>
      <c r="BO200">
        <f t="shared" si="200"/>
        <v>0</v>
      </c>
    </row>
    <row r="201" spans="13:67" x14ac:dyDescent="0.25">
      <c r="M201" s="80">
        <v>83</v>
      </c>
      <c r="N201" s="128">
        <f t="shared" si="201"/>
        <v>676.08297539198213</v>
      </c>
      <c r="O201" s="139" t="str">
        <f t="shared" si="151"/>
        <v>25</v>
      </c>
      <c r="P201" s="81" t="str">
        <f t="shared" si="152"/>
        <v>1+11.6790432281523i</v>
      </c>
      <c r="Q201" s="81">
        <f t="shared" si="161"/>
        <v>11.721776773384233</v>
      </c>
      <c r="R201" s="81">
        <f t="shared" si="162"/>
        <v>1.4853812048115369</v>
      </c>
      <c r="S201" s="81" t="str">
        <f t="shared" si="153"/>
        <v>1+0.218982060527855i</v>
      </c>
      <c r="T201" s="81">
        <f t="shared" si="163"/>
        <v>1.0236958253470732</v>
      </c>
      <c r="U201" s="81">
        <f t="shared" si="164"/>
        <v>0.21557915213501316</v>
      </c>
      <c r="V201" t="str">
        <f t="shared" si="154"/>
        <v>1-0.0318596596306288i</v>
      </c>
      <c r="W201" s="81">
        <f t="shared" si="165"/>
        <v>1.0005073902334651</v>
      </c>
      <c r="X201" s="81">
        <f t="shared" si="166"/>
        <v>-3.1848886603426212E-2</v>
      </c>
      <c r="Y201" t="str">
        <f t="shared" si="155"/>
        <v>0.999970746355865+0.0530994327177145i</v>
      </c>
      <c r="Z201" s="81">
        <f t="shared" si="167"/>
        <v>1.0013795700544568</v>
      </c>
      <c r="AA201" s="81">
        <f t="shared" si="168"/>
        <v>5.3051160506829072E-2</v>
      </c>
      <c r="AB201" s="110" t="str">
        <f t="shared" si="169"/>
        <v>0.467731840840423-2.13068422693145i</v>
      </c>
      <c r="AC201" s="77">
        <f t="shared" si="170"/>
        <v>6.7747813700518345</v>
      </c>
      <c r="AD201" s="73">
        <f t="shared" si="171"/>
        <v>-77.618712815292952</v>
      </c>
      <c r="AE201" s="21" t="str">
        <f t="shared" si="172"/>
        <v>45.6424053986289</v>
      </c>
      <c r="AF201" s="21" t="str">
        <f t="shared" si="156"/>
        <v>1+7.78602881876817i</v>
      </c>
      <c r="AG201" s="21">
        <f t="shared" si="173"/>
        <v>7.8499837430843424</v>
      </c>
      <c r="AH201" s="21">
        <f t="shared" si="174"/>
        <v>1.4430604450892963</v>
      </c>
      <c r="AI201" s="21" t="str">
        <f t="shared" si="157"/>
        <v>1+0.218982060527855i</v>
      </c>
      <c r="AJ201" s="21">
        <f t="shared" si="175"/>
        <v>1.0236958253470732</v>
      </c>
      <c r="AK201" s="21">
        <f t="shared" si="176"/>
        <v>0.21557915213501316</v>
      </c>
      <c r="AL201" s="21" t="str">
        <f t="shared" si="158"/>
        <v>1-0.011633502836088i</v>
      </c>
      <c r="AM201" s="21">
        <f t="shared" si="177"/>
        <v>1.0000676669047137</v>
      </c>
      <c r="AN201" s="21">
        <f t="shared" si="178"/>
        <v>-1.1632978058859713E-2</v>
      </c>
      <c r="AO201" s="71" t="str">
        <f t="shared" si="179"/>
        <v>1.93833862337448-5.62807345313653i</v>
      </c>
      <c r="AP201" s="21">
        <f t="shared" si="180"/>
        <v>15.494001706778453</v>
      </c>
      <c r="AQ201" s="73">
        <f t="shared" si="181"/>
        <v>-70.996018063482794</v>
      </c>
      <c r="AR201" t="str">
        <f t="shared" si="159"/>
        <v>-1.36472945891784</v>
      </c>
      <c r="AS201" t="str">
        <f>IMSUM(COMPLEX(1,0), IMDIV(COMPLEX(0,2*PI()*N201), COMPLEX(wp0_ea,0)))</f>
        <v>1+0.0954642841172159i</v>
      </c>
      <c r="AT201">
        <f t="shared" si="182"/>
        <v>1.0045463799855199</v>
      </c>
      <c r="AU201">
        <f t="shared" si="183"/>
        <v>9.5175857274448022E-2</v>
      </c>
      <c r="AV201" t="str">
        <f t="shared" si="160"/>
        <v>1+0.0954642841172159i</v>
      </c>
      <c r="AW201">
        <f t="shared" si="184"/>
        <v>1.0045463799855199</v>
      </c>
      <c r="AX201">
        <f t="shared" si="185"/>
        <v>9.5175857274448022E-2</v>
      </c>
      <c r="AY201" t="str">
        <f>IMSUM(COMPLEX(1,0),IMDIV(COMPLEX(wz_ea,0),COMPLEX(0,2*PI()*N201)))</f>
        <v>1-0.157126826422144i</v>
      </c>
      <c r="AZ201">
        <f t="shared" si="186"/>
        <v>1.0122691537241935</v>
      </c>
      <c r="BA201">
        <f t="shared" si="187"/>
        <v>-0.15585255696004377</v>
      </c>
      <c r="BB201" s="71" t="str">
        <f t="shared" si="188"/>
        <v>-1.33211835030693+0.341605333476028i</v>
      </c>
      <c r="BC201" s="21">
        <f t="shared" si="189"/>
        <v>2.7674515276900715</v>
      </c>
      <c r="BD201" s="73">
        <f t="shared" si="190"/>
        <v>165.61713132650186</v>
      </c>
      <c r="BE201" s="71" t="str">
        <f t="shared" si="191"/>
        <v>0.104778927666663+2.99810324887257i</v>
      </c>
      <c r="BF201" s="77">
        <f t="shared" si="192"/>
        <v>9.542232897741906</v>
      </c>
      <c r="BG201" s="73">
        <f t="shared" si="193"/>
        <v>87.998418511208911</v>
      </c>
      <c r="BH201" s="71" t="str">
        <f t="shared" si="194"/>
        <v>-0.659516540519533+8.15940673562577i</v>
      </c>
      <c r="BI201" s="77">
        <f t="shared" si="195"/>
        <v>18.261453234468529</v>
      </c>
      <c r="BJ201" s="73">
        <f t="shared" si="196"/>
        <v>94.621113263019069</v>
      </c>
      <c r="BK201" s="21">
        <f t="shared" si="197"/>
        <v>9.542232897741906</v>
      </c>
      <c r="BL201" s="73">
        <f t="shared" si="198"/>
        <v>87.998418511208911</v>
      </c>
      <c r="BN201">
        <f t="shared" si="199"/>
        <v>0</v>
      </c>
      <c r="BO201">
        <f t="shared" si="200"/>
        <v>0</v>
      </c>
    </row>
    <row r="202" spans="13:67" x14ac:dyDescent="0.25">
      <c r="M202" s="80">
        <v>84</v>
      </c>
      <c r="N202" s="128">
        <f t="shared" si="201"/>
        <v>691.83097091893671</v>
      </c>
      <c r="O202" s="139" t="str">
        <f t="shared" si="151"/>
        <v>25</v>
      </c>
      <c r="P202" s="81" t="str">
        <f t="shared" si="152"/>
        <v>1+11.9510830919122i</v>
      </c>
      <c r="Q202" s="81">
        <f t="shared" si="161"/>
        <v>11.992847329545626</v>
      </c>
      <c r="R202" s="81">
        <f t="shared" si="162"/>
        <v>1.4873163656563309</v>
      </c>
      <c r="S202" s="81" t="str">
        <f t="shared" si="153"/>
        <v>1+0.224082807973354i</v>
      </c>
      <c r="T202" s="81">
        <f t="shared" si="163"/>
        <v>1.0247990558295919</v>
      </c>
      <c r="U202" s="81">
        <f t="shared" si="164"/>
        <v>0.22044127448329551</v>
      </c>
      <c r="V202" t="str">
        <f t="shared" si="154"/>
        <v>1-0.0326017664364725i</v>
      </c>
      <c r="W202" s="81">
        <f t="shared" si="165"/>
        <v>1.0005312964494306</v>
      </c>
      <c r="X202" s="81">
        <f t="shared" si="166"/>
        <v>-3.2590223260885239E-2</v>
      </c>
      <c r="Y202" t="str">
        <f t="shared" si="155"/>
        <v>0.999969367674091+0.0543362773941206i</v>
      </c>
      <c r="Z202" s="81">
        <f t="shared" si="167"/>
        <v>1.0014445403154244</v>
      </c>
      <c r="AA202" s="81">
        <f t="shared" si="168"/>
        <v>5.4284556816570115E-2</v>
      </c>
      <c r="AB202" s="110" t="str">
        <f t="shared" si="169"/>
        <v>0.459618654724756-2.08424720630627i</v>
      </c>
      <c r="AC202" s="77">
        <f t="shared" si="170"/>
        <v>6.5852038966040904</v>
      </c>
      <c r="AD202" s="73">
        <f t="shared" si="171"/>
        <v>-77.564154139031686</v>
      </c>
      <c r="AE202" s="21" t="str">
        <f t="shared" si="172"/>
        <v>45.6424053986289</v>
      </c>
      <c r="AF202" s="21" t="str">
        <f t="shared" si="156"/>
        <v>1+7.96738872794146i</v>
      </c>
      <c r="AG202" s="21">
        <f t="shared" si="173"/>
        <v>8.0298993232872249</v>
      </c>
      <c r="AH202" s="21">
        <f t="shared" si="174"/>
        <v>1.4459375985794287</v>
      </c>
      <c r="AI202" s="21" t="str">
        <f t="shared" si="157"/>
        <v>1+0.224082807973354i</v>
      </c>
      <c r="AJ202" s="21">
        <f t="shared" si="175"/>
        <v>1.0247990558295919</v>
      </c>
      <c r="AK202" s="21">
        <f t="shared" si="176"/>
        <v>0.22044127448329551</v>
      </c>
      <c r="AL202" s="21" t="str">
        <f t="shared" si="158"/>
        <v>1-0.0119044819278471i</v>
      </c>
      <c r="AM202" s="21">
        <f t="shared" si="177"/>
        <v>1.0000708558347104</v>
      </c>
      <c r="AN202" s="21">
        <f t="shared" si="178"/>
        <v>-1.1903919621067736E-2</v>
      </c>
      <c r="AO202" s="71" t="str">
        <f t="shared" si="179"/>
        <v>1.9063948871748-5.50465996091021i</v>
      </c>
      <c r="AP202" s="21">
        <f t="shared" si="180"/>
        <v>15.306558233192117</v>
      </c>
      <c r="AQ202" s="73">
        <f t="shared" si="181"/>
        <v>-70.897811533455027</v>
      </c>
      <c r="AR202" t="str">
        <f t="shared" si="159"/>
        <v>-1.36472945891784</v>
      </c>
      <c r="AS202" t="str">
        <f>IMSUM(COMPLEX(1,0), IMDIV(COMPLEX(0,2*PI()*N202), COMPLEX(wp0_ea,0)))</f>
        <v>1+0.0976879329502459i</v>
      </c>
      <c r="AT202">
        <f t="shared" si="182"/>
        <v>1.0047601366714802</v>
      </c>
      <c r="AU202">
        <f t="shared" si="183"/>
        <v>9.737895704344203E-2</v>
      </c>
      <c r="AV202" t="str">
        <f t="shared" si="160"/>
        <v>1+0.0976879329502459i</v>
      </c>
      <c r="AW202">
        <f t="shared" si="184"/>
        <v>1.0047601366714802</v>
      </c>
      <c r="AX202">
        <f t="shared" si="185"/>
        <v>9.737895704344203E-2</v>
      </c>
      <c r="AY202" t="str">
        <f>IMSUM(COMPLEX(1,0),IMDIV(COMPLEX(wz_ea,0),COMPLEX(0,2*PI()*N202)))</f>
        <v>1-0.153550183190382i</v>
      </c>
      <c r="AZ202">
        <f t="shared" si="186"/>
        <v>1.0117201484391818</v>
      </c>
      <c r="BA202">
        <f t="shared" si="187"/>
        <v>-0.15236018813841914</v>
      </c>
      <c r="BB202" s="71" t="str">
        <f t="shared" si="188"/>
        <v>-1.33155161023806+0.339630982842873i</v>
      </c>
      <c r="BC202" s="21">
        <f t="shared" si="189"/>
        <v>2.7608913805530602</v>
      </c>
      <c r="BD202" s="73">
        <f t="shared" si="190"/>
        <v>165.69100100187444</v>
      </c>
      <c r="BE202" s="71" t="str">
        <f t="shared" si="191"/>
        <v>0.0958689673711109+2.93138345912838i</v>
      </c>
      <c r="BF202" s="77">
        <f t="shared" si="192"/>
        <v>9.3460952771571524</v>
      </c>
      <c r="BG202" s="73">
        <f t="shared" si="193"/>
        <v>88.12684686284274</v>
      </c>
      <c r="BH202" s="71" t="str">
        <f t="shared" si="194"/>
        <v>-0.668910109027464+7.97720960398077i</v>
      </c>
      <c r="BI202" s="77">
        <f t="shared" si="195"/>
        <v>18.067449613745172</v>
      </c>
      <c r="BJ202" s="73">
        <f t="shared" si="196"/>
        <v>94.793189468419399</v>
      </c>
      <c r="BK202" s="21">
        <f t="shared" si="197"/>
        <v>9.3460952771571524</v>
      </c>
      <c r="BL202" s="73">
        <f t="shared" si="198"/>
        <v>88.12684686284274</v>
      </c>
      <c r="BN202">
        <f t="shared" si="199"/>
        <v>0</v>
      </c>
      <c r="BO202">
        <f t="shared" si="200"/>
        <v>0</v>
      </c>
    </row>
    <row r="203" spans="13:67" x14ac:dyDescent="0.25">
      <c r="M203" s="80">
        <v>85</v>
      </c>
      <c r="N203" s="128">
        <f t="shared" si="201"/>
        <v>707.94578438413873</v>
      </c>
      <c r="O203" s="139" t="str">
        <f t="shared" si="151"/>
        <v>25</v>
      </c>
      <c r="P203" s="81" t="str">
        <f t="shared" si="152"/>
        <v>1+12.2294595781188i</v>
      </c>
      <c r="Q203" s="81">
        <f t="shared" si="161"/>
        <v>12.270276344599646</v>
      </c>
      <c r="R203" s="81">
        <f t="shared" si="162"/>
        <v>1.4892080826221654</v>
      </c>
      <c r="S203" s="81" t="str">
        <f t="shared" si="153"/>
        <v>1+0.229302367089727i</v>
      </c>
      <c r="T203" s="81">
        <f t="shared" si="163"/>
        <v>1.0259530084526054</v>
      </c>
      <c r="U203" s="81">
        <f t="shared" si="164"/>
        <v>0.22540570479570626</v>
      </c>
      <c r="V203" t="str">
        <f t="shared" si="154"/>
        <v>1-0.0333611591304162i</v>
      </c>
      <c r="W203" s="81">
        <f t="shared" si="165"/>
        <v>1.0005563287184411</v>
      </c>
      <c r="X203" s="81">
        <f t="shared" si="166"/>
        <v>-3.3348790766333417E-2</v>
      </c>
      <c r="Y203" t="str">
        <f t="shared" si="155"/>
        <v>0.999967924017048+0.0556019318840269i</v>
      </c>
      <c r="Z203" s="81">
        <f t="shared" si="167"/>
        <v>1.0015125680151002</v>
      </c>
      <c r="AA203" s="81">
        <f t="shared" si="168"/>
        <v>5.5546516805694952E-2</v>
      </c>
      <c r="AB203" s="110" t="str">
        <f t="shared" si="169"/>
        <v>0.451858798197605-2.03885474553715i</v>
      </c>
      <c r="AC203" s="77">
        <f t="shared" si="170"/>
        <v>6.3959654774726502</v>
      </c>
      <c r="AD203" s="73">
        <f t="shared" si="171"/>
        <v>-77.503868330448526</v>
      </c>
      <c r="AE203" s="21" t="str">
        <f t="shared" si="172"/>
        <v>45.6424053986289</v>
      </c>
      <c r="AF203" s="21" t="str">
        <f t="shared" si="156"/>
        <v>1+8.15297305207918i</v>
      </c>
      <c r="AG203" s="21">
        <f t="shared" si="173"/>
        <v>8.2140714379611577</v>
      </c>
      <c r="AH203" s="21">
        <f t="shared" si="174"/>
        <v>1.4487512694005988</v>
      </c>
      <c r="AI203" s="21" t="str">
        <f t="shared" si="157"/>
        <v>1+0.229302367089727i</v>
      </c>
      <c r="AJ203" s="21">
        <f t="shared" si="175"/>
        <v>1.0259530084526054</v>
      </c>
      <c r="AK203" s="21">
        <f t="shared" si="176"/>
        <v>0.22540570479570626</v>
      </c>
      <c r="AL203" s="21" t="str">
        <f t="shared" si="158"/>
        <v>1-0.0121817729334989i</v>
      </c>
      <c r="AM203" s="21">
        <f t="shared" si="177"/>
        <v>1.0000741950434495</v>
      </c>
      <c r="AN203" s="21">
        <f t="shared" si="178"/>
        <v>-1.2181170413343564E-2</v>
      </c>
      <c r="AO203" s="71" t="str">
        <f t="shared" si="179"/>
        <v>1.87584523470155-5.38380946952316i</v>
      </c>
      <c r="AP203" s="21">
        <f t="shared" si="180"/>
        <v>15.119394782047333</v>
      </c>
      <c r="AQ203" s="73">
        <f t="shared" si="181"/>
        <v>-70.790467392123347</v>
      </c>
      <c r="AR203" t="str">
        <f t="shared" si="159"/>
        <v>-1.36472945891784</v>
      </c>
      <c r="AS203" t="str">
        <f>IMSUM(COMPLEX(1,0), IMDIV(COMPLEX(0,2*PI()*N203), COMPLEX(wp0_ea,0)))</f>
        <v>1+0.099963377218379i</v>
      </c>
      <c r="AT203">
        <f t="shared" si="182"/>
        <v>1.0049839186697984</v>
      </c>
      <c r="AU203">
        <f t="shared" si="183"/>
        <v>9.9632392179874602E-2</v>
      </c>
      <c r="AV203" t="str">
        <f t="shared" si="160"/>
        <v>1+0.099963377218379i</v>
      </c>
      <c r="AW203">
        <f t="shared" si="184"/>
        <v>1.0049839186697984</v>
      </c>
      <c r="AX203">
        <f t="shared" si="185"/>
        <v>9.9632392179874602E-2</v>
      </c>
      <c r="AY203" t="str">
        <f>IMSUM(COMPLEX(1,0),IMDIV(COMPLEX(wz_ea,0),COMPLEX(0,2*PI()*N203)))</f>
        <v>1-0.150054954298224i</v>
      </c>
      <c r="AZ203">
        <f t="shared" si="186"/>
        <v>1.0111955742137335</v>
      </c>
      <c r="BA203">
        <f t="shared" si="187"/>
        <v>-0.14894369221110756</v>
      </c>
      <c r="BB203" s="71" t="str">
        <f t="shared" si="188"/>
        <v>-1.33095867715916+0.337831540894292i</v>
      </c>
      <c r="BC203" s="21">
        <f t="shared" si="189"/>
        <v>2.7544522800728615</v>
      </c>
      <c r="BD203" s="73">
        <f t="shared" si="190"/>
        <v>165.75763947650896</v>
      </c>
      <c r="BE203" s="71" t="str">
        <f t="shared" si="191"/>
        <v>0.0873840520326429+2.86628356910154i</v>
      </c>
      <c r="BF203" s="77">
        <f t="shared" si="192"/>
        <v>9.1504177575455099</v>
      </c>
      <c r="BG203" s="73">
        <f t="shared" si="193"/>
        <v>88.253771146060444</v>
      </c>
      <c r="BH203" s="71" t="str">
        <f t="shared" si="194"/>
        <v>-0.677851843163399+7.79934761575194i</v>
      </c>
      <c r="BI203" s="77">
        <f t="shared" si="195"/>
        <v>17.873847062120191</v>
      </c>
      <c r="BJ203" s="73">
        <f t="shared" si="196"/>
        <v>94.967172084385609</v>
      </c>
      <c r="BK203" s="21">
        <f t="shared" si="197"/>
        <v>9.1504177575455099</v>
      </c>
      <c r="BL203" s="73">
        <f t="shared" si="198"/>
        <v>88.253771146060444</v>
      </c>
      <c r="BN203">
        <f t="shared" si="199"/>
        <v>0</v>
      </c>
      <c r="BO203">
        <f t="shared" si="200"/>
        <v>0</v>
      </c>
    </row>
    <row r="204" spans="13:67" x14ac:dyDescent="0.25">
      <c r="M204" s="80">
        <v>86</v>
      </c>
      <c r="N204" s="128">
        <f t="shared" si="201"/>
        <v>724.43596007499025</v>
      </c>
      <c r="O204" s="139" t="str">
        <f t="shared" si="151"/>
        <v>25</v>
      </c>
      <c r="P204" s="81" t="str">
        <f t="shared" si="152"/>
        <v>1+12.5143202856697i</v>
      </c>
      <c r="Q204" s="81">
        <f t="shared" si="161"/>
        <v>12.554210935471977</v>
      </c>
      <c r="R204" s="81">
        <f t="shared" si="162"/>
        <v>1.4910573045347895</v>
      </c>
      <c r="S204" s="81" t="str">
        <f t="shared" si="153"/>
        <v>1+0.234643505356307i</v>
      </c>
      <c r="T204" s="81">
        <f t="shared" si="163"/>
        <v>1.0271599557059725</v>
      </c>
      <c r="U204" s="81">
        <f t="shared" si="164"/>
        <v>0.23047409602764279</v>
      </c>
      <c r="V204" t="str">
        <f t="shared" si="154"/>
        <v>1-0.034138240352518i</v>
      </c>
      <c r="W204" s="81">
        <f t="shared" si="165"/>
        <v>1.0005825400507278</v>
      </c>
      <c r="X204" s="81">
        <f t="shared" si="166"/>
        <v>-3.4124987828319304E-2</v>
      </c>
      <c r="Y204" t="str">
        <f t="shared" si="155"/>
        <v>0.999966412322544+0.0568970672541965i</v>
      </c>
      <c r="Z204" s="81">
        <f t="shared" si="167"/>
        <v>1.0015837968115042</v>
      </c>
      <c r="AA204" s="81">
        <f t="shared" si="168"/>
        <v>5.6837693997347165E-2</v>
      </c>
      <c r="AB204" s="110" t="str">
        <f t="shared" si="169"/>
        <v>0.444436474926606-1.99448671229399i</v>
      </c>
      <c r="AC204" s="77">
        <f t="shared" si="170"/>
        <v>6.2070859471033817</v>
      </c>
      <c r="AD204" s="73">
        <f t="shared" si="171"/>
        <v>-77.43787533432139</v>
      </c>
      <c r="AE204" s="21" t="str">
        <f t="shared" si="172"/>
        <v>45.6424053986289</v>
      </c>
      <c r="AF204" s="21" t="str">
        <f t="shared" si="156"/>
        <v>1+8.34288019044645i</v>
      </c>
      <c r="AG204" s="21">
        <f t="shared" si="173"/>
        <v>8.4025978049734</v>
      </c>
      <c r="AH204" s="21">
        <f t="shared" si="174"/>
        <v>1.4515027711021204</v>
      </c>
      <c r="AI204" s="21" t="str">
        <f t="shared" si="157"/>
        <v>1+0.234643505356307i</v>
      </c>
      <c r="AJ204" s="21">
        <f t="shared" si="175"/>
        <v>1.0271599557059725</v>
      </c>
      <c r="AK204" s="21">
        <f t="shared" si="176"/>
        <v>0.23047409602764279</v>
      </c>
      <c r="AL204" s="21" t="str">
        <f t="shared" si="158"/>
        <v>1-0.0124655228764048i</v>
      </c>
      <c r="AM204" s="21">
        <f t="shared" si="177"/>
        <v>1.0000776916122978</v>
      </c>
      <c r="AN204" s="21">
        <f t="shared" si="178"/>
        <v>-1.2464877267135334E-2</v>
      </c>
      <c r="AO204" s="71" t="str">
        <f t="shared" si="179"/>
        <v>1.84663067656691-5.2654809436036i</v>
      </c>
      <c r="AP204" s="21">
        <f t="shared" si="180"/>
        <v>14.9325353481807</v>
      </c>
      <c r="AQ204" s="73">
        <f t="shared" si="181"/>
        <v>-70.67397460577368</v>
      </c>
      <c r="AR204" t="str">
        <f t="shared" si="159"/>
        <v>-1.36472945891784</v>
      </c>
      <c r="AS204" t="str">
        <f>IMSUM(COMPLEX(1,0), IMDIV(COMPLEX(0,2*PI()*N204), COMPLEX(wp0_ea,0)))</f>
        <v>1+0.102291823392285i</v>
      </c>
      <c r="AT204">
        <f t="shared" si="182"/>
        <v>1.0052181937932274</v>
      </c>
      <c r="AU204">
        <f t="shared" si="183"/>
        <v>0.10193726589161069</v>
      </c>
      <c r="AV204" t="str">
        <f t="shared" si="160"/>
        <v>1+0.102291823392285i</v>
      </c>
      <c r="AW204">
        <f t="shared" si="184"/>
        <v>1.0052181937932274</v>
      </c>
      <c r="AX204">
        <f t="shared" si="185"/>
        <v>0.10193726589161069</v>
      </c>
      <c r="AY204" t="str">
        <f>IMSUM(COMPLEX(1,0),IMDIV(COMPLEX(wz_ea,0),COMPLEX(0,2*PI()*N204)))</f>
        <v>1-0.146639286529048i</v>
      </c>
      <c r="AZ204">
        <f t="shared" si="186"/>
        <v>1.0106943555564898</v>
      </c>
      <c r="BA204">
        <f t="shared" si="187"/>
        <v>-0.14560157690226611</v>
      </c>
      <c r="BB204" s="71" t="str">
        <f t="shared" si="188"/>
        <v>-1.33033836571797+0.336205691318889i</v>
      </c>
      <c r="BC204" s="21">
        <f t="shared" si="189"/>
        <v>2.7481213229232528</v>
      </c>
      <c r="BD204" s="73">
        <f t="shared" si="190"/>
        <v>165.81706904235853</v>
      </c>
      <c r="BE204" s="71" t="str">
        <f t="shared" si="191"/>
        <v>0.0793068902138224+2.80276426557942i</v>
      </c>
      <c r="BF204" s="77">
        <f t="shared" si="192"/>
        <v>8.9552072700266248</v>
      </c>
      <c r="BG204" s="73">
        <f t="shared" si="193"/>
        <v>88.379193708037135</v>
      </c>
      <c r="BH204" s="71" t="str">
        <f t="shared" si="194"/>
        <v>-0.686358975578008+7.62571905645857i</v>
      </c>
      <c r="BI204" s="77">
        <f t="shared" si="195"/>
        <v>17.68065667110395</v>
      </c>
      <c r="BJ204" s="73">
        <f t="shared" si="196"/>
        <v>95.143094436584832</v>
      </c>
      <c r="BK204" s="21">
        <f t="shared" si="197"/>
        <v>8.9552072700266248</v>
      </c>
      <c r="BL204" s="73">
        <f t="shared" si="198"/>
        <v>88.379193708037135</v>
      </c>
      <c r="BN204">
        <f t="shared" si="199"/>
        <v>0</v>
      </c>
      <c r="BO204">
        <f t="shared" si="200"/>
        <v>0</v>
      </c>
    </row>
    <row r="205" spans="13:67" x14ac:dyDescent="0.25">
      <c r="M205" s="80">
        <v>87</v>
      </c>
      <c r="N205" s="128">
        <f t="shared" si="201"/>
        <v>741.31024130091828</v>
      </c>
      <c r="O205" s="139" t="str">
        <f t="shared" si="151"/>
        <v>25</v>
      </c>
      <c r="P205" s="81" t="str">
        <f t="shared" si="152"/>
        <v>1+12.8058162514827i</v>
      </c>
      <c r="Q205" s="81">
        <f t="shared" si="161"/>
        <v>12.844801667084564</v>
      </c>
      <c r="R205" s="81">
        <f t="shared" si="162"/>
        <v>1.4928649612588261</v>
      </c>
      <c r="S205" s="81" t="str">
        <f t="shared" si="153"/>
        <v>1+0.2401090547153i</v>
      </c>
      <c r="T205" s="81">
        <f t="shared" si="163"/>
        <v>1.0284222664626992</v>
      </c>
      <c r="U205" s="81">
        <f t="shared" si="164"/>
        <v>0.23564809344413359</v>
      </c>
      <c r="V205" t="str">
        <f t="shared" si="154"/>
        <v>1-0.0349334221215277i</v>
      </c>
      <c r="W205" s="81">
        <f t="shared" si="165"/>
        <v>1.0006099859491313</v>
      </c>
      <c r="X205" s="81">
        <f t="shared" si="166"/>
        <v>-3.4919222253503961E-2</v>
      </c>
      <c r="Y205" t="str">
        <f t="shared" si="155"/>
        <v>0.999964829384073+0.058222370202546i</v>
      </c>
      <c r="Z205" s="81">
        <f t="shared" si="167"/>
        <v>1.0016583770912719</v>
      </c>
      <c r="AA205" s="81">
        <f t="shared" si="168"/>
        <v>5.8158756298377155E-2</v>
      </c>
      <c r="AB205" s="110" t="str">
        <f t="shared" si="169"/>
        <v>0.437336547444284-1.95112325671126i</v>
      </c>
      <c r="AC205" s="77">
        <f t="shared" si="170"/>
        <v>6.0185856429326385</v>
      </c>
      <c r="AD205" s="73">
        <f t="shared" si="171"/>
        <v>-77.366195795070581</v>
      </c>
      <c r="AE205" s="21" t="str">
        <f t="shared" si="172"/>
        <v>45.6424053986289</v>
      </c>
      <c r="AF205" s="21" t="str">
        <f t="shared" si="156"/>
        <v>1+8.53721083432177i</v>
      </c>
      <c r="AG205" s="21">
        <f t="shared" si="173"/>
        <v>8.5955784464840423</v>
      </c>
      <c r="AH205" s="21">
        <f t="shared" si="174"/>
        <v>1.4541933958294837</v>
      </c>
      <c r="AI205" s="21" t="str">
        <f t="shared" si="157"/>
        <v>1+0.2401090547153i</v>
      </c>
      <c r="AJ205" s="21">
        <f t="shared" si="175"/>
        <v>1.0284222664626992</v>
      </c>
      <c r="AK205" s="21">
        <f t="shared" si="176"/>
        <v>0.23564809344413359</v>
      </c>
      <c r="AL205" s="21" t="str">
        <f t="shared" si="158"/>
        <v>1-0.0127558822045404i</v>
      </c>
      <c r="AM205" s="21">
        <f t="shared" si="177"/>
        <v>1.0000813529562562</v>
      </c>
      <c r="AN205" s="21">
        <f t="shared" si="178"/>
        <v>-1.2755190424783788E-2</v>
      </c>
      <c r="AO205" s="71" t="str">
        <f t="shared" si="179"/>
        <v>1.81869455854144-5.14963322110155i</v>
      </c>
      <c r="AP205" s="21">
        <f t="shared" si="180"/>
        <v>14.746004332023656</v>
      </c>
      <c r="AQ205" s="73">
        <f t="shared" si="181"/>
        <v>-70.548321550399066</v>
      </c>
      <c r="AR205" t="str">
        <f t="shared" si="159"/>
        <v>-1.36472945891784</v>
      </c>
      <c r="AS205" t="str">
        <f>IMSUM(COMPLEX(1,0), IMDIV(COMPLEX(0,2*PI()*N205), COMPLEX(wp0_ea,0)))</f>
        <v>1+0.104674506044945i</v>
      </c>
      <c r="AT205">
        <f t="shared" si="182"/>
        <v>1.0054634514569654</v>
      </c>
      <c r="AU205">
        <f t="shared" si="183"/>
        <v>0.10429470224344964</v>
      </c>
      <c r="AV205" t="str">
        <f t="shared" si="160"/>
        <v>1+0.104674506044945i</v>
      </c>
      <c r="AW205">
        <f t="shared" si="184"/>
        <v>1.0054634514569654</v>
      </c>
      <c r="AX205">
        <f t="shared" si="185"/>
        <v>0.10429470224344964</v>
      </c>
      <c r="AY205" t="str">
        <f>IMSUM(COMPLEX(1,0),IMDIV(COMPLEX(wz_ea,0),COMPLEX(0,2*PI()*N205)))</f>
        <v>1-0.14330136885059i</v>
      </c>
      <c r="AZ205">
        <f t="shared" si="186"/>
        <v>1.0102154633118883</v>
      </c>
      <c r="BA205">
        <f t="shared" si="187"/>
        <v>-0.14233236897732887</v>
      </c>
      <c r="BB205" s="71" t="str">
        <f t="shared" si="188"/>
        <v>-1.3296894393235+0.334752184828018i</v>
      </c>
      <c r="BC205" s="21">
        <f t="shared" si="189"/>
        <v>2.7418857919948407</v>
      </c>
      <c r="BD205" s="73">
        <f t="shared" si="190"/>
        <v>165.86930970537705</v>
      </c>
      <c r="BE205" s="71" t="str">
        <f t="shared" si="191"/>
        <v>0.0716209844859869+2.74078735402955i</v>
      </c>
      <c r="BF205" s="77">
        <f t="shared" si="192"/>
        <v>8.7604714349274744</v>
      </c>
      <c r="BG205" s="73">
        <f t="shared" si="193"/>
        <v>88.503113910306482</v>
      </c>
      <c r="BH205" s="71" t="str">
        <f t="shared" si="194"/>
        <v>-0.69444797602098+7.45622488749476i</v>
      </c>
      <c r="BI205" s="77">
        <f t="shared" si="195"/>
        <v>17.487890124018495</v>
      </c>
      <c r="BJ205" s="73">
        <f t="shared" si="196"/>
        <v>95.320988154977982</v>
      </c>
      <c r="BK205" s="21">
        <f t="shared" si="197"/>
        <v>8.7604714349274744</v>
      </c>
      <c r="BL205" s="73">
        <f t="shared" si="198"/>
        <v>88.503113910306482</v>
      </c>
      <c r="BN205">
        <f t="shared" si="199"/>
        <v>0</v>
      </c>
      <c r="BO205">
        <f t="shared" si="200"/>
        <v>0</v>
      </c>
    </row>
    <row r="206" spans="13:67" x14ac:dyDescent="0.25">
      <c r="M206" s="80">
        <v>88</v>
      </c>
      <c r="N206" s="128">
        <f t="shared" si="201"/>
        <v>758.57757502918378</v>
      </c>
      <c r="O206" s="139" t="str">
        <f t="shared" si="151"/>
        <v>25</v>
      </c>
      <c r="P206" s="81" t="str">
        <f t="shared" si="152"/>
        <v>1+13.1041020305772i</v>
      </c>
      <c r="Q206" s="81">
        <f t="shared" si="161"/>
        <v>13.142202632275062</v>
      </c>
      <c r="R206" s="81">
        <f t="shared" si="162"/>
        <v>1.4946319639574994</v>
      </c>
      <c r="S206" s="81" t="str">
        <f t="shared" si="153"/>
        <v>1+0.245701913073323i</v>
      </c>
      <c r="T206" s="81">
        <f t="shared" si="163"/>
        <v>1.0297424095801293</v>
      </c>
      <c r="U206" s="81">
        <f t="shared" si="164"/>
        <v>0.24092933180533568</v>
      </c>
      <c r="V206" t="str">
        <f t="shared" si="154"/>
        <v>1-0.0357471260533448i</v>
      </c>
      <c r="W206" s="81">
        <f t="shared" si="165"/>
        <v>1.0006387245260266</v>
      </c>
      <c r="X206" s="81">
        <f t="shared" si="166"/>
        <v>-3.573191114512516E-2</v>
      </c>
      <c r="Y206" t="str">
        <f t="shared" si="155"/>
        <v>0.99996317184401+0.0595785434222411i</v>
      </c>
      <c r="Z206" s="81">
        <f t="shared" si="167"/>
        <v>1.0017364662827488</v>
      </c>
      <c r="AA206" s="81">
        <f t="shared" si="168"/>
        <v>5.9510386275102939E-2</v>
      </c>
      <c r="AB206" s="110" t="str">
        <f t="shared" si="169"/>
        <v>0.430544510020186-1.9087448173928i</v>
      </c>
      <c r="AC206" s="77">
        <f t="shared" si="170"/>
        <v>5.8304854253884697</v>
      </c>
      <c r="AD206" s="73">
        <f t="shared" si="171"/>
        <v>-77.288851260070146</v>
      </c>
      <c r="AE206" s="21" t="str">
        <f t="shared" si="172"/>
        <v>45.6424053986289</v>
      </c>
      <c r="AF206" s="21" t="str">
        <f t="shared" si="156"/>
        <v>1+8.7360680203848i</v>
      </c>
      <c r="AG206" s="21">
        <f t="shared" si="173"/>
        <v>8.7931157422605324</v>
      </c>
      <c r="AH206" s="21">
        <f t="shared" si="174"/>
        <v>1.4568244142742632</v>
      </c>
      <c r="AI206" s="21" t="str">
        <f t="shared" si="157"/>
        <v>1+0.245701913073323i</v>
      </c>
      <c r="AJ206" s="21">
        <f t="shared" si="175"/>
        <v>1.0297424095801293</v>
      </c>
      <c r="AK206" s="21">
        <f t="shared" si="176"/>
        <v>0.24092933180533568</v>
      </c>
      <c r="AL206" s="21" t="str">
        <f t="shared" si="158"/>
        <v>1-0.013053004870265i</v>
      </c>
      <c r="AM206" s="21">
        <f t="shared" si="177"/>
        <v>1.0000851868396727</v>
      </c>
      <c r="AN206" s="21">
        <f t="shared" si="178"/>
        <v>-1.3052263618310887E-2</v>
      </c>
      <c r="AO206" s="71" t="str">
        <f t="shared" si="179"/>
        <v>1.79198248326248-5.03622508136665i</v>
      </c>
      <c r="AP206" s="21">
        <f t="shared" si="180"/>
        <v>14.559826566437064</v>
      </c>
      <c r="AQ206" s="73">
        <f t="shared" si="181"/>
        <v>-70.413496174602002</v>
      </c>
      <c r="AR206" t="str">
        <f t="shared" si="159"/>
        <v>-1.36472945891784</v>
      </c>
      <c r="AS206" t="str">
        <f>IMSUM(COMPLEX(1,0), IMDIV(COMPLEX(0,2*PI()*N206), COMPLEX(wp0_ea,0)))</f>
        <v>1+0.107112688506242i</v>
      </c>
      <c r="AT206">
        <f t="shared" si="182"/>
        <v>1.0057202036545927</v>
      </c>
      <c r="AU206">
        <f t="shared" si="183"/>
        <v>0.10670584631031581</v>
      </c>
      <c r="AV206" t="str">
        <f t="shared" si="160"/>
        <v>1+0.107112688506242i</v>
      </c>
      <c r="AW206">
        <f t="shared" si="184"/>
        <v>1.0057202036545927</v>
      </c>
      <c r="AX206">
        <f t="shared" si="185"/>
        <v>0.10670584631031581</v>
      </c>
      <c r="AY206" t="str">
        <f>IMSUM(COMPLEX(1,0),IMDIV(COMPLEX(wz_ea,0),COMPLEX(0,2*PI()*N206)))</f>
        <v>1-0.140039431454714i</v>
      </c>
      <c r="AZ206">
        <f t="shared" si="186"/>
        <v>1.009757912750457</v>
      </c>
      <c r="BA206">
        <f t="shared" si="187"/>
        <v>-0.1391346147276602</v>
      </c>
      <c r="BB206" s="71" t="str">
        <f t="shared" si="188"/>
        <v>-1.3290106081614+0.333469836809837i</v>
      </c>
      <c r="BC206" s="21">
        <f t="shared" si="189"/>
        <v>2.7357331350759653</v>
      </c>
      <c r="BD206" s="73">
        <f t="shared" si="190"/>
        <v>165.91437914897361</v>
      </c>
      <c r="BE206" s="71" t="str">
        <f t="shared" si="191"/>
        <v>0.0643106016651198+2.68031571808393i</v>
      </c>
      <c r="BF206" s="77">
        <f t="shared" si="192"/>
        <v>8.5662185604644385</v>
      </c>
      <c r="BG206" s="73">
        <f t="shared" si="193"/>
        <v>88.625527888903491</v>
      </c>
      <c r="BH206" s="71" t="str">
        <f t="shared" si="194"/>
        <v>-0.702134573874299+7.29076866448441i</v>
      </c>
      <c r="BI206" s="77">
        <f t="shared" si="195"/>
        <v>17.295559701513021</v>
      </c>
      <c r="BJ206" s="73">
        <f t="shared" si="196"/>
        <v>95.500882974371621</v>
      </c>
      <c r="BK206" s="21">
        <f t="shared" si="197"/>
        <v>8.5662185604644385</v>
      </c>
      <c r="BL206" s="73">
        <f t="shared" si="198"/>
        <v>88.625527888903491</v>
      </c>
      <c r="BN206">
        <f t="shared" si="199"/>
        <v>0</v>
      </c>
      <c r="BO206">
        <f t="shared" si="200"/>
        <v>0</v>
      </c>
    </row>
    <row r="207" spans="13:67" x14ac:dyDescent="0.25">
      <c r="M207" s="80">
        <v>89</v>
      </c>
      <c r="N207" s="128">
        <f t="shared" si="201"/>
        <v>776.24711662869231</v>
      </c>
      <c r="O207" s="139" t="str">
        <f t="shared" si="151"/>
        <v>25</v>
      </c>
      <c r="P207" s="81" t="str">
        <f t="shared" si="152"/>
        <v>1+13.4093357780217i</v>
      </c>
      <c r="Q207" s="81">
        <f t="shared" si="161"/>
        <v>13.446571533581817</v>
      </c>
      <c r="R207" s="81">
        <f t="shared" si="162"/>
        <v>1.4963592053574832</v>
      </c>
      <c r="S207" s="81" t="str">
        <f t="shared" si="153"/>
        <v>1+0.251425045837907i</v>
      </c>
      <c r="T207" s="81">
        <f t="shared" si="163"/>
        <v>1.0311229575926402</v>
      </c>
      <c r="U207" s="81">
        <f t="shared" si="164"/>
        <v>0.24631943236882456</v>
      </c>
      <c r="V207" t="str">
        <f t="shared" si="154"/>
        <v>1-0.0365797835845645i</v>
      </c>
      <c r="W207" s="81">
        <f t="shared" si="165"/>
        <v>1.0006688166257074</v>
      </c>
      <c r="X207" s="81">
        <f t="shared" si="166"/>
        <v>-3.6563481105128567E-2</v>
      </c>
      <c r="Y207" t="str">
        <f t="shared" si="155"/>
        <v>0.999961436186491+0.060966305974274i</v>
      </c>
      <c r="Z207" s="81">
        <f t="shared" si="167"/>
        <v>1.0018182291834674</v>
      </c>
      <c r="AA207" s="81">
        <f t="shared" si="168"/>
        <v>6.0893281431341421E-2</v>
      </c>
      <c r="AB207" s="110" t="str">
        <f t="shared" si="169"/>
        <v>0.424046462451686-1.86733212651307i</v>
      </c>
      <c r="AC207" s="77">
        <f t="shared" si="170"/>
        <v>5.6428066972153088</v>
      </c>
      <c r="AD207" s="73">
        <f t="shared" si="171"/>
        <v>-77.205864394090071</v>
      </c>
      <c r="AE207" s="21" t="str">
        <f t="shared" si="172"/>
        <v>45.6424053986289</v>
      </c>
      <c r="AF207" s="21" t="str">
        <f t="shared" si="156"/>
        <v>1+8.93955718534777i</v>
      </c>
      <c r="AG207" s="21">
        <f t="shared" si="173"/>
        <v>8.9953144842247159</v>
      </c>
      <c r="AH207" s="21">
        <f t="shared" si="174"/>
        <v>1.4593970756578971</v>
      </c>
      <c r="AI207" s="21" t="str">
        <f t="shared" si="157"/>
        <v>1+0.251425045837907i</v>
      </c>
      <c r="AJ207" s="21">
        <f t="shared" si="175"/>
        <v>1.0311229575926402</v>
      </c>
      <c r="AK207" s="21">
        <f t="shared" si="176"/>
        <v>0.24631943236882456</v>
      </c>
      <c r="AL207" s="21" t="str">
        <f t="shared" si="158"/>
        <v>1-0.0133570484119487i</v>
      </c>
      <c r="AM207" s="21">
        <f t="shared" si="177"/>
        <v>1.0000892013926954</v>
      </c>
      <c r="AN207" s="21">
        <f t="shared" si="178"/>
        <v>-1.3356254149995941E-2</v>
      </c>
      <c r="AO207" s="71" t="str">
        <f t="shared" si="179"/>
        <v>1.76644223327354-4.92521530800697i</v>
      </c>
      <c r="AP207" s="21">
        <f t="shared" si="180"/>
        <v>14.374027342810901</v>
      </c>
      <c r="AQ207" s="73">
        <f t="shared" si="181"/>
        <v>-70.269486175039134</v>
      </c>
      <c r="AR207" t="str">
        <f t="shared" si="159"/>
        <v>-1.36472945891784</v>
      </c>
      <c r="AS207" t="str">
        <f>IMSUM(COMPLEX(1,0), IMDIV(COMPLEX(0,2*PI()*N207), COMPLEX(wp0_ea,0)))</f>
        <v>1+0.109607663532789i</v>
      </c>
      <c r="AT207">
        <f t="shared" si="182"/>
        <v>1.0059889859760478</v>
      </c>
      <c r="AU207">
        <f t="shared" si="183"/>
        <v>0.10917186431182542</v>
      </c>
      <c r="AV207" t="str">
        <f t="shared" si="160"/>
        <v>1+0.109607663532789i</v>
      </c>
      <c r="AW207">
        <f t="shared" si="184"/>
        <v>1.0059889859760478</v>
      </c>
      <c r="AX207">
        <f t="shared" si="185"/>
        <v>0.10917186431182542</v>
      </c>
      <c r="AY207" t="str">
        <f>IMSUM(COMPLEX(1,0),IMDIV(COMPLEX(wz_ea,0),COMPLEX(0,2*PI()*N207)))</f>
        <v>1-0.136851744819036i</v>
      </c>
      <c r="AZ207">
        <f t="shared" si="186"/>
        <v>1.0093207617303899</v>
      </c>
      <c r="BA207">
        <f t="shared" si="187"/>
        <v>-0.13600688039100037</v>
      </c>
      <c r="BB207" s="71" t="str">
        <f t="shared" si="188"/>
        <v>-1.32830052715495+0.332357524909671i</v>
      </c>
      <c r="BC207" s="21">
        <f t="shared" si="189"/>
        <v>2.7296509436030254</v>
      </c>
      <c r="BD207" s="73">
        <f t="shared" si="190"/>
        <v>165.95229270221259</v>
      </c>
      <c r="BE207" s="71" t="str">
        <f t="shared" si="191"/>
        <v>0.0573607441394305+2.62131328072783i</v>
      </c>
      <c r="BF207" s="77">
        <f t="shared" si="192"/>
        <v>8.3724576408183395</v>
      </c>
      <c r="BG207" s="73">
        <f t="shared" si="193"/>
        <v>88.746428308122532</v>
      </c>
      <c r="BH207" s="71" t="str">
        <f t="shared" si="194"/>
        <v>-0.709433780229591+7.12925645852399i</v>
      </c>
      <c r="BI207" s="77">
        <f t="shared" si="195"/>
        <v>17.103678286413924</v>
      </c>
      <c r="BJ207" s="73">
        <f t="shared" si="196"/>
        <v>95.682806527173469</v>
      </c>
      <c r="BK207" s="21">
        <f t="shared" si="197"/>
        <v>8.3724576408183395</v>
      </c>
      <c r="BL207" s="73">
        <f t="shared" si="198"/>
        <v>88.746428308122532</v>
      </c>
      <c r="BN207">
        <f t="shared" si="199"/>
        <v>0</v>
      </c>
      <c r="BO207">
        <f t="shared" si="200"/>
        <v>0</v>
      </c>
    </row>
    <row r="208" spans="13:67" x14ac:dyDescent="0.25">
      <c r="M208" s="80">
        <v>90</v>
      </c>
      <c r="N208" s="128">
        <f t="shared" si="201"/>
        <v>794.32823472428208</v>
      </c>
      <c r="O208" s="139" t="str">
        <f t="shared" si="151"/>
        <v>25</v>
      </c>
      <c r="P208" s="81" t="str">
        <f t="shared" si="152"/>
        <v>1+13.7216793327892i</v>
      </c>
      <c r="Q208" s="81">
        <f t="shared" si="161"/>
        <v>13.758069766936577</v>
      </c>
      <c r="R208" s="81">
        <f t="shared" si="162"/>
        <v>1.4980475600180598</v>
      </c>
      <c r="S208" s="81" t="str">
        <f t="shared" si="153"/>
        <v>1+0.257281487489797i</v>
      </c>
      <c r="T208" s="81">
        <f t="shared" si="163"/>
        <v>1.0325665904942705</v>
      </c>
      <c r="U208" s="81">
        <f t="shared" si="164"/>
        <v>0.25181999970298863</v>
      </c>
      <c r="V208" t="str">
        <f t="shared" si="154"/>
        <v>1-0.0374318362012314i</v>
      </c>
      <c r="W208" s="81">
        <f t="shared" si="165"/>
        <v>1.000700325952478</v>
      </c>
      <c r="X208" s="81">
        <f t="shared" si="166"/>
        <v>-3.7414368439984941E-2</v>
      </c>
      <c r="Y208" t="str">
        <f t="shared" si="155"/>
        <v>0.999959618729953+0.0623863936687189i</v>
      </c>
      <c r="Z208" s="81">
        <f t="shared" si="167"/>
        <v>1.0019038383026293</v>
      </c>
      <c r="AA208" s="81">
        <f t="shared" si="168"/>
        <v>6.2308154488475855E-2</v>
      </c>
      <c r="AB208" s="110" t="str">
        <f t="shared" si="169"/>
        <v>0.417829084753965-1.82686621408001i</v>
      </c>
      <c r="AC208" s="77">
        <f t="shared" si="170"/>
        <v>5.4555714220314533</v>
      </c>
      <c r="AD208" s="73">
        <f t="shared" si="171"/>
        <v>-77.117259205136179</v>
      </c>
      <c r="AE208" s="21" t="str">
        <f t="shared" si="172"/>
        <v>45.6424053986289</v>
      </c>
      <c r="AF208" s="21" t="str">
        <f t="shared" si="156"/>
        <v>1+9.14778622185944i</v>
      </c>
      <c r="AG208" s="21">
        <f t="shared" si="173"/>
        <v>9.2022819322623128</v>
      </c>
      <c r="AH208" s="21">
        <f t="shared" si="174"/>
        <v>1.4619126077467006</v>
      </c>
      <c r="AI208" s="21" t="str">
        <f t="shared" si="157"/>
        <v>1+0.257281487489797i</v>
      </c>
      <c r="AJ208" s="21">
        <f t="shared" si="175"/>
        <v>1.0325665904942705</v>
      </c>
      <c r="AK208" s="21">
        <f t="shared" si="176"/>
        <v>0.25181999970298863</v>
      </c>
      <c r="AL208" s="21" t="str">
        <f t="shared" si="158"/>
        <v>1-0.0136681740375019i</v>
      </c>
      <c r="AM208" s="21">
        <f t="shared" si="177"/>
        <v>1.0000934051285006</v>
      </c>
      <c r="AN208" s="21">
        <f t="shared" si="178"/>
        <v>-1.3667322974779027E-2</v>
      </c>
      <c r="AO208" s="71" t="str">
        <f t="shared" si="179"/>
        <v>1.74202369550769-4.81656274682505i</v>
      </c>
      <c r="AP208" s="21">
        <f t="shared" si="180"/>
        <v>14.188632436339923</v>
      </c>
      <c r="AQ208" s="73">
        <f t="shared" si="181"/>
        <v>-70.116279184580364</v>
      </c>
      <c r="AR208" t="str">
        <f t="shared" si="159"/>
        <v>-1.36472945891784</v>
      </c>
      <c r="AS208" t="str">
        <f>IMSUM(COMPLEX(1,0), IMDIV(COMPLEX(0,2*PI()*N208), COMPLEX(wp0_ea,0)))</f>
        <v>1+0.11216075399337i</v>
      </c>
      <c r="AT208">
        <f t="shared" si="182"/>
        <v>1.0062703586692601</v>
      </c>
      <c r="AU208">
        <f t="shared" si="183"/>
        <v>0.11169394372641879</v>
      </c>
      <c r="AV208" t="str">
        <f t="shared" si="160"/>
        <v>1+0.11216075399337i</v>
      </c>
      <c r="AW208">
        <f t="shared" si="184"/>
        <v>1.0062703586692601</v>
      </c>
      <c r="AX208">
        <f t="shared" si="185"/>
        <v>0.11169394372641879</v>
      </c>
      <c r="AY208" t="str">
        <f>IMSUM(COMPLEX(1,0),IMDIV(COMPLEX(wz_ea,0),COMPLEX(0,2*PI()*N208)))</f>
        <v>1-0.133736618789909i</v>
      </c>
      <c r="AZ208">
        <f t="shared" si="186"/>
        <v>1.0089031089283833</v>
      </c>
      <c r="BA208">
        <f t="shared" si="187"/>
        <v>-0.13294775251189506</v>
      </c>
      <c r="BB208" s="71" t="str">
        <f t="shared" si="188"/>
        <v>-1.32755779387263+0.331414186529183i</v>
      </c>
      <c r="BC208" s="21">
        <f t="shared" si="189"/>
        <v>2.7236269314751373</v>
      </c>
      <c r="BD208" s="73">
        <f t="shared" si="190"/>
        <v>165.9830633126231</v>
      </c>
      <c r="BE208" s="71" t="str">
        <f t="shared" si="191"/>
        <v>0.0507571222651809+2.56374496709647i</v>
      </c>
      <c r="BF208" s="77">
        <f t="shared" si="192"/>
        <v>8.1791983535065906</v>
      </c>
      <c r="BG208" s="73">
        <f t="shared" si="193"/>
        <v>88.865804107486952</v>
      </c>
      <c r="BH208" s="71" t="str">
        <f t="shared" si="194"/>
        <v>-0.716359909476244+6.9715967801854i</v>
      </c>
      <c r="BI208" s="77">
        <f t="shared" si="195"/>
        <v>16.912259367815061</v>
      </c>
      <c r="BJ208" s="73">
        <f t="shared" si="196"/>
        <v>95.866784128042752</v>
      </c>
      <c r="BK208" s="21">
        <f t="shared" si="197"/>
        <v>8.1791983535065906</v>
      </c>
      <c r="BL208" s="73">
        <f t="shared" si="198"/>
        <v>88.865804107486952</v>
      </c>
      <c r="BN208">
        <f t="shared" si="199"/>
        <v>0</v>
      </c>
      <c r="BO208">
        <f t="shared" si="200"/>
        <v>0</v>
      </c>
    </row>
    <row r="209" spans="13:67" x14ac:dyDescent="0.25">
      <c r="M209" s="80">
        <v>91</v>
      </c>
      <c r="N209" s="128">
        <f t="shared" si="201"/>
        <v>812.83051616409978</v>
      </c>
      <c r="O209" s="139" t="str">
        <f t="shared" si="151"/>
        <v>25</v>
      </c>
      <c r="P209" s="81" t="str">
        <f t="shared" si="152"/>
        <v>1+14.0412983035668i</v>
      </c>
      <c r="Q209" s="81">
        <f t="shared" si="161"/>
        <v>14.076862507311347</v>
      </c>
      <c r="R209" s="81">
        <f t="shared" si="162"/>
        <v>1.4996978846038482</v>
      </c>
      <c r="S209" s="81" t="str">
        <f t="shared" si="153"/>
        <v>1+0.263274343191878i</v>
      </c>
      <c r="T209" s="81">
        <f t="shared" si="163"/>
        <v>1.0340760996092671</v>
      </c>
      <c r="U209" s="81">
        <f t="shared" si="164"/>
        <v>0.25743261830618547</v>
      </c>
      <c r="V209" t="str">
        <f t="shared" si="154"/>
        <v>1-0.0383037356729211i</v>
      </c>
      <c r="W209" s="81">
        <f t="shared" si="165"/>
        <v>1.0007333192047225</v>
      </c>
      <c r="X209" s="81">
        <f t="shared" si="166"/>
        <v>-3.828501937020605E-2</v>
      </c>
      <c r="Y209" t="str">
        <f t="shared" si="155"/>
        <v>0.999957715619328+0.0638395594548684i</v>
      </c>
      <c r="Z209" s="81">
        <f t="shared" si="167"/>
        <v>1.0019934742192769</v>
      </c>
      <c r="AA209" s="81">
        <f t="shared" si="168"/>
        <v>6.3755733667301001E-2</v>
      </c>
      <c r="AB209" s="110" t="str">
        <f t="shared" si="169"/>
        <v>0.411879612728425-1.78732841142021i</v>
      </c>
      <c r="AC209" s="77">
        <f t="shared" si="170"/>
        <v>5.2688021420182256</v>
      </c>
      <c r="AD209" s="73">
        <f t="shared" si="171"/>
        <v>-77.02306128193726</v>
      </c>
      <c r="AE209" s="21" t="str">
        <f t="shared" si="172"/>
        <v>45.6424053986289</v>
      </c>
      <c r="AF209" s="21" t="str">
        <f t="shared" si="156"/>
        <v>1+9.36086553571119i</v>
      </c>
      <c r="AG209" s="21">
        <f t="shared" si="173"/>
        <v>9.4141278713253893</v>
      </c>
      <c r="AH209" s="21">
        <f t="shared" si="174"/>
        <v>1.4643722168956395</v>
      </c>
      <c r="AI209" s="21" t="str">
        <f t="shared" si="157"/>
        <v>1+0.263274343191878i</v>
      </c>
      <c r="AJ209" s="21">
        <f t="shared" si="175"/>
        <v>1.0340760996092671</v>
      </c>
      <c r="AK209" s="21">
        <f t="shared" si="176"/>
        <v>0.25743261830618547</v>
      </c>
      <c r="AL209" s="21" t="str">
        <f t="shared" si="158"/>
        <v>1-0.0139865467098494i</v>
      </c>
      <c r="AM209" s="21">
        <f t="shared" si="177"/>
        <v>1.0000978069613324</v>
      </c>
      <c r="AN209" s="21">
        <f t="shared" si="178"/>
        <v>-1.3985634784528555E-2</v>
      </c>
      <c r="AO209" s="71" t="str">
        <f t="shared" si="179"/>
        <v>1.71867878730909-4.71022635911593i</v>
      </c>
      <c r="AP209" s="21">
        <f t="shared" si="180"/>
        <v>14.003668130378713</v>
      </c>
      <c r="AQ209" s="73">
        <f t="shared" si="181"/>
        <v>-69.95386297335429</v>
      </c>
      <c r="AR209" t="str">
        <f t="shared" si="159"/>
        <v>-1.36472945891784</v>
      </c>
      <c r="AS209" t="str">
        <f>IMSUM(COMPLEX(1,0), IMDIV(COMPLEX(0,2*PI()*N209), COMPLEX(wp0_ea,0)))</f>
        <v>1+0.114773313570341i</v>
      </c>
      <c r="AT209">
        <f t="shared" si="182"/>
        <v>1.006564907747094</v>
      </c>
      <c r="AU209">
        <f t="shared" si="183"/>
        <v>0.11427329338308966</v>
      </c>
      <c r="AV209" t="str">
        <f t="shared" si="160"/>
        <v>1+0.114773313570341i</v>
      </c>
      <c r="AW209">
        <f t="shared" si="184"/>
        <v>1.006564907747094</v>
      </c>
      <c r="AX209">
        <f t="shared" si="185"/>
        <v>0.11427329338308966</v>
      </c>
      <c r="AY209" t="str">
        <f>IMSUM(COMPLEX(1,0),IMDIV(COMPLEX(wz_ea,0),COMPLEX(0,2*PI()*N209)))</f>
        <v>1-0.130692401686277i</v>
      </c>
      <c r="AZ209">
        <f t="shared" si="186"/>
        <v>1.0085040921377202</v>
      </c>
      <c r="BA209">
        <f t="shared" si="187"/>
        <v>-0.12995583824609341</v>
      </c>
      <c r="BB209" s="71" t="str">
        <f t="shared" si="188"/>
        <v>-1.32678094638341+0.330638816236403i</v>
      </c>
      <c r="BC209" s="21">
        <f t="shared" si="189"/>
        <v>2.7176489139255016</v>
      </c>
      <c r="BD209" s="73">
        <f t="shared" si="190"/>
        <v>166.00670152350273</v>
      </c>
      <c r="BE209" s="71" t="str">
        <f t="shared" si="191"/>
        <v>0.0444861278058168+2.5075766687865i</v>
      </c>
      <c r="BF209" s="77">
        <f t="shared" si="192"/>
        <v>7.9864510559437365</v>
      </c>
      <c r="BG209" s="73">
        <f t="shared" si="193"/>
        <v>88.983640241565482</v>
      </c>
      <c r="BH209" s="71" t="str">
        <f t="shared" si="194"/>
        <v>-0.722926600371452+6.81770050615441i</v>
      </c>
      <c r="BI209" s="77">
        <f t="shared" si="195"/>
        <v>16.721317044304211</v>
      </c>
      <c r="BJ209" s="73">
        <f t="shared" si="196"/>
        <v>96.052838550148451</v>
      </c>
      <c r="BK209" s="21">
        <f t="shared" si="197"/>
        <v>7.9864510559437365</v>
      </c>
      <c r="BL209" s="73">
        <f t="shared" si="198"/>
        <v>88.983640241565482</v>
      </c>
      <c r="BN209">
        <f t="shared" si="199"/>
        <v>0</v>
      </c>
      <c r="BO209">
        <f t="shared" si="200"/>
        <v>0</v>
      </c>
    </row>
    <row r="210" spans="13:67" x14ac:dyDescent="0.25">
      <c r="M210" s="80">
        <v>92</v>
      </c>
      <c r="N210" s="128">
        <f t="shared" si="201"/>
        <v>831.7637711026714</v>
      </c>
      <c r="O210" s="139" t="str">
        <f t="shared" si="151"/>
        <v>25</v>
      </c>
      <c r="P210" s="81" t="str">
        <f t="shared" si="152"/>
        <v>1+14.3683621565635i</v>
      </c>
      <c r="Q210" s="81">
        <f t="shared" si="161"/>
        <v>14.403118796363726</v>
      </c>
      <c r="R210" s="81">
        <f t="shared" si="162"/>
        <v>1.5013110181604081</v>
      </c>
      <c r="S210" s="81" t="str">
        <f t="shared" si="153"/>
        <v>1+0.269406790435567i</v>
      </c>
      <c r="T210" s="81">
        <f t="shared" si="163"/>
        <v>1.0356543915480654</v>
      </c>
      <c r="U210" s="81">
        <f t="shared" si="164"/>
        <v>0.26315884902676057</v>
      </c>
      <c r="V210" t="str">
        <f t="shared" si="154"/>
        <v>1-0.0391959442922745i</v>
      </c>
      <c r="W210" s="81">
        <f t="shared" si="165"/>
        <v>1.0007678662152193</v>
      </c>
      <c r="X210" s="81">
        <f t="shared" si="166"/>
        <v>-3.9175890243568934E-2</v>
      </c>
      <c r="Y210" t="str">
        <f t="shared" si="155"/>
        <v>0.999955722817861+0.0653265738204574i</v>
      </c>
      <c r="Z210" s="81">
        <f t="shared" si="167"/>
        <v>1.0020873259568304</v>
      </c>
      <c r="AA210" s="81">
        <f t="shared" si="168"/>
        <v>6.5236762971361717E-2</v>
      </c>
      <c r="AB210" s="110" t="str">
        <f t="shared" si="169"/>
        <v>0.406185814388261-1.74870035394438i</v>
      </c>
      <c r="AC210" s="77">
        <f t="shared" si="170"/>
        <v>5.0825219946364344</v>
      </c>
      <c r="AD210" s="73">
        <f t="shared" si="171"/>
        <v>-76.923298043304683</v>
      </c>
      <c r="AE210" s="21" t="str">
        <f t="shared" si="172"/>
        <v>45.6424053986289</v>
      </c>
      <c r="AF210" s="21" t="str">
        <f t="shared" si="156"/>
        <v>1+9.57890810437569i</v>
      </c>
      <c r="AG210" s="21">
        <f t="shared" si="173"/>
        <v>9.6309646698591038</v>
      </c>
      <c r="AH210" s="21">
        <f t="shared" si="174"/>
        <v>1.4667770881185265</v>
      </c>
      <c r="AI210" s="21" t="str">
        <f t="shared" si="157"/>
        <v>1+0.269406790435567i</v>
      </c>
      <c r="AJ210" s="21">
        <f t="shared" si="175"/>
        <v>1.0356543915480654</v>
      </c>
      <c r="AK210" s="21">
        <f t="shared" si="176"/>
        <v>0.26315884902676057</v>
      </c>
      <c r="AL210" s="21" t="str">
        <f t="shared" si="158"/>
        <v>1-0.0143123352343964i</v>
      </c>
      <c r="AM210" s="21">
        <f t="shared" si="177"/>
        <v>1.0001024162253893</v>
      </c>
      <c r="AN210" s="21">
        <f t="shared" si="178"/>
        <v>-1.4311358094214516E-2</v>
      </c>
      <c r="AO210" s="71" t="str">
        <f t="shared" si="179"/>
        <v>1.69636138407167-4.60616527059986i</v>
      </c>
      <c r="AP210" s="21">
        <f t="shared" si="180"/>
        <v>13.81916123977242</v>
      </c>
      <c r="AQ210" s="73">
        <f t="shared" si="181"/>
        <v>-69.782225662825113</v>
      </c>
      <c r="AR210" t="str">
        <f t="shared" si="159"/>
        <v>-1.36472945891784</v>
      </c>
      <c r="AS210" t="str">
        <f>IMSUM(COMPLEX(1,0), IMDIV(COMPLEX(0,2*PI()*N210), COMPLEX(wp0_ea,0)))</f>
        <v>1+0.117446727477371i</v>
      </c>
      <c r="AT210">
        <f t="shared" si="182"/>
        <v>1.0068732461413124</v>
      </c>
      <c r="AU210">
        <f t="shared" si="183"/>
        <v>0.11691114352864097</v>
      </c>
      <c r="AV210" t="str">
        <f t="shared" si="160"/>
        <v>1+0.117446727477371i</v>
      </c>
      <c r="AW210">
        <f t="shared" si="184"/>
        <v>1.0068732461413124</v>
      </c>
      <c r="AX210">
        <f t="shared" si="185"/>
        <v>0.11691114352864097</v>
      </c>
      <c r="AY210" t="str">
        <f>IMSUM(COMPLEX(1,0),IMDIV(COMPLEX(wz_ea,0),COMPLEX(0,2*PI()*N210)))</f>
        <v>1-0.127717479423938i</v>
      </c>
      <c r="AZ210">
        <f t="shared" si="186"/>
        <v>1.0081228866315872</v>
      </c>
      <c r="BA210">
        <f t="shared" si="187"/>
        <v>-0.1270297656127285</v>
      </c>
      <c r="BB210" s="71" t="str">
        <f t="shared" si="188"/>
        <v>-1.32596846106143+0.330030463078452i</v>
      </c>
      <c r="BC210" s="21">
        <f t="shared" si="189"/>
        <v>2.7117047864420467</v>
      </c>
      <c r="BD210" s="73">
        <f t="shared" si="190"/>
        <v>166.0232154556152</v>
      </c>
      <c r="BE210" s="71" t="str">
        <f t="shared" si="191"/>
        <v>0.0385348083883306+2.45277520959566i</v>
      </c>
      <c r="BF210" s="77">
        <f t="shared" si="192"/>
        <v>7.7942267810784669</v>
      </c>
      <c r="BG210" s="73">
        <f t="shared" si="193"/>
        <v>89.099917412310546</v>
      </c>
      <c r="BH210" s="71" t="str">
        <f t="shared" si="194"/>
        <v>-0.729146836569595+6.66748080838548i</v>
      </c>
      <c r="BI210" s="77">
        <f t="shared" si="195"/>
        <v>16.530866026214468</v>
      </c>
      <c r="BJ210" s="73">
        <f t="shared" si="196"/>
        <v>96.240989792790117</v>
      </c>
      <c r="BK210" s="21">
        <f t="shared" si="197"/>
        <v>7.7942267810784669</v>
      </c>
      <c r="BL210" s="73">
        <f t="shared" si="198"/>
        <v>89.099917412310546</v>
      </c>
      <c r="BN210">
        <f t="shared" si="199"/>
        <v>0</v>
      </c>
      <c r="BO210">
        <f t="shared" si="200"/>
        <v>0</v>
      </c>
    </row>
    <row r="211" spans="13:67" x14ac:dyDescent="0.25">
      <c r="M211" s="80">
        <v>93</v>
      </c>
      <c r="N211" s="128">
        <f t="shared" si="201"/>
        <v>851.13803820237763</v>
      </c>
      <c r="O211" s="139" t="str">
        <f t="shared" ref="O211:O274" si="202">COMPLEX(adc,0)</f>
        <v>25</v>
      </c>
      <c r="P211" s="81" t="str">
        <f t="shared" ref="P211:P274" si="203">IMSUM(COMPLEX(1,0),IMDIV(COMPLEX(0,2*PI()*N211),COMPLEX(wp_lf,0)))</f>
        <v>1+14.7030443053635i</v>
      </c>
      <c r="Q211" s="81">
        <f t="shared" si="161"/>
        <v>14.737011632128205</v>
      </c>
      <c r="R211" s="81">
        <f t="shared" si="162"/>
        <v>1.5028877823920812</v>
      </c>
      <c r="S211" s="81" t="str">
        <f t="shared" ref="S211:S274" si="204">IMSUM(COMPLEX(1,0),IMDIV(COMPLEX(0,2*PI()*N211),COMPLEX(wz_esr,0)))</f>
        <v>1+0.275682080725566i</v>
      </c>
      <c r="T211" s="81">
        <f t="shared" si="163"/>
        <v>1.0373044922457328</v>
      </c>
      <c r="U211" s="81">
        <f t="shared" si="164"/>
        <v>0.26900022527959883</v>
      </c>
      <c r="V211" t="str">
        <f t="shared" ref="V211:V274" si="205">IMSUB(COMPLEX(1,0),IMDIV(COMPLEX(0,2*PI()*N211),COMPLEX(wz_rhp,0)))</f>
        <v>1-0.0401089351201114i</v>
      </c>
      <c r="W211" s="81">
        <f t="shared" si="165"/>
        <v>1.000804040097995</v>
      </c>
      <c r="X211" s="81">
        <f t="shared" si="166"/>
        <v>-4.0087447752051808E-2</v>
      </c>
      <c r="Y211" t="str">
        <f t="shared" ref="Y211:Y274" si="206">IMSUM(COMPLEX(1,0),IMDIV(COMPLEX(0,2*PI()*N211),COMPLEX(Q*(wsl/2),0)),IMDIV(IMPOWER(COMPLEX(0,2*PI()*N211),2),IMPOWER(COMPLEX(wsl/2,0),2)))</f>
        <v>0.999953636098555+0.0668482252001855i</v>
      </c>
      <c r="Z211" s="81">
        <f t="shared" si="167"/>
        <v>1.0021855913747393</v>
      </c>
      <c r="AA211" s="81">
        <f t="shared" si="168"/>
        <v>6.6752002471469493E-2</v>
      </c>
      <c r="AB211" s="110" t="str">
        <f t="shared" si="169"/>
        <v>0.400735967218973-1.71096398324628i</v>
      </c>
      <c r="AC211" s="77">
        <f t="shared" si="170"/>
        <v>4.8967547282516311</v>
      </c>
      <c r="AD211" s="73">
        <f t="shared" si="171"/>
        <v>-76.817998999558398</v>
      </c>
      <c r="AE211" s="21" t="str">
        <f t="shared" si="172"/>
        <v>45.6424053986289</v>
      </c>
      <c r="AF211" s="21" t="str">
        <f t="shared" ref="AF211:AF274" si="207">IMSUM(COMPLEX(1,0),IMDIV(COMPLEX(0,2*PI()*N211),COMPLEX(wp_lf_DCM,0)))</f>
        <v>1+9.80202953690899i</v>
      </c>
      <c r="AG211" s="21">
        <f t="shared" si="173"/>
        <v>9.8529073395844069</v>
      </c>
      <c r="AH211" s="21">
        <f t="shared" si="174"/>
        <v>1.4691283851824488</v>
      </c>
      <c r="AI211" s="21" t="str">
        <f t="shared" ref="AI211:AI274" si="208">IMSUM(COMPLEX(1,0),IMDIV(COMPLEX(0,2*PI()*N211),COMPLEX(wz1_dcm,0)))</f>
        <v>1+0.275682080725566i</v>
      </c>
      <c r="AJ211" s="21">
        <f t="shared" si="175"/>
        <v>1.0373044922457328</v>
      </c>
      <c r="AK211" s="21">
        <f t="shared" si="176"/>
        <v>0.26900022527959883</v>
      </c>
      <c r="AL211" s="21" t="str">
        <f t="shared" ref="AL211:AL274" si="209">IMSUB(COMPLEX(1,0),IMDIV(COMPLEX(0,2*PI()*N211),COMPLEX(wz2_dcm,0)))</f>
        <v>1-0.0146457123485307i</v>
      </c>
      <c r="AM211" s="21">
        <f t="shared" si="177"/>
        <v>1.0001072426946001</v>
      </c>
      <c r="AN211" s="21">
        <f t="shared" si="178"/>
        <v>-1.4644665330025571E-2</v>
      </c>
      <c r="AO211" s="71" t="str">
        <f t="shared" si="179"/>
        <v>1.6750272485588-4.50433881625027i</v>
      </c>
      <c r="AP211" s="21">
        <f t="shared" si="180"/>
        <v>13.635139133050673</v>
      </c>
      <c r="AQ211" s="73">
        <f t="shared" si="181"/>
        <v>-69.601355953026911</v>
      </c>
      <c r="AR211" t="str">
        <f t="shared" ref="AR211:AR274" si="210">COMPLEX(adc_ea,0)</f>
        <v>-1.36472945891784</v>
      </c>
      <c r="AS211" t="str">
        <f>IMSUM(COMPLEX(1,0), IMDIV(COMPLEX(0,2*PI()*N211), COMPLEX(wp0_ea,0)))</f>
        <v>1+0.120182413193902i</v>
      </c>
      <c r="AT211">
        <f t="shared" si="182"/>
        <v>1.0071960149052963</v>
      </c>
      <c r="AU211">
        <f t="shared" si="183"/>
        <v>0.11960874586825396</v>
      </c>
      <c r="AV211" t="str">
        <f t="shared" ref="AV211:AV274" si="211">IMSUM(COMPLEX(1,0),IMDIV(COMPLEX(0,2*PI()*N211),COMPLEX(wp1_ea,0)))</f>
        <v>1+0.120182413193902i</v>
      </c>
      <c r="AW211">
        <f t="shared" si="184"/>
        <v>1.0071960149052963</v>
      </c>
      <c r="AX211">
        <f t="shared" si="185"/>
        <v>0.11960874586825396</v>
      </c>
      <c r="AY211" t="str">
        <f>IMSUM(COMPLEX(1,0),IMDIV(COMPLEX(wz_ea,0),COMPLEX(0,2*PI()*N211)))</f>
        <v>1-0.12481027465973i</v>
      </c>
      <c r="AZ211">
        <f t="shared" si="186"/>
        <v>1.0077587035896229</v>
      </c>
      <c r="BA211">
        <f t="shared" si="187"/>
        <v>-0.12416818369786845</v>
      </c>
      <c r="BB211" s="71" t="str">
        <f t="shared" si="188"/>
        <v>-1.32511875034194+0.329588227788342i</v>
      </c>
      <c r="BC211" s="21">
        <f t="shared" si="189"/>
        <v>2.7057825037274288</v>
      </c>
      <c r="BD211" s="73">
        <f t="shared" si="190"/>
        <v>166.03261079320328</v>
      </c>
      <c r="BE211" s="71" t="str">
        <f t="shared" si="191"/>
        <v>0.0328908429495498+2.39930831260613i</v>
      </c>
      <c r="BF211" s="77">
        <f t="shared" si="192"/>
        <v>7.6025372319790696</v>
      </c>
      <c r="BG211" s="73">
        <f t="shared" si="193"/>
        <v>89.214611793644906</v>
      </c>
      <c r="BH211" s="71" t="str">
        <f t="shared" si="194"/>
        <v>-0.73503296659277+6.52085308565593i</v>
      </c>
      <c r="BI211" s="77">
        <f t="shared" si="195"/>
        <v>16.340921636778102</v>
      </c>
      <c r="BJ211" s="73">
        <f t="shared" si="196"/>
        <v>96.431254840176365</v>
      </c>
      <c r="BK211" s="21">
        <f t="shared" si="197"/>
        <v>7.6025372319790696</v>
      </c>
      <c r="BL211" s="73">
        <f t="shared" si="198"/>
        <v>89.214611793644906</v>
      </c>
      <c r="BN211">
        <f t="shared" si="199"/>
        <v>0</v>
      </c>
      <c r="BO211">
        <f t="shared" si="200"/>
        <v>0</v>
      </c>
    </row>
    <row r="212" spans="13:67" x14ac:dyDescent="0.25">
      <c r="M212" s="80">
        <v>94</v>
      </c>
      <c r="N212" s="128">
        <f t="shared" si="201"/>
        <v>870.96358995608091</v>
      </c>
      <c r="O212" s="139" t="str">
        <f t="shared" si="202"/>
        <v>25</v>
      </c>
      <c r="P212" s="81" t="str">
        <f t="shared" si="203"/>
        <v>1+15.0455222028719i</v>
      </c>
      <c r="Q212" s="81">
        <f t="shared" ref="Q212:Q275" si="212">IMABS(P212)</f>
        <v>15.078718060800506</v>
      </c>
      <c r="R212" s="81">
        <f t="shared" ref="R212:R275" si="213">IMARGUMENT(P212)</f>
        <v>1.5044289819414802</v>
      </c>
      <c r="S212" s="81" t="str">
        <f t="shared" si="204"/>
        <v>1+0.282103541303848i</v>
      </c>
      <c r="T212" s="81">
        <f t="shared" ref="T212:T275" si="214">IMABS(S212)</f>
        <v>1.0390295510793577</v>
      </c>
      <c r="U212" s="81">
        <f t="shared" ref="U212:U275" si="215">IMARGUMENT(S212)</f>
        <v>0.27495824905547811</v>
      </c>
      <c r="V212" t="str">
        <f t="shared" si="205"/>
        <v>1-0.0410431922362533i</v>
      </c>
      <c r="W212" s="81">
        <f t="shared" ref="W212:W275" si="216">IMABS(V212)</f>
        <v>1.0008419174020151</v>
      </c>
      <c r="X212" s="81">
        <f t="shared" ref="X212:X275" si="217">IMARGUMENT(V212)</f>
        <v>-4.102016915247967E-2</v>
      </c>
      <c r="Y212" t="str">
        <f t="shared" si="206"/>
        <v>0.999951451035198+0.0684053203937554i</v>
      </c>
      <c r="Z212" s="81">
        <f t="shared" ref="Z212:Z275" si="218">IMABS(Y212)</f>
        <v>1.0022884775779728</v>
      </c>
      <c r="AA212" s="81">
        <f t="shared" ref="AA212:AA275" si="219">IMARGUMENT(Y212)</f>
        <v>6.830222859105578E-2</v>
      </c>
      <c r="AB212" s="110" t="str">
        <f t="shared" ref="AB212:AB275" si="220">(IMDIV(IMPRODUCT(O212,S212,V212),IMPRODUCT(P212,Y212)))</f>
        <v>0.395518836251322-1.67410154858589i</v>
      </c>
      <c r="AC212" s="77">
        <f t="shared" ref="AC212:AC275" si="221">20*LOG(IMABS(AB212))</f>
        <v>4.7115247165459024</v>
      </c>
      <c r="AD212" s="73">
        <f t="shared" ref="AD212:AD275" si="222">(180/PI())*IMARGUMENT(AB212)</f>
        <v>-76.707196026179162</v>
      </c>
      <c r="AE212" s="21" t="str">
        <f t="shared" ref="AE212:AE275" si="223">COMPLEX($B$67,0)</f>
        <v>45.6424053986289</v>
      </c>
      <c r="AF212" s="21" t="str">
        <f t="shared" si="207"/>
        <v>1+10.0303481352479i</v>
      </c>
      <c r="AG212" s="21">
        <f t="shared" ref="AG212:AG275" si="224">IMABS(AF212)</f>
        <v>10.080073596669374</v>
      </c>
      <c r="AH212" s="21">
        <f t="shared" ref="AH212:AH275" si="225">IMARGUMENT(AF212)</f>
        <v>1.4714272507243555</v>
      </c>
      <c r="AI212" s="21" t="str">
        <f t="shared" si="208"/>
        <v>1+0.282103541303848i</v>
      </c>
      <c r="AJ212" s="21">
        <f t="shared" ref="AJ212:AJ275" si="226">IMABS(AI212)</f>
        <v>1.0390295510793577</v>
      </c>
      <c r="AK212" s="21">
        <f t="shared" ref="AK212:AK275" si="227">IMARGUMENT(AI212)</f>
        <v>0.27495824905547811</v>
      </c>
      <c r="AL212" s="21" t="str">
        <f t="shared" si="209"/>
        <v>1-0.0149868548132112i</v>
      </c>
      <c r="AM212" s="21">
        <f t="shared" ref="AM212:AM275" si="228">IMABS(AL212)</f>
        <v>1.0001122966033325</v>
      </c>
      <c r="AN212" s="21">
        <f t="shared" ref="AN212:AN275" si="229">IMARGUMENT(AL212)</f>
        <v>-1.4985732919473482E-2</v>
      </c>
      <c r="AO212" s="71" t="str">
        <f t="shared" ref="AO212:AO275" si="230">(IMDIV(IMPRODUCT(AE212,AI212,AL212),IMPRODUCT(AF212)))</f>
        <v>1.65463396195474-4.40470658126645i</v>
      </c>
      <c r="AP212" s="21">
        <f t="shared" ref="AP212:AP275" si="231">20*LOG(IMABS(AO212))</f>
        <v>13.451629753365228</v>
      </c>
      <c r="AQ212" s="73">
        <f t="shared" ref="AQ212:AQ275" si="232">(180/PI())*IMARGUMENT(AO212)</f>
        <v>-69.411243363053828</v>
      </c>
      <c r="AR212" t="str">
        <f t="shared" si="210"/>
        <v>-1.36472945891784</v>
      </c>
      <c r="AS212" t="str">
        <f>IMSUM(COMPLEX(1,0), IMDIV(COMPLEX(0,2*PI()*N212), COMPLEX(wp0_ea,0)))</f>
        <v>1+0.122981821216709i</v>
      </c>
      <c r="AT212">
        <f t="shared" ref="AT212:AT275" si="233">IMABS(AS212)</f>
        <v>1.0075338844673059</v>
      </c>
      <c r="AU212">
        <f t="shared" ref="AU212:AU275" si="234">IMARGUMENT(AS212)</f>
        <v>0.12236737357701201</v>
      </c>
      <c r="AV212" t="str">
        <f t="shared" si="211"/>
        <v>1+0.122981821216709i</v>
      </c>
      <c r="AW212">
        <f t="shared" ref="AW212:AW275" si="235">IMABS(AV212)</f>
        <v>1.0075338844673059</v>
      </c>
      <c r="AX212">
        <f t="shared" ref="AX212:AX275" si="236">IMARGUMENT(AV212)</f>
        <v>0.12236737357701201</v>
      </c>
      <c r="AY212" t="str">
        <f>IMSUM(COMPLEX(1,0),IMDIV(COMPLEX(wz_ea,0),COMPLEX(0,2*PI()*N212)))</f>
        <v>1-0.121969245955206i</v>
      </c>
      <c r="AZ212">
        <f t="shared" ref="AZ212:AZ275" si="237">IMABS(AY212)</f>
        <v>1.0074107885857098</v>
      </c>
      <c r="BA212">
        <f t="shared" ref="BA212:BA275" si="238">IMARGUMENT(AY212)</f>
        <v>-0.1213697628128851</v>
      </c>
      <c r="BB212" s="71" t="str">
        <f t="shared" ref="BB212:BB275" si="239">IMDIV(IMPRODUCT(AR212,AY212), AS212)</f>
        <v>-1.324230160431+0.329311259876964i</v>
      </c>
      <c r="BC212" s="21">
        <f t="shared" ref="BC212:BC275" si="240">20*LOG(IMABS(BB212))</f>
        <v>2.6998700586890525</v>
      </c>
      <c r="BD212" s="73">
        <f t="shared" ref="BD212:BD275" si="241">(180/PI())*IMARGUMENT(BB212)</f>
        <v>166.03489077425439</v>
      </c>
      <c r="BE212" s="71" t="str">
        <f t="shared" ref="BE212:BE275" si="242">IMPRODUCT(AB212,BB212)</f>
        <v>0.0275425181442254+2.34714456853267i</v>
      </c>
      <c r="BF212" s="77">
        <f t="shared" ref="BF212:BF275" si="243">20*LOG(IMABS(BE212))</f>
        <v>7.4113947752349452</v>
      </c>
      <c r="BG212" s="73">
        <f t="shared" ref="BG212:BG275" si="244">(180/PI())*IMARGUMENT(BE212)</f>
        <v>89.327694748075231</v>
      </c>
      <c r="BH212" s="71" t="str">
        <f t="shared" ref="BH212:BH275" si="245">IMPRODUCT(AO212,BB212)</f>
        <v>-0.740596723228697+6.37773489740848i</v>
      </c>
      <c r="BI212" s="77">
        <f t="shared" ref="BI212:BI275" si="246">20*LOG(IMABS(BH212))</f>
        <v>16.151499812054279</v>
      </c>
      <c r="BJ212" s="73">
        <f t="shared" ref="BJ212:BJ275" si="247">(180/PI())*IMARGUMENT(BH212)</f>
        <v>96.623647411200551</v>
      </c>
      <c r="BK212" s="21">
        <f t="shared" ref="BK212:BK275" si="248">IF($B$19=0,BF212,BI212)</f>
        <v>7.4113947752349452</v>
      </c>
      <c r="BL212" s="73">
        <f t="shared" ref="BL212:BL275" si="249">IF($B$19=0,BG212,BJ212)</f>
        <v>89.327694748075231</v>
      </c>
      <c r="BN212">
        <f t="shared" si="199"/>
        <v>0</v>
      </c>
      <c r="BO212">
        <f t="shared" si="200"/>
        <v>0</v>
      </c>
    </row>
    <row r="213" spans="13:67" x14ac:dyDescent="0.25">
      <c r="M213" s="80">
        <v>95</v>
      </c>
      <c r="N213" s="128">
        <f t="shared" si="201"/>
        <v>891.25093813374656</v>
      </c>
      <c r="O213" s="139" t="str">
        <f t="shared" si="202"/>
        <v>25</v>
      </c>
      <c r="P213" s="81" t="str">
        <f t="shared" si="203"/>
        <v>1+15.3959774354033i</v>
      </c>
      <c r="Q213" s="81">
        <f t="shared" si="212"/>
        <v>15.428419270665662</v>
      </c>
      <c r="R213" s="81">
        <f t="shared" si="213"/>
        <v>1.5059354046700879</v>
      </c>
      <c r="S213" s="81" t="str">
        <f t="shared" si="204"/>
        <v>1+0.288674576913812i</v>
      </c>
      <c r="T213" s="81">
        <f t="shared" si="214"/>
        <v>1.0408328450603239</v>
      </c>
      <c r="U213" s="81">
        <f t="shared" si="215"/>
        <v>0.28103438672027475</v>
      </c>
      <c r="V213" t="str">
        <f t="shared" si="205"/>
        <v>1-0.04199921099619i</v>
      </c>
      <c r="W213" s="81">
        <f t="shared" si="216"/>
        <v>1.0008815782720264</v>
      </c>
      <c r="X213" s="81">
        <f t="shared" si="217"/>
        <v>-4.1974542490873179E-2</v>
      </c>
      <c r="Y213" t="str">
        <f t="shared" si="206"/>
        <v>0.999949162992978+0.0699986849936498i</v>
      </c>
      <c r="Z213" s="81">
        <f t="shared" si="218"/>
        <v>1.0023962013451555</v>
      </c>
      <c r="AA213" s="81">
        <f t="shared" si="219"/>
        <v>6.9888234391985091E-2</v>
      </c>
      <c r="AB213" s="110" t="str">
        <f t="shared" si="220"/>
        <v>0.390523652923672-1.63809560780341i</v>
      </c>
      <c r="AC213" s="77">
        <f t="shared" si="221"/>
        <v>4.5268569715807043</v>
      </c>
      <c r="AD213" s="73">
        <f t="shared" si="222"/>
        <v>-76.590923649803997</v>
      </c>
      <c r="AE213" s="21" t="str">
        <f t="shared" si="223"/>
        <v>45.6424053986289</v>
      </c>
      <c r="AF213" s="21" t="str">
        <f t="shared" si="207"/>
        <v>1+10.2639849569355i</v>
      </c>
      <c r="AG213" s="21">
        <f t="shared" si="224"/>
        <v>10.312583924322663</v>
      </c>
      <c r="AH213" s="21">
        <f t="shared" si="225"/>
        <v>1.4736748063878806</v>
      </c>
      <c r="AI213" s="21" t="str">
        <f t="shared" si="208"/>
        <v>1+0.288674576913812i</v>
      </c>
      <c r="AJ213" s="21">
        <f t="shared" si="226"/>
        <v>1.0408328450603239</v>
      </c>
      <c r="AK213" s="21">
        <f t="shared" si="227"/>
        <v>0.28103438672027475</v>
      </c>
      <c r="AL213" s="21" t="str">
        <f t="shared" si="209"/>
        <v>1-0.0153359435066881i</v>
      </c>
      <c r="AM213" s="21">
        <f t="shared" si="228"/>
        <v>1.0001175886680727</v>
      </c>
      <c r="AN213" s="21">
        <f t="shared" si="229"/>
        <v>-1.5334741383523214E-2</v>
      </c>
      <c r="AO213" s="71" t="str">
        <f t="shared" si="230"/>
        <v>1.63514085668672-4.30722843842791i</v>
      </c>
      <c r="AP213" s="21">
        <f t="shared" si="231"/>
        <v>13.268661638042241</v>
      </c>
      <c r="AQ213" s="73">
        <f t="shared" si="232"/>
        <v>-69.211878484865522</v>
      </c>
      <c r="AR213" t="str">
        <f t="shared" si="210"/>
        <v>-1.36472945891784</v>
      </c>
      <c r="AS213" t="str">
        <f>IMSUM(COMPLEX(1,0), IMDIV(COMPLEX(0,2*PI()*N213), COMPLEX(wp0_ea,0)))</f>
        <v>1+0.125846435828983i</v>
      </c>
      <c r="AT213">
        <f t="shared" si="233"/>
        <v>1.0078875559361067</v>
      </c>
      <c r="AU213">
        <f t="shared" si="234"/>
        <v>0.12518832127990739</v>
      </c>
      <c r="AV213" t="str">
        <f t="shared" si="211"/>
        <v>1+0.125846435828983i</v>
      </c>
      <c r="AW213">
        <f t="shared" si="235"/>
        <v>1.0078875559361067</v>
      </c>
      <c r="AX213">
        <f t="shared" si="236"/>
        <v>0.12518832127990739</v>
      </c>
      <c r="AY213" t="str">
        <f>IMSUM(COMPLEX(1,0),IMDIV(COMPLEX(wz_ea,0),COMPLEX(0,2*PI()*N213)))</f>
        <v>1-0.119192886959341i</v>
      </c>
      <c r="AZ213">
        <f t="shared" si="237"/>
        <v>1.0070784201350471</v>
      </c>
      <c r="BA213">
        <f t="shared" si="238"/>
        <v>-0.11863319461087499</v>
      </c>
      <c r="BB213" s="71" t="str">
        <f t="shared" si="239"/>
        <v>-1.32330096897196+0.329198754601038i</v>
      </c>
      <c r="BC213" s="21">
        <f t="shared" si="240"/>
        <v>2.6939554614493439</v>
      </c>
      <c r="BD213" s="73">
        <f t="shared" si="241"/>
        <v>166.03005618497622</v>
      </c>
      <c r="BE213" s="71" t="str">
        <f t="shared" si="242"/>
        <v>0.0224787056859483+2.29625340525968i</v>
      </c>
      <c r="BF213" s="77">
        <f t="shared" si="243"/>
        <v>7.2208124330300292</v>
      </c>
      <c r="BG213" s="73">
        <f t="shared" si="244"/>
        <v>89.439132535172234</v>
      </c>
      <c r="BH213" s="71" t="str">
        <f t="shared" si="245"/>
        <v>-0.745849242346536+6.23804589977378i</v>
      </c>
      <c r="BI213" s="77">
        <f t="shared" si="246"/>
        <v>15.962617099491588</v>
      </c>
      <c r="BJ213" s="73">
        <f t="shared" si="247"/>
        <v>96.818177700110695</v>
      </c>
      <c r="BK213" s="21">
        <f t="shared" si="248"/>
        <v>7.2208124330300292</v>
      </c>
      <c r="BL213" s="73">
        <f t="shared" si="249"/>
        <v>89.439132535172234</v>
      </c>
      <c r="BN213">
        <f t="shared" ref="BN213:BN276" si="250">SUM((BK214&lt;0)*(BK213&gt;0))*N213</f>
        <v>0</v>
      </c>
      <c r="BO213">
        <f t="shared" ref="BO213:BO276" si="251">IF(BN213&gt;0,BL213,0)</f>
        <v>0</v>
      </c>
    </row>
    <row r="214" spans="13:67" x14ac:dyDescent="0.25">
      <c r="M214" s="80">
        <v>96</v>
      </c>
      <c r="N214" s="128">
        <f t="shared" si="201"/>
        <v>912.01083935590987</v>
      </c>
      <c r="O214" s="139" t="str">
        <f t="shared" si="202"/>
        <v>25</v>
      </c>
      <c r="P214" s="81" t="str">
        <f t="shared" si="203"/>
        <v>1+15.7545958189608i</v>
      </c>
      <c r="Q214" s="81">
        <f t="shared" si="212"/>
        <v>15.786300688217526</v>
      </c>
      <c r="R214" s="81">
        <f t="shared" si="213"/>
        <v>1.5074078219394598</v>
      </c>
      <c r="S214" s="81" t="str">
        <f t="shared" si="204"/>
        <v>1+0.295398671605515i</v>
      </c>
      <c r="T214" s="81">
        <f t="shared" si="214"/>
        <v>1.0427177830967989</v>
      </c>
      <c r="U214" s="81">
        <f t="shared" si="215"/>
        <v>0.28723006460188216</v>
      </c>
      <c r="V214" t="str">
        <f t="shared" si="205"/>
        <v>1-0.0429774982937219i</v>
      </c>
      <c r="W214" s="81">
        <f t="shared" si="216"/>
        <v>1.0009231066168802</v>
      </c>
      <c r="X214" s="81">
        <f t="shared" si="217"/>
        <v>-4.2951066830481721E-2</v>
      </c>
      <c r="Y214" t="str">
        <f t="shared" si="206"/>
        <v>0.999946767118649+0.0716291638228696i</v>
      </c>
      <c r="Z214" s="81">
        <f t="shared" si="218"/>
        <v>1.0025089895761539</v>
      </c>
      <c r="AA214" s="81">
        <f t="shared" si="219"/>
        <v>7.1510829860413183E-2</v>
      </c>
      <c r="AB214" s="110" t="str">
        <f t="shared" si="220"/>
        <v>0.385740094710656-1.60292902770847i</v>
      </c>
      <c r="AC214" s="77">
        <f t="shared" si="221"/>
        <v>4.3427771553709213</v>
      </c>
      <c r="AD214" s="73">
        <f t="shared" si="222"/>
        <v>-76.469219346631789</v>
      </c>
      <c r="AE214" s="21" t="str">
        <f t="shared" si="223"/>
        <v>45.6424053986289</v>
      </c>
      <c r="AF214" s="21" t="str">
        <f t="shared" si="207"/>
        <v>1+10.5030638793072i</v>
      </c>
      <c r="AG214" s="21">
        <f t="shared" si="224"/>
        <v>10.550561636842261</v>
      </c>
      <c r="AH214" s="21">
        <f t="shared" si="225"/>
        <v>1.4758721529785661</v>
      </c>
      <c r="AI214" s="21" t="str">
        <f t="shared" si="208"/>
        <v>1+0.295398671605515i</v>
      </c>
      <c r="AJ214" s="21">
        <f t="shared" si="226"/>
        <v>1.0427177830967989</v>
      </c>
      <c r="AK214" s="21">
        <f t="shared" si="227"/>
        <v>0.28723006460188216</v>
      </c>
      <c r="AL214" s="21" t="str">
        <f t="shared" si="209"/>
        <v>1-0.0156931635204075i</v>
      </c>
      <c r="AM214" s="21">
        <f t="shared" si="228"/>
        <v>1.000123130110127</v>
      </c>
      <c r="AN214" s="21">
        <f t="shared" si="229"/>
        <v>-1.5691875430793853E-2</v>
      </c>
      <c r="AO214" s="71" t="str">
        <f t="shared" si="230"/>
        <v>1.61650895104593-4.21186458205738i</v>
      </c>
      <c r="AP214" s="21">
        <f t="shared" si="231"/>
        <v>13.086263936613932</v>
      </c>
      <c r="AQ214" s="73">
        <f t="shared" si="232"/>
        <v>-69.003253250429779</v>
      </c>
      <c r="AR214" t="str">
        <f t="shared" si="210"/>
        <v>-1.36472945891784</v>
      </c>
      <c r="AS214" t="str">
        <f>IMSUM(COMPLEX(1,0), IMDIV(COMPLEX(0,2*PI()*N214), COMPLEX(wp0_ea,0)))</f>
        <v>1+0.128777775887308i</v>
      </c>
      <c r="AT214">
        <f t="shared" si="233"/>
        <v>1.0082577624608113</v>
      </c>
      <c r="AU214">
        <f t="shared" si="234"/>
        <v>0.12807290499764834</v>
      </c>
      <c r="AV214" t="str">
        <f t="shared" si="211"/>
        <v>1+0.128777775887308i</v>
      </c>
      <c r="AW214">
        <f t="shared" si="235"/>
        <v>1.0082577624608113</v>
      </c>
      <c r="AX214">
        <f t="shared" si="236"/>
        <v>0.12807290499764834</v>
      </c>
      <c r="AY214" t="str">
        <f>IMSUM(COMPLEX(1,0),IMDIV(COMPLEX(wz_ea,0),COMPLEX(0,2*PI()*N214)))</f>
        <v>1-0.116479725609847i</v>
      </c>
      <c r="AZ214">
        <f t="shared" si="237"/>
        <v>1.0067609082985618</v>
      </c>
      <c r="BA214">
        <f t="shared" si="238"/>
        <v>-0.11595719216421696</v>
      </c>
      <c r="BB214" s="71" t="str">
        <f t="shared" si="239"/>
        <v>-1.32232938267193+0.329249949797353i</v>
      </c>
      <c r="BC214" s="21">
        <f t="shared" si="240"/>
        <v>2.6880267183639344</v>
      </c>
      <c r="BD214" s="73">
        <f t="shared" si="241"/>
        <v>166.01810535845772</v>
      </c>
      <c r="BE214" s="71" t="str">
        <f t="shared" si="242"/>
        <v>0.01768884059118+2.24660505849497i</v>
      </c>
      <c r="BF214" s="77">
        <f t="shared" si="243"/>
        <v>7.0308038737348628</v>
      </c>
      <c r="BG214" s="73">
        <f t="shared" si="244"/>
        <v>89.548886011825928</v>
      </c>
      <c r="BH214" s="71" t="str">
        <f t="shared" si="245"/>
        <v>-0.750801081124572+6.10170778366855i</v>
      </c>
      <c r="BI214" s="77">
        <f t="shared" si="246"/>
        <v>15.774290654977872</v>
      </c>
      <c r="BJ214" s="73">
        <f t="shared" si="247"/>
        <v>97.014852108027924</v>
      </c>
      <c r="BK214" s="21">
        <f t="shared" si="248"/>
        <v>7.0308038737348628</v>
      </c>
      <c r="BL214" s="73">
        <f t="shared" si="249"/>
        <v>89.548886011825928</v>
      </c>
      <c r="BN214">
        <f t="shared" si="250"/>
        <v>0</v>
      </c>
      <c r="BO214">
        <f t="shared" si="251"/>
        <v>0</v>
      </c>
    </row>
    <row r="215" spans="13:67" x14ac:dyDescent="0.25">
      <c r="M215" s="80">
        <v>97</v>
      </c>
      <c r="N215" s="128">
        <f t="shared" si="201"/>
        <v>933.25430079699106</v>
      </c>
      <c r="O215" s="139" t="str">
        <f t="shared" si="202"/>
        <v>25</v>
      </c>
      <c r="P215" s="81" t="str">
        <f t="shared" si="203"/>
        <v>1+16.1215674977582i</v>
      </c>
      <c r="Q215" s="81">
        <f t="shared" si="212"/>
        <v>16.152552076522571</v>
      </c>
      <c r="R215" s="81">
        <f t="shared" si="213"/>
        <v>1.5088469888925728</v>
      </c>
      <c r="S215" s="81" t="str">
        <f t="shared" si="204"/>
        <v>1+0.302279390582967i</v>
      </c>
      <c r="T215" s="81">
        <f t="shared" si="214"/>
        <v>1.0446879103211686</v>
      </c>
      <c r="U215" s="81">
        <f t="shared" si="215"/>
        <v>0.29354666436372889</v>
      </c>
      <c r="V215" t="str">
        <f t="shared" si="205"/>
        <v>1-0.0439785728297237i</v>
      </c>
      <c r="W215" s="81">
        <f t="shared" si="216"/>
        <v>1.0009665902856795</v>
      </c>
      <c r="X215" s="81">
        <f t="shared" si="217"/>
        <v>-4.3950252483484831E-2</v>
      </c>
      <c r="Y215" t="str">
        <f t="shared" si="206"/>
        <v>0.999944258330243+0.0732976213828726i</v>
      </c>
      <c r="Z215" s="81">
        <f t="shared" si="218"/>
        <v>1.0026270797599706</v>
      </c>
      <c r="AA215" s="81">
        <f t="shared" si="219"/>
        <v>7.317084219224837E-2</v>
      </c>
      <c r="AB215" s="110" t="str">
        <f t="shared" si="220"/>
        <v>0.381158265494753-1.56858498398546i</v>
      </c>
      <c r="AC215" s="77">
        <f t="shared" si="221"/>
        <v>4.1593115898188451</v>
      </c>
      <c r="AD215" s="73">
        <f t="shared" si="222"/>
        <v>-76.342123853253668</v>
      </c>
      <c r="AE215" s="21" t="str">
        <f t="shared" si="223"/>
        <v>45.6424053986289</v>
      </c>
      <c r="AF215" s="21" t="str">
        <f t="shared" si="207"/>
        <v>1+10.7477116651722i</v>
      </c>
      <c r="AG215" s="21">
        <f t="shared" si="224"/>
        <v>10.794132945154908</v>
      </c>
      <c r="AH215" s="21">
        <f t="shared" si="225"/>
        <v>1.4780203706357973</v>
      </c>
      <c r="AI215" s="21" t="str">
        <f t="shared" si="208"/>
        <v>1+0.302279390582967i</v>
      </c>
      <c r="AJ215" s="21">
        <f t="shared" si="226"/>
        <v>1.0446879103211686</v>
      </c>
      <c r="AK215" s="21">
        <f t="shared" si="227"/>
        <v>0.29354666436372889</v>
      </c>
      <c r="AL215" s="21" t="str">
        <f t="shared" si="209"/>
        <v>1-0.0160587042571489i</v>
      </c>
      <c r="AM215" s="21">
        <f t="shared" si="228"/>
        <v>1.0001289326793914</v>
      </c>
      <c r="AN215" s="21">
        <f t="shared" si="229"/>
        <v>-1.6057324053870704E-2</v>
      </c>
      <c r="AO215" s="71" t="str">
        <f t="shared" si="230"/>
        <v>1.59870088562598-4.11857555880665i</v>
      </c>
      <c r="AP215" s="21">
        <f t="shared" si="231"/>
        <v>12.904466427183436</v>
      </c>
      <c r="AQ215" s="73">
        <f t="shared" si="232"/>
        <v>-68.785361212168525</v>
      </c>
      <c r="AR215" t="str">
        <f t="shared" si="210"/>
        <v>-1.36472945891784</v>
      </c>
      <c r="AS215" t="str">
        <f>IMSUM(COMPLEX(1,0), IMDIV(COMPLEX(0,2*PI()*N215), COMPLEX(wp0_ea,0)))</f>
        <v>1+0.131777395626984i</v>
      </c>
      <c r="AT215">
        <f t="shared" si="233"/>
        <v>1.0086452706468367</v>
      </c>
      <c r="AU215">
        <f t="shared" si="234"/>
        <v>0.13102246205549636</v>
      </c>
      <c r="AV215" t="str">
        <f t="shared" si="211"/>
        <v>1+0.131777395626984i</v>
      </c>
      <c r="AW215">
        <f t="shared" si="235"/>
        <v>1.0086452706468367</v>
      </c>
      <c r="AX215">
        <f t="shared" si="236"/>
        <v>0.13102246205549636</v>
      </c>
      <c r="AY215" t="str">
        <f>IMSUM(COMPLEX(1,0),IMDIV(COMPLEX(wz_ea,0),COMPLEX(0,2*PI()*N215)))</f>
        <v>1-0.113828323352662i</v>
      </c>
      <c r="AZ215">
        <f t="shared" si="237"/>
        <v>1.0064575933427491</v>
      </c>
      <c r="BA215">
        <f t="shared" si="238"/>
        <v>-0.11334049000616467</v>
      </c>
      <c r="BB215" s="71" t="str">
        <f t="shared" si="239"/>
        <v>-1.32131353489258+0.329464122573432i</v>
      </c>
      <c r="BC215" s="21">
        <f t="shared" si="240"/>
        <v>2.6820718110386621</v>
      </c>
      <c r="BD215" s="73">
        <f t="shared" si="241"/>
        <v>165.99903417750912</v>
      </c>
      <c r="BE215" s="71" t="str">
        <f t="shared" si="242"/>
        <v>0.0131629002962339+2.19817054347209i</v>
      </c>
      <c r="BF215" s="77">
        <f t="shared" si="243"/>
        <v>6.841383400857513</v>
      </c>
      <c r="BG215" s="73">
        <f t="shared" si="244"/>
        <v>89.656910324255463</v>
      </c>
      <c r="BH215" s="71" t="str">
        <f t="shared" si="245"/>
        <v>-0.755462235687747+5.96864421486913i</v>
      </c>
      <c r="BI215" s="77">
        <f t="shared" si="246"/>
        <v>15.586538238222099</v>
      </c>
      <c r="BJ215" s="73">
        <f t="shared" si="247"/>
        <v>97.213672965340592</v>
      </c>
      <c r="BK215" s="21">
        <f t="shared" si="248"/>
        <v>6.841383400857513</v>
      </c>
      <c r="BL215" s="73">
        <f t="shared" si="249"/>
        <v>89.656910324255463</v>
      </c>
      <c r="BN215">
        <f t="shared" si="250"/>
        <v>0</v>
      </c>
      <c r="BO215">
        <f t="shared" si="251"/>
        <v>0</v>
      </c>
    </row>
    <row r="216" spans="13:67" x14ac:dyDescent="0.25">
      <c r="M216" s="80">
        <v>98</v>
      </c>
      <c r="N216" s="128">
        <f t="shared" si="201"/>
        <v>954.99258602143675</v>
      </c>
      <c r="O216" s="139" t="str">
        <f t="shared" si="202"/>
        <v>25</v>
      </c>
      <c r="P216" s="81" t="str">
        <f t="shared" si="203"/>
        <v>1+16.4970870450372i</v>
      </c>
      <c r="Q216" s="81">
        <f t="shared" si="212"/>
        <v>16.527367635880019</v>
      </c>
      <c r="R216" s="81">
        <f t="shared" si="213"/>
        <v>1.5102536447349055</v>
      </c>
      <c r="S216" s="81" t="str">
        <f t="shared" si="204"/>
        <v>1+0.309320382094448i</v>
      </c>
      <c r="T216" s="81">
        <f t="shared" si="214"/>
        <v>1.0467469124764854</v>
      </c>
      <c r="U216" s="81">
        <f t="shared" si="215"/>
        <v>0.29998551816484148</v>
      </c>
      <c r="V216" t="str">
        <f t="shared" si="205"/>
        <v>1-0.0450029653871651i</v>
      </c>
      <c r="W216" s="81">
        <f t="shared" si="216"/>
        <v>1.0010121212521048</v>
      </c>
      <c r="X216" s="81">
        <f t="shared" si="217"/>
        <v>-4.4972621246324923E-2</v>
      </c>
      <c r="Y216" t="str">
        <f t="shared" si="206"/>
        <v>0.999941631306281+0.0750049423119416i</v>
      </c>
      <c r="Z216" s="81">
        <f t="shared" si="218"/>
        <v>1.0027507204638069</v>
      </c>
      <c r="AA216" s="81">
        <f t="shared" si="219"/>
        <v>7.4869116077719941E-2</v>
      </c>
      <c r="AB216" s="110" t="str">
        <f t="shared" si="220"/>
        <v>0.376768676657535-1.53504696065314i</v>
      </c>
      <c r="AC216" s="77">
        <f t="shared" si="221"/>
        <v>3.9764872648486445</v>
      </c>
      <c r="AD216" s="73">
        <f t="shared" si="222"/>
        <v>-76.20968148985277</v>
      </c>
      <c r="AE216" s="21" t="str">
        <f t="shared" si="223"/>
        <v>45.6424053986289</v>
      </c>
      <c r="AF216" s="21" t="str">
        <f t="shared" si="207"/>
        <v>1+10.9980580300248i</v>
      </c>
      <c r="AG216" s="21">
        <f t="shared" si="224"/>
        <v>11.043427023881355</v>
      </c>
      <c r="AH216" s="21">
        <f t="shared" si="225"/>
        <v>1.4801205190198474</v>
      </c>
      <c r="AI216" s="21" t="str">
        <f t="shared" si="208"/>
        <v>1+0.309320382094448i</v>
      </c>
      <c r="AJ216" s="21">
        <f t="shared" si="226"/>
        <v>1.0467469124764854</v>
      </c>
      <c r="AK216" s="21">
        <f t="shared" si="227"/>
        <v>0.29998551816484148</v>
      </c>
      <c r="AL216" s="21" t="str">
        <f t="shared" si="209"/>
        <v>1-0.0164327595314496i</v>
      </c>
      <c r="AM216" s="21">
        <f t="shared" si="228"/>
        <v>1.0001350086792375</v>
      </c>
      <c r="AN216" s="21">
        <f t="shared" si="229"/>
        <v>-1.643128062777395E-2</v>
      </c>
      <c r="AO216" s="71" t="str">
        <f t="shared" si="230"/>
        <v>1.58168086158862-4.02732229547029i</v>
      </c>
      <c r="AP216" s="21">
        <f t="shared" si="231"/>
        <v>12.72329953097104</v>
      </c>
      <c r="AQ216" s="73">
        <f t="shared" si="232"/>
        <v>-68.558197836626164</v>
      </c>
      <c r="AR216" t="str">
        <f t="shared" si="210"/>
        <v>-1.36472945891784</v>
      </c>
      <c r="AS216" t="str">
        <f>IMSUM(COMPLEX(1,0), IMDIV(COMPLEX(0,2*PI()*N216), COMPLEX(wp0_ea,0)))</f>
        <v>1+0.134846885486101i</v>
      </c>
      <c r="AT216">
        <f t="shared" si="233"/>
        <v>1.0090508820298913</v>
      </c>
      <c r="AU216">
        <f t="shared" si="234"/>
        <v>0.13403835095214403</v>
      </c>
      <c r="AV216" t="str">
        <f t="shared" si="211"/>
        <v>1+0.134846885486101i</v>
      </c>
      <c r="AW216">
        <f t="shared" si="235"/>
        <v>1.0090508820298913</v>
      </c>
      <c r="AX216">
        <f t="shared" si="236"/>
        <v>0.13403835095214403</v>
      </c>
      <c r="AY216" t="str">
        <f>IMSUM(COMPLEX(1,0),IMDIV(COMPLEX(wz_ea,0),COMPLEX(0,2*PI()*N216)))</f>
        <v>1-0.111237274379215i</v>
      </c>
      <c r="AZ216">
        <f t="shared" si="237"/>
        <v>1.0061678444530597</v>
      </c>
      <c r="BA216">
        <f t="shared" si="238"/>
        <v>-0.11078184413923645</v>
      </c>
      <c r="BB216" s="71" t="str">
        <f t="shared" si="239"/>
        <v>-1.32025148320983+0.329840585844291i</v>
      </c>
      <c r="BC216" s="21">
        <f t="shared" si="240"/>
        <v>2.6760786753336072</v>
      </c>
      <c r="BD216" s="73">
        <f t="shared" si="241"/>
        <v>165.97283608169454</v>
      </c>
      <c r="BE216" s="71" t="str">
        <f t="shared" si="242"/>
        <v>0.00889138461621464+2.15092162763555i</v>
      </c>
      <c r="BF216" s="77">
        <f t="shared" si="243"/>
        <v>6.6525659401822557</v>
      </c>
      <c r="BG216" s="73">
        <f t="shared" si="244"/>
        <v>89.763154591841769</v>
      </c>
      <c r="BH216" s="71" t="str">
        <f t="shared" si="245"/>
        <v>-0.759842158155282+5.83878077596376i</v>
      </c>
      <c r="BI216" s="77">
        <f t="shared" si="246"/>
        <v>15.399378206304647</v>
      </c>
      <c r="BJ216" s="73">
        <f t="shared" si="247"/>
        <v>97.414638245068375</v>
      </c>
      <c r="BK216" s="21">
        <f t="shared" si="248"/>
        <v>6.6525659401822557</v>
      </c>
      <c r="BL216" s="73">
        <f t="shared" si="249"/>
        <v>89.763154591841769</v>
      </c>
      <c r="BN216">
        <f t="shared" si="250"/>
        <v>0</v>
      </c>
      <c r="BO216">
        <f t="shared" si="251"/>
        <v>0</v>
      </c>
    </row>
    <row r="217" spans="13:67" x14ac:dyDescent="0.25">
      <c r="M217" s="80">
        <v>99</v>
      </c>
      <c r="N217" s="128">
        <f t="shared" si="201"/>
        <v>977.23722095581138</v>
      </c>
      <c r="O217" s="139" t="str">
        <f t="shared" si="202"/>
        <v>25</v>
      </c>
      <c r="P217" s="81" t="str">
        <f t="shared" si="203"/>
        <v>1+16.8813535662322i</v>
      </c>
      <c r="Q217" s="81">
        <f t="shared" si="212"/>
        <v>16.910946106830941</v>
      </c>
      <c r="R217" s="81">
        <f t="shared" si="213"/>
        <v>1.5116285130148504</v>
      </c>
      <c r="S217" s="81" t="str">
        <f t="shared" si="204"/>
        <v>1+0.316525379366854i</v>
      </c>
      <c r="T217" s="81">
        <f t="shared" si="214"/>
        <v>1.0488986203553377</v>
      </c>
      <c r="U217" s="81">
        <f t="shared" si="215"/>
        <v>0.3065479036076551</v>
      </c>
      <c r="V217" t="str">
        <f t="shared" si="205"/>
        <v>1-0.0460512191125394i</v>
      </c>
      <c r="W217" s="81">
        <f t="shared" si="216"/>
        <v>1.0010597958072989</v>
      </c>
      <c r="X217" s="81">
        <f t="shared" si="217"/>
        <v>-4.6018706638637413E-2</v>
      </c>
      <c r="Y217" t="str">
        <f t="shared" si="206"/>
        <v>0.999938880474495+0.0767520318542321i</v>
      </c>
      <c r="Z217" s="81">
        <f t="shared" si="218"/>
        <v>1.0028801718442435</v>
      </c>
      <c r="AA217" s="81">
        <f t="shared" si="219"/>
        <v>7.6606513984527766E-2</v>
      </c>
      <c r="AB217" s="110" t="str">
        <f t="shared" si="220"/>
        <v>0.372562228867295-1.5022987491145i</v>
      </c>
      <c r="AC217" s="77">
        <f t="shared" si="221"/>
        <v>3.7943318445757033</v>
      </c>
      <c r="AD217" s="73">
        <f t="shared" si="222"/>
        <v>-76.071940495653521</v>
      </c>
      <c r="AE217" s="21" t="str">
        <f t="shared" si="223"/>
        <v>45.6424053986289</v>
      </c>
      <c r="AF217" s="21" t="str">
        <f t="shared" si="207"/>
        <v>1+11.2542357108215i</v>
      </c>
      <c r="AG217" s="21">
        <f t="shared" si="224"/>
        <v>11.298576079963789</v>
      </c>
      <c r="AH217" s="21">
        <f t="shared" si="225"/>
        <v>1.4821736375125472</v>
      </c>
      <c r="AI217" s="21" t="str">
        <f t="shared" si="208"/>
        <v>1+0.316525379366854i</v>
      </c>
      <c r="AJ217" s="21">
        <f t="shared" si="226"/>
        <v>1.0488986203553377</v>
      </c>
      <c r="AK217" s="21">
        <f t="shared" si="227"/>
        <v>0.3065479036076551</v>
      </c>
      <c r="AL217" s="21" t="str">
        <f t="shared" si="209"/>
        <v>1-0.0168155276723672i</v>
      </c>
      <c r="AM217" s="21">
        <f t="shared" si="228"/>
        <v>1.0001413709925713</v>
      </c>
      <c r="AN217" s="21">
        <f t="shared" si="229"/>
        <v>-1.6813943010625637E-2</v>
      </c>
      <c r="AO217" s="71" t="str">
        <f t="shared" si="230"/>
        <v>1.56541458075941-3.93806612402052i</v>
      </c>
      <c r="AP217" s="21">
        <f t="shared" si="231"/>
        <v>12.542794324880262</v>
      </c>
      <c r="AQ217" s="73">
        <f t="shared" si="232"/>
        <v>-68.321760811202623</v>
      </c>
      <c r="AR217" t="str">
        <f t="shared" si="210"/>
        <v>-1.36472945891784</v>
      </c>
      <c r="AS217" t="str">
        <f>IMSUM(COMPLEX(1,0), IMDIV(COMPLEX(0,2*PI()*N217), COMPLEX(wp0_ea,0)))</f>
        <v>1+0.137987872948813i</v>
      </c>
      <c r="AT217">
        <f t="shared" si="233"/>
        <v>1.0094754346099453</v>
      </c>
      <c r="AU217">
        <f t="shared" si="234"/>
        <v>0.13712195118550924</v>
      </c>
      <c r="AV217" t="str">
        <f t="shared" si="211"/>
        <v>1+0.137987872948813i</v>
      </c>
      <c r="AW217">
        <f t="shared" si="235"/>
        <v>1.0094754346099453</v>
      </c>
      <c r="AX217">
        <f t="shared" si="236"/>
        <v>0.13712195118550924</v>
      </c>
      <c r="AY217" t="str">
        <f>IMSUM(COMPLEX(1,0),IMDIV(COMPLEX(wz_ea,0),COMPLEX(0,2*PI()*N217)))</f>
        <v>1-0.108705204881043i</v>
      </c>
      <c r="AZ217">
        <f t="shared" si="237"/>
        <v>1.0058910584989955</v>
      </c>
      <c r="BA217">
        <f t="shared" si="238"/>
        <v>-0.10828003201297497</v>
      </c>
      <c r="BB217" s="71" t="str">
        <f t="shared" si="239"/>
        <v>-1.31914120694781+0.330378684704717i</v>
      </c>
      <c r="BC217" s="21">
        <f t="shared" si="240"/>
        <v>2.6700351803432953</v>
      </c>
      <c r="BD217" s="73">
        <f t="shared" si="241"/>
        <v>165.93950207858651</v>
      </c>
      <c r="BE217" s="71" t="str">
        <f t="shared" si="242"/>
        <v>0.00486529651482037+2.10483080424692i</v>
      </c>
      <c r="BF217" s="77">
        <f t="shared" si="243"/>
        <v>6.4643670249189933</v>
      </c>
      <c r="BG217" s="73">
        <f t="shared" si="244"/>
        <v>89.867561582933007</v>
      </c>
      <c r="BH217" s="71" t="str">
        <f t="shared" si="245"/>
        <v>-0.763949773102565+5.71204491008959i</v>
      </c>
      <c r="BI217" s="77">
        <f t="shared" si="246"/>
        <v>15.212829505223553</v>
      </c>
      <c r="BJ217" s="73">
        <f t="shared" si="247"/>
        <v>97.617741267383892</v>
      </c>
      <c r="BK217" s="21">
        <f t="shared" si="248"/>
        <v>6.4643670249189933</v>
      </c>
      <c r="BL217" s="73">
        <f t="shared" si="249"/>
        <v>89.867561582933007</v>
      </c>
      <c r="BN217">
        <f t="shared" si="250"/>
        <v>0</v>
      </c>
      <c r="BO217">
        <f t="shared" si="251"/>
        <v>0</v>
      </c>
    </row>
    <row r="218" spans="13:67" x14ac:dyDescent="0.25">
      <c r="M218" s="80">
        <v>100</v>
      </c>
      <c r="N218" s="128">
        <f t="shared" si="201"/>
        <v>1000</v>
      </c>
      <c r="O218" s="139" t="str">
        <f t="shared" si="202"/>
        <v>25</v>
      </c>
      <c r="P218" s="81" t="str">
        <f t="shared" si="203"/>
        <v>1+17.2745708045391i</v>
      </c>
      <c r="Q218" s="81">
        <f t="shared" si="212"/>
        <v>17.303490875572901</v>
      </c>
      <c r="R218" s="81">
        <f t="shared" si="213"/>
        <v>1.5129723019031214</v>
      </c>
      <c r="S218" s="81" t="str">
        <f t="shared" si="204"/>
        <v>1+0.323898202585109i</v>
      </c>
      <c r="T218" s="81">
        <f t="shared" si="214"/>
        <v>1.0511470142838557</v>
      </c>
      <c r="U218" s="81">
        <f t="shared" si="215"/>
        <v>0.31323503847615658</v>
      </c>
      <c r="V218" t="str">
        <f t="shared" si="205"/>
        <v>1-0.047123889803847i</v>
      </c>
      <c r="W218" s="81">
        <f t="shared" si="216"/>
        <v>1.0011097147616963</v>
      </c>
      <c r="X218" s="81">
        <f t="shared" si="217"/>
        <v>-4.7089054145727609E-2</v>
      </c>
      <c r="Y218" t="str">
        <f t="shared" si="206"/>
        <v>0.999936+0.0785398163397449i</v>
      </c>
      <c r="Z218" s="81">
        <f t="shared" si="218"/>
        <v>1.003015706181454</v>
      </c>
      <c r="AA218" s="81">
        <f t="shared" si="219"/>
        <v>7.8383916438995463E-2</v>
      </c>
      <c r="AB218" s="110" t="str">
        <f t="shared" si="220"/>
        <v>0.368530194539933-1.47032444682958i</v>
      </c>
      <c r="AC218" s="77">
        <f t="shared" si="221"/>
        <v>3.6128736713335541</v>
      </c>
      <c r="AD218" s="73">
        <f t="shared" si="222"/>
        <v>-75.92895337641383</v>
      </c>
      <c r="AE218" s="21" t="str">
        <f t="shared" si="223"/>
        <v>45.6424053986289</v>
      </c>
      <c r="AF218" s="21" t="str">
        <f t="shared" si="207"/>
        <v>1+11.5163805363594i</v>
      </c>
      <c r="AG218" s="21">
        <f t="shared" si="224"/>
        <v>11.559715422891587</v>
      </c>
      <c r="AH218" s="21">
        <f t="shared" si="225"/>
        <v>1.4841807454301701</v>
      </c>
      <c r="AI218" s="21" t="str">
        <f t="shared" si="208"/>
        <v>1+0.323898202585109i</v>
      </c>
      <c r="AJ218" s="21">
        <f t="shared" si="226"/>
        <v>1.0511470142838557</v>
      </c>
      <c r="AK218" s="21">
        <f t="shared" si="227"/>
        <v>0.31323503847615658</v>
      </c>
      <c r="AL218" s="21" t="str">
        <f t="shared" si="209"/>
        <v>1-0.0172072116286364i</v>
      </c>
      <c r="AM218" s="21">
        <f t="shared" si="228"/>
        <v>1.0001480331091157</v>
      </c>
      <c r="AN218" s="21">
        <f t="shared" si="229"/>
        <v>-1.7205513646561393E-2</v>
      </c>
      <c r="AO218" s="71" t="str">
        <f t="shared" si="230"/>
        <v>1.54986918754878-3.85076880404735i</v>
      </c>
      <c r="AP218" s="21">
        <f t="shared" si="231"/>
        <v>12.362982551916211</v>
      </c>
      <c r="AQ218" s="73">
        <f t="shared" si="232"/>
        <v>-68.076050363730147</v>
      </c>
      <c r="AR218" t="str">
        <f t="shared" si="210"/>
        <v>-1.36472945891784</v>
      </c>
      <c r="AS218" t="str">
        <f>IMSUM(COMPLEX(1,0), IMDIV(COMPLEX(0,2*PI()*N218), COMPLEX(wp0_ea,0)))</f>
        <v>1+0.141202023408247i</v>
      </c>
      <c r="AT218">
        <f t="shared" si="233"/>
        <v>1.0099198044471567</v>
      </c>
      <c r="AU218">
        <f t="shared" si="234"/>
        <v>0.14027466303212111</v>
      </c>
      <c r="AV218" t="str">
        <f t="shared" si="211"/>
        <v>1+0.141202023408247i</v>
      </c>
      <c r="AW218">
        <f t="shared" si="235"/>
        <v>1.0099198044471567</v>
      </c>
      <c r="AX218">
        <f t="shared" si="236"/>
        <v>0.14027466303212111</v>
      </c>
      <c r="AY218" t="str">
        <f>IMSUM(COMPLEX(1,0),IMDIV(COMPLEX(wz_ea,0),COMPLEX(0,2*PI()*N218)))</f>
        <v>1-0.106230772321383i</v>
      </c>
      <c r="AZ218">
        <f t="shared" si="237"/>
        <v>1.0056266588490967</v>
      </c>
      <c r="BA218">
        <f t="shared" si="238"/>
        <v>-0.10583385247353747</v>
      </c>
      <c r="BB218" s="71" t="str">
        <f t="shared" si="239"/>
        <v>-1.31798060469349+0.331077792626131i</v>
      </c>
      <c r="BC218" s="21">
        <f t="shared" si="240"/>
        <v>2.663929107344138</v>
      </c>
      <c r="BD218" s="73">
        <f t="shared" si="241"/>
        <v>165.89902075929575</v>
      </c>
      <c r="BE218" s="71" t="str">
        <f t="shared" si="242"/>
        <v>0.00107612365302401+2.05987126685243i</v>
      </c>
      <c r="BF218" s="77">
        <f t="shared" si="243"/>
        <v>6.2768027786776903</v>
      </c>
      <c r="BG218" s="73">
        <f t="shared" si="244"/>
        <v>89.970067382881936</v>
      </c>
      <c r="BH218" s="71" t="str">
        <f t="shared" si="245"/>
        <v>-0.767793493443786+5.58836586636606i</v>
      </c>
      <c r="BI218" s="77">
        <f t="shared" si="246"/>
        <v>15.026911659260351</v>
      </c>
      <c r="BJ218" s="73">
        <f t="shared" si="247"/>
        <v>97.822970395565605</v>
      </c>
      <c r="BK218" s="21">
        <f t="shared" si="248"/>
        <v>6.2768027786776903</v>
      </c>
      <c r="BL218" s="73">
        <f t="shared" si="249"/>
        <v>89.970067382881936</v>
      </c>
      <c r="BN218">
        <f t="shared" si="250"/>
        <v>0</v>
      </c>
      <c r="BO218">
        <f t="shared" si="251"/>
        <v>0</v>
      </c>
    </row>
    <row r="219" spans="13:67" x14ac:dyDescent="0.25">
      <c r="M219" s="80">
        <v>1</v>
      </c>
      <c r="N219" s="128">
        <f>10^(3+(M219/100))</f>
        <v>1023.2929922807547</v>
      </c>
      <c r="O219" s="139" t="str">
        <f t="shared" si="202"/>
        <v>25</v>
      </c>
      <c r="P219" s="81" t="str">
        <f t="shared" si="203"/>
        <v>1+17.6769472489426i</v>
      </c>
      <c r="Q219" s="81">
        <f t="shared" si="212"/>
        <v>17.70521008183465</v>
      </c>
      <c r="R219" s="81">
        <f t="shared" si="213"/>
        <v>1.5142857044708238</v>
      </c>
      <c r="S219" s="81" t="str">
        <f t="shared" si="204"/>
        <v>1+0.331442760917674i</v>
      </c>
      <c r="T219" s="81">
        <f t="shared" si="214"/>
        <v>1.0534962286428606</v>
      </c>
      <c r="U219" s="81">
        <f t="shared" si="215"/>
        <v>0.32004807526843621</v>
      </c>
      <c r="V219" t="str">
        <f t="shared" si="205"/>
        <v>1-0.0482215462052872i</v>
      </c>
      <c r="W219" s="81">
        <f t="shared" si="216"/>
        <v>1.0011619836562056</v>
      </c>
      <c r="X219" s="81">
        <f t="shared" si="217"/>
        <v>-4.8184221464536464E-2</v>
      </c>
      <c r="Y219" t="str">
        <f t="shared" si="206"/>
        <v>0.999932983772925+0.0803692436754784i</v>
      </c>
      <c r="Z219" s="81">
        <f t="shared" si="218"/>
        <v>1.0031576084374745</v>
      </c>
      <c r="AA219" s="81">
        <f t="shared" si="219"/>
        <v>8.0202222304600224E-2</v>
      </c>
      <c r="AB219" s="110" t="str">
        <f t="shared" si="220"/>
        <v>0.364664200950239-1.43910845564257i</v>
      </c>
      <c r="AC219" s="77">
        <f t="shared" si="221"/>
        <v>3.4321417673788246</v>
      </c>
      <c r="AD219" s="73">
        <f t="shared" si="222"/>
        <v>-75.780777263671325</v>
      </c>
      <c r="AE219" s="21" t="str">
        <f t="shared" si="223"/>
        <v>45.6424053986289</v>
      </c>
      <c r="AF219" s="21" t="str">
        <f t="shared" si="207"/>
        <v>1+11.784631499295i</v>
      </c>
      <c r="AG219" s="21">
        <f t="shared" si="224"/>
        <v>11.826983536564846</v>
      </c>
      <c r="AH219" s="21">
        <f t="shared" si="225"/>
        <v>1.4861428422472569</v>
      </c>
      <c r="AI219" s="21" t="str">
        <f t="shared" si="208"/>
        <v>1+0.331442760917674i</v>
      </c>
      <c r="AJ219" s="21">
        <f t="shared" si="226"/>
        <v>1.0534962286428606</v>
      </c>
      <c r="AK219" s="21">
        <f t="shared" si="227"/>
        <v>0.32004807526843621</v>
      </c>
      <c r="AL219" s="21" t="str">
        <f t="shared" si="209"/>
        <v>1-0.0176080190762756i</v>
      </c>
      <c r="AM219" s="21">
        <f t="shared" si="228"/>
        <v>1.0001550091539764</v>
      </c>
      <c r="AN219" s="21">
        <f t="shared" si="229"/>
        <v>-1.7606199670931535E-2</v>
      </c>
      <c r="AO219" s="71" t="str">
        <f t="shared" si="230"/>
        <v>1.53501321268794-3.76539254277723i</v>
      </c>
      <c r="AP219" s="21">
        <f t="shared" si="231"/>
        <v>12.183896629279484</v>
      </c>
      <c r="AQ219" s="73">
        <f t="shared" si="232"/>
        <v>-67.821069594586675</v>
      </c>
      <c r="AR219" t="str">
        <f t="shared" si="210"/>
        <v>-1.36472945891784</v>
      </c>
      <c r="AS219" t="str">
        <f>IMSUM(COMPLEX(1,0), IMDIV(COMPLEX(0,2*PI()*N219), COMPLEX(wp0_ea,0)))</f>
        <v>1+0.144491041049522i</v>
      </c>
      <c r="AT219">
        <f t="shared" si="233"/>
        <v>1.0103849073217466</v>
      </c>
      <c r="AU219">
        <f t="shared" si="234"/>
        <v>0.14349790727662365</v>
      </c>
      <c r="AV219" t="str">
        <f t="shared" si="211"/>
        <v>1+0.144491041049522i</v>
      </c>
      <c r="AW219">
        <f t="shared" si="235"/>
        <v>1.0103849073217466</v>
      </c>
      <c r="AX219">
        <f t="shared" si="236"/>
        <v>0.14349790727662365</v>
      </c>
      <c r="AY219" t="str">
        <f>IMSUM(COMPLEX(1,0),IMDIV(COMPLEX(wz_ea,0),COMPLEX(0,2*PI()*N219)))</f>
        <v>1-0.103812664723337i</v>
      </c>
      <c r="AZ219">
        <f t="shared" si="237"/>
        <v>1.0053740942340617</v>
      </c>
      <c r="BA219">
        <f t="shared" si="238"/>
        <v>-0.10344212568740078</v>
      </c>
      <c r="BB219" s="71" t="str">
        <f t="shared" si="239"/>
        <v>-1.31676749179878+0.331937307466872i</v>
      </c>
      <c r="BC219" s="21">
        <f t="shared" si="240"/>
        <v>2.6577481286981133</v>
      </c>
      <c r="BD219" s="73">
        <f t="shared" si="241"/>
        <v>165.85137831834001</v>
      </c>
      <c r="BE219" s="71" t="str">
        <f t="shared" si="242"/>
        <v>-0.00248417931524941+2.01601688455586i</v>
      </c>
      <c r="BF219" s="77">
        <f t="shared" si="243"/>
        <v>6.0898898960769259</v>
      </c>
      <c r="BG219" s="73">
        <f t="shared" si="244"/>
        <v>90.070601054668671</v>
      </c>
      <c r="BH219" s="71" t="str">
        <f t="shared" si="245"/>
        <v>-0.771381235743773+5.46767464693631i</v>
      </c>
      <c r="BI219" s="77">
        <f t="shared" si="246"/>
        <v>14.841644757977594</v>
      </c>
      <c r="BJ219" s="73">
        <f t="shared" si="247"/>
        <v>98.030308723753322</v>
      </c>
      <c r="BK219" s="21">
        <f t="shared" si="248"/>
        <v>6.0898898960769259</v>
      </c>
      <c r="BL219" s="73">
        <f t="shared" si="249"/>
        <v>90.070601054668671</v>
      </c>
      <c r="BN219">
        <f t="shared" si="250"/>
        <v>0</v>
      </c>
      <c r="BO219">
        <f t="shared" si="251"/>
        <v>0</v>
      </c>
    </row>
    <row r="220" spans="13:67" x14ac:dyDescent="0.25">
      <c r="M220" s="80">
        <v>2</v>
      </c>
      <c r="N220" s="128">
        <f t="shared" ref="N220:N283" si="252">10^(3+(M220/100))</f>
        <v>1047.1285480509</v>
      </c>
      <c r="O220" s="139" t="str">
        <f t="shared" si="202"/>
        <v>25</v>
      </c>
      <c r="P220" s="81" t="str">
        <f t="shared" si="203"/>
        <v>1+18.0886962447595i</v>
      </c>
      <c r="Q220" s="81">
        <f t="shared" si="212"/>
        <v>18.116316729268576</v>
      </c>
      <c r="R220" s="81">
        <f t="shared" si="213"/>
        <v>1.5155693989658952</v>
      </c>
      <c r="S220" s="81" t="str">
        <f t="shared" si="204"/>
        <v>1+0.339163054589241i</v>
      </c>
      <c r="T220" s="81">
        <f t="shared" si="214"/>
        <v>1.0559505564174416</v>
      </c>
      <c r="U220" s="81">
        <f t="shared" si="215"/>
        <v>0.32698809552942104</v>
      </c>
      <c r="V220" t="str">
        <f t="shared" si="205"/>
        <v>1-0.049344770308813i</v>
      </c>
      <c r="W220" s="81">
        <f t="shared" si="216"/>
        <v>1.0012167129831731</v>
      </c>
      <c r="X220" s="81">
        <f t="shared" si="217"/>
        <v>-4.9304778753023838E-2</v>
      </c>
      <c r="Y220" t="str">
        <f t="shared" si="206"/>
        <v>0.999929825395447+0.0822412838480214i</v>
      </c>
      <c r="Z220" s="81">
        <f t="shared" si="218"/>
        <v>1.0033061768395228</v>
      </c>
      <c r="AA220" s="81">
        <f t="shared" si="219"/>
        <v>8.2062349057204845E-2</v>
      </c>
      <c r="AB220" s="110" t="str">
        <f t="shared" si="220"/>
        <v>0.360956213970967-1.40863547979134i</v>
      </c>
      <c r="AC220" s="77">
        <f t="shared" si="221"/>
        <v>3.252165834083081</v>
      </c>
      <c r="AD220" s="73">
        <f t="shared" si="222"/>
        <v>-75.627474285350004</v>
      </c>
      <c r="AE220" s="21" t="str">
        <f t="shared" si="223"/>
        <v>45.6424053986289</v>
      </c>
      <c r="AF220" s="21" t="str">
        <f t="shared" si="207"/>
        <v>1+12.0591308298397i</v>
      </c>
      <c r="AG220" s="21">
        <f t="shared" si="224"/>
        <v>12.100522152832509</v>
      </c>
      <c r="AH220" s="21">
        <f t="shared" si="225"/>
        <v>1.4880609078301414</v>
      </c>
      <c r="AI220" s="21" t="str">
        <f t="shared" si="208"/>
        <v>1+0.339163054589241i</v>
      </c>
      <c r="AJ220" s="21">
        <f t="shared" si="226"/>
        <v>1.0559505564174416</v>
      </c>
      <c r="AK220" s="21">
        <f t="shared" si="227"/>
        <v>0.32698809552942104</v>
      </c>
      <c r="AL220" s="21" t="str">
        <f t="shared" si="209"/>
        <v>1-0.0180181625286986i</v>
      </c>
      <c r="AM220" s="21">
        <f t="shared" si="228"/>
        <v>1.0001623139175513</v>
      </c>
      <c r="AN220" s="21">
        <f t="shared" si="229"/>
        <v>-1.8016213017835535E-2</v>
      </c>
      <c r="AO220" s="71" t="str">
        <f t="shared" si="230"/>
        <v>1.52081651876442-3.68190001283534i</v>
      </c>
      <c r="AP220" s="21">
        <f t="shared" si="231"/>
        <v>12.005569653955394</v>
      </c>
      <c r="AQ220" s="73">
        <f t="shared" si="232"/>
        <v>-67.556824820947142</v>
      </c>
      <c r="AR220" t="str">
        <f t="shared" si="210"/>
        <v>-1.36472945891784</v>
      </c>
      <c r="AS220" t="str">
        <f>IMSUM(COMPLEX(1,0), IMDIV(COMPLEX(0,2*PI()*N220), COMPLEX(wp0_ea,0)))</f>
        <v>1+0.147856669753327i</v>
      </c>
      <c r="AT220">
        <f t="shared" si="233"/>
        <v>1.0108717004598282</v>
      </c>
      <c r="AU220">
        <f t="shared" si="234"/>
        <v>0.14679312488770013</v>
      </c>
      <c r="AV220" t="str">
        <f t="shared" si="211"/>
        <v>1+0.147856669753327i</v>
      </c>
      <c r="AW220">
        <f t="shared" si="235"/>
        <v>1.0108717004598282</v>
      </c>
      <c r="AX220">
        <f t="shared" si="236"/>
        <v>0.14679312488770013</v>
      </c>
      <c r="AY220" t="str">
        <f>IMSUM(COMPLEX(1,0),IMDIV(COMPLEX(wz_ea,0),COMPLEX(0,2*PI()*N220)))</f>
        <v>1-0.101449599974251i</v>
      </c>
      <c r="AZ220">
        <f t="shared" si="237"/>
        <v>1.0051328376562649</v>
      </c>
      <c r="BA220">
        <f t="shared" si="238"/>
        <v>-0.10110369304136269</v>
      </c>
      <c r="BB220" s="71" t="str">
        <f t="shared" si="239"/>
        <v>-1.31549959787814+0.332956647284393i</v>
      </c>
      <c r="BC220" s="21">
        <f t="shared" si="240"/>
        <v>2.6514797867044599</v>
      </c>
      <c r="BD220" s="73">
        <f t="shared" si="241"/>
        <v>165.79655857794174</v>
      </c>
      <c r="BE220" s="71" t="str">
        <f t="shared" si="242"/>
        <v>-0.00582320773325606+1.97324217804263i</v>
      </c>
      <c r="BF220" s="77">
        <f t="shared" si="243"/>
        <v>5.9036456207875423</v>
      </c>
      <c r="BG220" s="73">
        <f t="shared" si="244"/>
        <v>90.169084292591734</v>
      </c>
      <c r="BH220" s="71" t="str">
        <f t="shared" si="245"/>
        <v>-0.774720434971009+5.34990395553493i</v>
      </c>
      <c r="BI220" s="77">
        <f t="shared" si="246"/>
        <v>14.657049440659851</v>
      </c>
      <c r="BJ220" s="73">
        <f t="shared" si="247"/>
        <v>98.23973375699461</v>
      </c>
      <c r="BK220" s="21">
        <f t="shared" si="248"/>
        <v>5.9036456207875423</v>
      </c>
      <c r="BL220" s="73">
        <f t="shared" si="249"/>
        <v>90.169084292591734</v>
      </c>
      <c r="BN220">
        <f t="shared" si="250"/>
        <v>0</v>
      </c>
      <c r="BO220">
        <f t="shared" si="251"/>
        <v>0</v>
      </c>
    </row>
    <row r="221" spans="13:67" x14ac:dyDescent="0.25">
      <c r="M221" s="80">
        <v>3</v>
      </c>
      <c r="N221" s="128">
        <f t="shared" si="252"/>
        <v>1071.5193052376069</v>
      </c>
      <c r="O221" s="139" t="str">
        <f t="shared" si="202"/>
        <v>25</v>
      </c>
      <c r="P221" s="81" t="str">
        <f t="shared" si="203"/>
        <v>1+18.5100361067576i</v>
      </c>
      <c r="Q221" s="81">
        <f t="shared" si="212"/>
        <v>18.537028798420476</v>
      </c>
      <c r="R221" s="81">
        <f t="shared" si="213"/>
        <v>1.5168240490876568</v>
      </c>
      <c r="S221" s="81" t="str">
        <f t="shared" si="204"/>
        <v>1+0.347063177001705i</v>
      </c>
      <c r="T221" s="81">
        <f t="shared" si="214"/>
        <v>1.0585144537655198</v>
      </c>
      <c r="U221" s="81">
        <f t="shared" si="215"/>
        <v>0.33405610399136243</v>
      </c>
      <c r="V221" t="str">
        <f t="shared" si="205"/>
        <v>1-0.0504941576627117i</v>
      </c>
      <c r="W221" s="81">
        <f t="shared" si="216"/>
        <v>1.0012740184175692</v>
      </c>
      <c r="X221" s="81">
        <f t="shared" si="217"/>
        <v>-5.045130888289058E-2</v>
      </c>
      <c r="Y221" t="str">
        <f t="shared" si="206"/>
        <v>0.999926518168224+0.0841569294378526i</v>
      </c>
      <c r="Z221" s="81">
        <f t="shared" si="218"/>
        <v>1.0034617234894589</v>
      </c>
      <c r="AA221" s="81">
        <f t="shared" si="219"/>
        <v>8.396523305625854E-2</v>
      </c>
      <c r="AB221" s="110" t="str">
        <f t="shared" si="220"/>
        <v>0.357398522417369-1.37889052362611i</v>
      </c>
      <c r="AC221" s="77">
        <f t="shared" si="221"/>
        <v>3.0729762484180463</v>
      </c>
      <c r="AD221" s="73">
        <f t="shared" si="222"/>
        <v>-75.469111947235177</v>
      </c>
      <c r="AE221" s="21" t="str">
        <f t="shared" si="223"/>
        <v>45.6424053986289</v>
      </c>
      <c r="AF221" s="21" t="str">
        <f t="shared" si="207"/>
        <v>1+12.3400240711717i</v>
      </c>
      <c r="AG221" s="21">
        <f t="shared" si="224"/>
        <v>12.380476326745145</v>
      </c>
      <c r="AH221" s="21">
        <f t="shared" si="225"/>
        <v>1.4899359026790582</v>
      </c>
      <c r="AI221" s="21" t="str">
        <f t="shared" si="208"/>
        <v>1+0.347063177001705i</v>
      </c>
      <c r="AJ221" s="21">
        <f t="shared" si="226"/>
        <v>1.0585144537655198</v>
      </c>
      <c r="AK221" s="21">
        <f t="shared" si="227"/>
        <v>0.33405610399136243</v>
      </c>
      <c r="AL221" s="21" t="str">
        <f t="shared" si="209"/>
        <v>1-0.018437859449393i</v>
      </c>
      <c r="AM221" s="21">
        <f t="shared" si="228"/>
        <v>1.0001699628868463</v>
      </c>
      <c r="AN221" s="21">
        <f t="shared" si="229"/>
        <v>-1.8435770530039145E-2</v>
      </c>
      <c r="AO221" s="71" t="str">
        <f t="shared" si="230"/>
        <v>1.50725024753669-3.6002543679064i</v>
      </c>
      <c r="AP221" s="21">
        <f t="shared" si="231"/>
        <v>11.828035405609945</v>
      </c>
      <c r="AQ221" s="73">
        <f t="shared" si="232"/>
        <v>-67.283325932679034</v>
      </c>
      <c r="AR221" t="str">
        <f t="shared" si="210"/>
        <v>-1.36472945891784</v>
      </c>
      <c r="AS221" t="str">
        <f>IMSUM(COMPLEX(1,0), IMDIV(COMPLEX(0,2*PI()*N221), COMPLEX(wp0_ea,0)))</f>
        <v>1+0.151300694020549i</v>
      </c>
      <c r="AT221">
        <f t="shared" si="233"/>
        <v>1.0113811843272049</v>
      </c>
      <c r="AU221">
        <f t="shared" si="234"/>
        <v>0.15016177663656344</v>
      </c>
      <c r="AV221" t="str">
        <f t="shared" si="211"/>
        <v>1+0.151300694020549i</v>
      </c>
      <c r="AW221">
        <f t="shared" si="235"/>
        <v>1.0113811843272049</v>
      </c>
      <c r="AX221">
        <f t="shared" si="236"/>
        <v>0.15016177663656344</v>
      </c>
      <c r="AY221" t="str">
        <f>IMSUM(COMPLEX(1,0),IMDIV(COMPLEX(wz_ea,0),COMPLEX(0,2*PI()*N221)))</f>
        <v>1-0.0991403251459162i</v>
      </c>
      <c r="AZ221">
        <f t="shared" si="237"/>
        <v>1.0049023853439885</v>
      </c>
      <c r="BA221">
        <f t="shared" si="238"/>
        <v>-9.8817417020849146E-2</v>
      </c>
      <c r="BB221" s="71" t="str">
        <f t="shared" si="239"/>
        <v>-1.31417456431074+0.334135245937693i</v>
      </c>
      <c r="BC221" s="21">
        <f t="shared" si="240"/>
        <v>2.6451114723923053</v>
      </c>
      <c r="BD221" s="73">
        <f t="shared" si="241"/>
        <v>165.73454301685985</v>
      </c>
      <c r="BE221" s="71" t="str">
        <f t="shared" si="242"/>
        <v>-0.00894812325018368+1.93152229630425i</v>
      </c>
      <c r="BF221" s="77">
        <f t="shared" si="243"/>
        <v>5.7180877208103649</v>
      </c>
      <c r="BG221" s="73">
        <f t="shared" si="244"/>
        <v>90.265431069624654</v>
      </c>
      <c r="BH221" s="71" t="str">
        <f t="shared" si="245"/>
        <v>-0.777818058705126+5.23498814750155i</v>
      </c>
      <c r="BI221" s="77">
        <f t="shared" si="246"/>
        <v>14.473146878002245</v>
      </c>
      <c r="BJ221" s="73">
        <f t="shared" si="247"/>
        <v>98.451217084180826</v>
      </c>
      <c r="BK221" s="21">
        <f t="shared" si="248"/>
        <v>5.7180877208103649</v>
      </c>
      <c r="BL221" s="73">
        <f t="shared" si="249"/>
        <v>90.265431069624654</v>
      </c>
      <c r="BN221">
        <f t="shared" si="250"/>
        <v>0</v>
      </c>
      <c r="BO221">
        <f t="shared" si="251"/>
        <v>0</v>
      </c>
    </row>
    <row r="222" spans="13:67" x14ac:dyDescent="0.25">
      <c r="M222" s="80">
        <v>4</v>
      </c>
      <c r="N222" s="128">
        <f t="shared" si="252"/>
        <v>1096.4781961431863</v>
      </c>
      <c r="O222" s="139" t="str">
        <f t="shared" si="202"/>
        <v>25</v>
      </c>
      <c r="P222" s="81" t="str">
        <f t="shared" si="203"/>
        <v>1+18.9411902349088i</v>
      </c>
      <c r="Q222" s="81">
        <f t="shared" si="212"/>
        <v>18.967569362335396</v>
      </c>
      <c r="R222" s="81">
        <f t="shared" si="213"/>
        <v>1.5180503042592286</v>
      </c>
      <c r="S222" s="81" t="str">
        <f t="shared" si="204"/>
        <v>1+0.35514731690454i</v>
      </c>
      <c r="T222" s="81">
        <f t="shared" si="214"/>
        <v>1.0611925445952275</v>
      </c>
      <c r="U222" s="81">
        <f t="shared" si="215"/>
        <v>0.34125302253162187</v>
      </c>
      <c r="V222" t="str">
        <f t="shared" si="205"/>
        <v>1-0.0516703176873724i</v>
      </c>
      <c r="W222" s="81">
        <f t="shared" si="216"/>
        <v>1.0013340210588642</v>
      </c>
      <c r="X222" s="81">
        <f t="shared" si="217"/>
        <v>-5.1624407695541899E-2</v>
      </c>
      <c r="Y222" t="str">
        <f t="shared" si="206"/>
        <v>0.999923055076185+0.0861171961456205i</v>
      </c>
      <c r="Z222" s="81">
        <f t="shared" si="218"/>
        <v>1.0036245750004702</v>
      </c>
      <c r="AA222" s="81">
        <f t="shared" si="219"/>
        <v>8.5911829811178009E-2</v>
      </c>
      <c r="AB222" s="110" t="str">
        <f t="shared" si="220"/>
        <v>0.353983722975353-1.34985888906177i</v>
      </c>
      <c r="AC222" s="77">
        <f t="shared" si="221"/>
        <v>2.8946040565350457</v>
      </c>
      <c r="AD222" s="73">
        <f t="shared" si="222"/>
        <v>-75.305763524703494</v>
      </c>
      <c r="AE222" s="21" t="str">
        <f t="shared" si="223"/>
        <v>45.6424053986289</v>
      </c>
      <c r="AF222" s="21" t="str">
        <f t="shared" si="207"/>
        <v>1+12.6274601566058i</v>
      </c>
      <c r="AG222" s="21">
        <f t="shared" si="224"/>
        <v>12.666994513564257</v>
      </c>
      <c r="AH222" s="21">
        <f t="shared" si="225"/>
        <v>1.4917687681777876</v>
      </c>
      <c r="AI222" s="21" t="str">
        <f t="shared" si="208"/>
        <v>1+0.35514731690454i</v>
      </c>
      <c r="AJ222" s="21">
        <f t="shared" si="226"/>
        <v>1.0611925445952275</v>
      </c>
      <c r="AK222" s="21">
        <f t="shared" si="227"/>
        <v>0.34125302253162187</v>
      </c>
      <c r="AL222" s="21" t="str">
        <f t="shared" si="209"/>
        <v>1-0.0188673323672213i</v>
      </c>
      <c r="AM222" s="21">
        <f t="shared" si="228"/>
        <v>1.0001779722782616</v>
      </c>
      <c r="AN222" s="21">
        <f t="shared" si="229"/>
        <v>-1.8865094071317069E-2</v>
      </c>
      <c r="AO222" s="71" t="str">
        <f t="shared" si="230"/>
        <v>1.49428676900369-3.52041925644034i</v>
      </c>
      <c r="AP222" s="21">
        <f t="shared" si="231"/>
        <v>11.651328346599781</v>
      </c>
      <c r="AQ222" s="73">
        <f t="shared" si="232"/>
        <v>-67.000586759275961</v>
      </c>
      <c r="AR222" t="str">
        <f t="shared" si="210"/>
        <v>-1.36472945891784</v>
      </c>
      <c r="AS222" t="str">
        <f>IMSUM(COMPLEX(1,0), IMDIV(COMPLEX(0,2*PI()*N222), COMPLEX(wp0_ea,0)))</f>
        <v>1+0.154824939918443i</v>
      </c>
      <c r="AT222">
        <f t="shared" si="233"/>
        <v>1.0119144044931614</v>
      </c>
      <c r="AU222">
        <f t="shared" si="234"/>
        <v>0.15360534265395318</v>
      </c>
      <c r="AV222" t="str">
        <f t="shared" si="211"/>
        <v>1+0.154824939918443i</v>
      </c>
      <c r="AW222">
        <f t="shared" si="235"/>
        <v>1.0119144044931614</v>
      </c>
      <c r="AX222">
        <f t="shared" si="236"/>
        <v>0.15360534265395318</v>
      </c>
      <c r="AY222" t="str">
        <f>IMSUM(COMPLEX(1,0),IMDIV(COMPLEX(wz_ea,0),COMPLEX(0,2*PI()*N222)))</f>
        <v>1-0.0968836158302506i</v>
      </c>
      <c r="AZ222">
        <f t="shared" si="237"/>
        <v>1.0046822557487236</v>
      </c>
      <c r="BA222">
        <f t="shared" si="238"/>
        <v>-9.6582181068454023E-2</v>
      </c>
      <c r="BB222" s="71" t="str">
        <f t="shared" si="239"/>
        <v>-1.31278994175698+0.335472548468083i</v>
      </c>
      <c r="BC222" s="21">
        <f t="shared" si="240"/>
        <v>2.6386304042465603</v>
      </c>
      <c r="BD222" s="73">
        <f t="shared" si="241"/>
        <v>165.66531080387688</v>
      </c>
      <c r="BE222" s="71" t="str">
        <f t="shared" si="242"/>
        <v>-0.0118656694818853+1.8908329940143i</v>
      </c>
      <c r="BF222" s="77">
        <f t="shared" si="243"/>
        <v>5.5332344607815864</v>
      </c>
      <c r="BG222" s="73">
        <f t="shared" si="244"/>
        <v>90.359547279173384</v>
      </c>
      <c r="BH222" s="71" t="str">
        <f t="shared" si="245"/>
        <v>-0.780680620814425+5.12286318116227i</v>
      </c>
      <c r="BI222" s="77">
        <f t="shared" si="246"/>
        <v>14.289958750846338</v>
      </c>
      <c r="BJ222" s="73">
        <f t="shared" si="247"/>
        <v>98.664724044600902</v>
      </c>
      <c r="BK222" s="21">
        <f t="shared" si="248"/>
        <v>5.5332344607815864</v>
      </c>
      <c r="BL222" s="73">
        <f t="shared" si="249"/>
        <v>90.359547279173384</v>
      </c>
      <c r="BN222">
        <f t="shared" si="250"/>
        <v>0</v>
      </c>
      <c r="BO222">
        <f t="shared" si="251"/>
        <v>0</v>
      </c>
    </row>
    <row r="223" spans="13:67" x14ac:dyDescent="0.25">
      <c r="M223" s="80">
        <v>5</v>
      </c>
      <c r="N223" s="128">
        <f t="shared" si="252"/>
        <v>1122.0184543019636</v>
      </c>
      <c r="O223" s="139" t="str">
        <f t="shared" si="202"/>
        <v>25</v>
      </c>
      <c r="P223" s="81" t="str">
        <f t="shared" si="203"/>
        <v>1+19.3823872328388i</v>
      </c>
      <c r="Q223" s="81">
        <f t="shared" si="212"/>
        <v>19.408166704861966</v>
      </c>
      <c r="R223" s="81">
        <f t="shared" si="213"/>
        <v>1.5192487998975939</v>
      </c>
      <c r="S223" s="81" t="str">
        <f t="shared" si="204"/>
        <v>1+0.363419760615728i</v>
      </c>
      <c r="T223" s="81">
        <f t="shared" si="214"/>
        <v>1.0639896251402046</v>
      </c>
      <c r="U223" s="81">
        <f t="shared" si="215"/>
        <v>0.34857968395941713</v>
      </c>
      <c r="V223" t="str">
        <f t="shared" si="205"/>
        <v>1-0.0528738739984085i</v>
      </c>
      <c r="W223" s="81">
        <f t="shared" si="216"/>
        <v>1.0013968476840736</v>
      </c>
      <c r="X223" s="81">
        <f t="shared" si="217"/>
        <v>-5.2824684261184293E-2</v>
      </c>
      <c r="Y223" t="str">
        <f t="shared" si="206"/>
        <v>0.999919428773645+0.0881231233306806i</v>
      </c>
      <c r="Z223" s="81">
        <f t="shared" si="218"/>
        <v>1.0037950731621306</v>
      </c>
      <c r="AA223" s="81">
        <f t="shared" si="219"/>
        <v>8.7903114242054645E-2</v>
      </c>
      <c r="AB223" s="110" t="str">
        <f t="shared" si="220"/>
        <v>0.350704705691725-1.32152617278623i</v>
      </c>
      <c r="AC223" s="77">
        <f t="shared" si="221"/>
        <v>2.7170809642341998</v>
      </c>
      <c r="AD223" s="73">
        <f t="shared" si="222"/>
        <v>-75.137508463971841</v>
      </c>
      <c r="AE223" s="21" t="str">
        <f t="shared" si="223"/>
        <v>45.6424053986289</v>
      </c>
      <c r="AF223" s="21" t="str">
        <f t="shared" si="207"/>
        <v>1+12.9215914885592i</v>
      </c>
      <c r="AG223" s="21">
        <f t="shared" si="224"/>
        <v>12.960228647566582</v>
      </c>
      <c r="AH223" s="21">
        <f t="shared" si="225"/>
        <v>1.4935604268498397</v>
      </c>
      <c r="AI223" s="21" t="str">
        <f t="shared" si="208"/>
        <v>1+0.363419760615728i</v>
      </c>
      <c r="AJ223" s="21">
        <f t="shared" si="226"/>
        <v>1.0639896251402046</v>
      </c>
      <c r="AK223" s="21">
        <f t="shared" si="227"/>
        <v>0.34857968395941713</v>
      </c>
      <c r="AL223" s="21" t="str">
        <f t="shared" si="209"/>
        <v>1-0.0193068089944094i</v>
      </c>
      <c r="AM223" s="21">
        <f t="shared" si="228"/>
        <v>1.0001863590719215</v>
      </c>
      <c r="AN223" s="21">
        <f t="shared" si="229"/>
        <v>-1.9304410641271808E-2</v>
      </c>
      <c r="AO223" s="71" t="str">
        <f t="shared" si="230"/>
        <v>1.48189963220204-3.44235883354188i</v>
      </c>
      <c r="AP223" s="21">
        <f t="shared" si="231"/>
        <v>11.475483618902162</v>
      </c>
      <c r="AQ223" s="73">
        <f t="shared" si="232"/>
        <v>-66.708625447107138</v>
      </c>
      <c r="AR223" t="str">
        <f t="shared" si="210"/>
        <v>-1.36472945891784</v>
      </c>
      <c r="AS223" t="str">
        <f>IMSUM(COMPLEX(1,0), IMDIV(COMPLEX(0,2*PI()*N223), COMPLEX(wp0_ea,0)))</f>
        <v>1+0.158431276048831i</v>
      </c>
      <c r="AT223">
        <f t="shared" si="233"/>
        <v>1.0124724535662493</v>
      </c>
      <c r="AU223">
        <f t="shared" si="234"/>
        <v>0.15712532192136719</v>
      </c>
      <c r="AV223" t="str">
        <f t="shared" si="211"/>
        <v>1+0.158431276048831i</v>
      </c>
      <c r="AW223">
        <f t="shared" si="235"/>
        <v>1.0124724535662493</v>
      </c>
      <c r="AX223">
        <f t="shared" si="236"/>
        <v>0.15712532192136719</v>
      </c>
      <c r="AY223" t="str">
        <f>IMSUM(COMPLEX(1,0),IMDIV(COMPLEX(wz_ea,0),COMPLEX(0,2*PI()*N223)))</f>
        <v>1-0.0946782754901045i</v>
      </c>
      <c r="AZ223">
        <f t="shared" si="237"/>
        <v>1.0044719885839426</v>
      </c>
      <c r="BA223">
        <f t="shared" si="238"/>
        <v>-9.4396889424496075E-2</v>
      </c>
      <c r="BB223" s="71" t="str">
        <f t="shared" si="239"/>
        <v>-1.31134318770062+0.336968006246236i</v>
      </c>
      <c r="BC223" s="21">
        <f t="shared" si="240"/>
        <v>2.6320236068626617</v>
      </c>
      <c r="BD223" s="73">
        <f t="shared" si="241"/>
        <v>165.58883883608451</v>
      </c>
      <c r="BE223" s="71" t="str">
        <f t="shared" si="242"/>
        <v>-0.0145821870573998+1.85115060950941i</v>
      </c>
      <c r="BF223" s="77">
        <f t="shared" si="243"/>
        <v>5.3491045710968645</v>
      </c>
      <c r="BG223" s="73">
        <f t="shared" si="244"/>
        <v>90.451330372112679</v>
      </c>
      <c r="BH223" s="71" t="str">
        <f t="shared" si="245"/>
        <v>-0.783314194621474+5.01346657050635i</v>
      </c>
      <c r="BI223" s="77">
        <f t="shared" si="246"/>
        <v>14.107507225764826</v>
      </c>
      <c r="BJ223" s="73">
        <f t="shared" si="247"/>
        <v>98.880213388977367</v>
      </c>
      <c r="BK223" s="21">
        <f t="shared" si="248"/>
        <v>5.3491045710968645</v>
      </c>
      <c r="BL223" s="73">
        <f t="shared" si="249"/>
        <v>90.451330372112679</v>
      </c>
      <c r="BN223">
        <f t="shared" si="250"/>
        <v>0</v>
      </c>
      <c r="BO223">
        <f t="shared" si="251"/>
        <v>0</v>
      </c>
    </row>
    <row r="224" spans="13:67" x14ac:dyDescent="0.25">
      <c r="M224" s="80">
        <v>6</v>
      </c>
      <c r="N224" s="128">
        <f t="shared" si="252"/>
        <v>1148.1536214968839</v>
      </c>
      <c r="O224" s="139" t="str">
        <f t="shared" si="202"/>
        <v>25</v>
      </c>
      <c r="P224" s="81" t="str">
        <f t="shared" si="203"/>
        <v>1+19.8338610290359i</v>
      </c>
      <c r="Q224" s="81">
        <f t="shared" si="212"/>
        <v>19.859054441717735</v>
      </c>
      <c r="R224" s="81">
        <f t="shared" si="213"/>
        <v>1.5204201576811165</v>
      </c>
      <c r="S224" s="81" t="str">
        <f t="shared" si="204"/>
        <v>1+0.371884894294424i</v>
      </c>
      <c r="T224" s="81">
        <f t="shared" si="214"/>
        <v>1.0669106685212097</v>
      </c>
      <c r="U224" s="81">
        <f t="shared" si="215"/>
        <v>0.35603682564545547</v>
      </c>
      <c r="V224" t="str">
        <f t="shared" si="205"/>
        <v>1-0.054105464737307i</v>
      </c>
      <c r="W224" s="81">
        <f t="shared" si="216"/>
        <v>1.0014626310124808</v>
      </c>
      <c r="X224" s="81">
        <f t="shared" si="217"/>
        <v>-5.4052761140932361E-2</v>
      </c>
      <c r="Y224" t="str">
        <f t="shared" si="206"/>
        <v>0.999915631568732+0.0901757745621781i</v>
      </c>
      <c r="Z224" s="81">
        <f t="shared" si="218"/>
        <v>1.0039735756350288</v>
      </c>
      <c r="AA224" s="81">
        <f t="shared" si="219"/>
        <v>8.9940080933769817E-2</v>
      </c>
      <c r="AB224" s="110" t="str">
        <f t="shared" si="220"/>
        <v>0.347554640005518-1.2938782632458i</v>
      </c>
      <c r="AC224" s="77">
        <f t="shared" si="221"/>
        <v>2.5404393241190792</v>
      </c>
      <c r="AD224" s="73">
        <f t="shared" si="222"/>
        <v>-74.964432791997538</v>
      </c>
      <c r="AE224" s="21" t="str">
        <f t="shared" si="223"/>
        <v>45.6424053986289</v>
      </c>
      <c r="AF224" s="21" t="str">
        <f t="shared" si="207"/>
        <v>1+13.2225740193573i</v>
      </c>
      <c r="AG224" s="21">
        <f t="shared" si="224"/>
        <v>13.260334222687701</v>
      </c>
      <c r="AH224" s="21">
        <f t="shared" si="225"/>
        <v>1.495311782620284</v>
      </c>
      <c r="AI224" s="21" t="str">
        <f t="shared" si="208"/>
        <v>1+0.371884894294424i</v>
      </c>
      <c r="AJ224" s="21">
        <f t="shared" si="226"/>
        <v>1.0669106685212097</v>
      </c>
      <c r="AK224" s="21">
        <f t="shared" si="227"/>
        <v>0.35603682564545547</v>
      </c>
      <c r="AL224" s="21" t="str">
        <f t="shared" si="209"/>
        <v>1-0.0197565223472822i</v>
      </c>
      <c r="AM224" s="21">
        <f t="shared" si="228"/>
        <v>1.0001951410476151</v>
      </c>
      <c r="AN224" s="21">
        <f t="shared" si="229"/>
        <v>-1.9753952492673324E-2</v>
      </c>
      <c r="AO224" s="71" t="str">
        <f t="shared" si="230"/>
        <v>1.47006351769994-3.36603777117366i</v>
      </c>
      <c r="AP224" s="21">
        <f t="shared" si="231"/>
        <v>11.300537037765459</v>
      </c>
      <c r="AQ224" s="73">
        <f t="shared" si="232"/>
        <v>-66.407464846138325</v>
      </c>
      <c r="AR224" t="str">
        <f t="shared" si="210"/>
        <v>-1.36472945891784</v>
      </c>
      <c r="AS224" t="str">
        <f>IMSUM(COMPLEX(1,0), IMDIV(COMPLEX(0,2*PI()*N224), COMPLEX(wp0_ea,0)))</f>
        <v>1+0.162121614538867i</v>
      </c>
      <c r="AT224">
        <f t="shared" si="233"/>
        <v>1.0130564732040801</v>
      </c>
      <c r="AU224">
        <f t="shared" si="234"/>
        <v>0.16072323169209471</v>
      </c>
      <c r="AV224" t="str">
        <f t="shared" si="211"/>
        <v>1+0.162121614538867i</v>
      </c>
      <c r="AW224">
        <f t="shared" si="235"/>
        <v>1.0130564732040801</v>
      </c>
      <c r="AX224">
        <f t="shared" si="236"/>
        <v>0.16072323169209471</v>
      </c>
      <c r="AY224" t="str">
        <f>IMSUM(COMPLEX(1,0),IMDIV(COMPLEX(wz_ea,0),COMPLEX(0,2*PI()*N224)))</f>
        <v>1-0.0925231348248384i</v>
      </c>
      <c r="AZ224">
        <f t="shared" si="237"/>
        <v>1.0042711439037841</v>
      </c>
      <c r="BA224">
        <f t="shared" si="238"/>
        <v>-9.2260466951262499E-2</v>
      </c>
      <c r="BB224" s="71" t="str">
        <f t="shared" si="239"/>
        <v>-1.30983166402885+0.338621071873371i</v>
      </c>
      <c r="BC224" s="21">
        <f t="shared" si="240"/>
        <v>2.6252778895264495</v>
      </c>
      <c r="BD224" s="73">
        <f t="shared" si="241"/>
        <v>165.50510178212622</v>
      </c>
      <c r="BE224" s="71" t="str">
        <f t="shared" si="242"/>
        <v>-0.0171036280854271+1.81245204333124i</v>
      </c>
      <c r="BF224" s="77">
        <f t="shared" si="243"/>
        <v>5.1657172136455465</v>
      </c>
      <c r="BG224" s="73">
        <f t="shared" si="244"/>
        <v>90.540668990128651</v>
      </c>
      <c r="BH224" s="71" t="str">
        <f t="shared" si="245"/>
        <v>-0.78572442557594+4.90673733908585i</v>
      </c>
      <c r="BI224" s="77">
        <f t="shared" si="246"/>
        <v>13.92581492729191</v>
      </c>
      <c r="BJ224" s="73">
        <f t="shared" si="247"/>
        <v>99.097636935987879</v>
      </c>
      <c r="BK224" s="21">
        <f t="shared" si="248"/>
        <v>5.1657172136455465</v>
      </c>
      <c r="BL224" s="73">
        <f t="shared" si="249"/>
        <v>90.540668990128651</v>
      </c>
      <c r="BN224">
        <f t="shared" si="250"/>
        <v>0</v>
      </c>
      <c r="BO224">
        <f t="shared" si="251"/>
        <v>0</v>
      </c>
    </row>
    <row r="225" spans="13:67" x14ac:dyDescent="0.25">
      <c r="M225" s="80">
        <v>7</v>
      </c>
      <c r="N225" s="128">
        <f t="shared" si="252"/>
        <v>1174.8975549395295</v>
      </c>
      <c r="O225" s="139" t="str">
        <f t="shared" si="202"/>
        <v>25</v>
      </c>
      <c r="P225" s="81" t="str">
        <f t="shared" si="203"/>
        <v>1+20.2958510008827i</v>
      </c>
      <c r="Q225" s="81">
        <f t="shared" si="212"/>
        <v>20.320471644379495</v>
      </c>
      <c r="R225" s="81">
        <f t="shared" si="213"/>
        <v>1.5215649858143359</v>
      </c>
      <c r="S225" s="81" t="str">
        <f t="shared" si="204"/>
        <v>1+0.380547206266552i</v>
      </c>
      <c r="T225" s="81">
        <f t="shared" si="214"/>
        <v>1.0699608292817442</v>
      </c>
      <c r="U225" s="81">
        <f t="shared" si="215"/>
        <v>0.36362508301077268</v>
      </c>
      <c r="V225" t="str">
        <f t="shared" si="205"/>
        <v>1-0.0553657429097797i</v>
      </c>
      <c r="W225" s="81">
        <f t="shared" si="216"/>
        <v>1.0015315099825626</v>
      </c>
      <c r="X225" s="81">
        <f t="shared" si="217"/>
        <v>-5.5309274651785166E-2</v>
      </c>
      <c r="Y225" t="str">
        <f t="shared" si="206"/>
        <v>0.999911655407065+0.0922762381829659i</v>
      </c>
      <c r="Z225" s="81">
        <f t="shared" si="218"/>
        <v>1.004160456676171</v>
      </c>
      <c r="AA225" s="81">
        <f t="shared" si="219"/>
        <v>9.2023744382529957E-2</v>
      </c>
      <c r="AB225" s="110" t="str">
        <f t="shared" si="220"/>
        <v>0.344526961299866-1.26690133742677i</v>
      </c>
      <c r="AC225" s="77">
        <f t="shared" si="221"/>
        <v>2.3647121192310525</v>
      </c>
      <c r="AD225" s="73">
        <f t="shared" si="222"/>
        <v>-74.786629534019823</v>
      </c>
      <c r="AE225" s="21" t="str">
        <f t="shared" si="223"/>
        <v>45.6424053986289</v>
      </c>
      <c r="AF225" s="21" t="str">
        <f t="shared" si="207"/>
        <v>1+13.5305673339218i</v>
      </c>
      <c r="AG225" s="21">
        <f t="shared" si="224"/>
        <v>13.567470375047504</v>
      </c>
      <c r="AH225" s="21">
        <f t="shared" si="225"/>
        <v>1.4970237210823756</v>
      </c>
      <c r="AI225" s="21" t="str">
        <f t="shared" si="208"/>
        <v>1+0.380547206266552i</v>
      </c>
      <c r="AJ225" s="21">
        <f t="shared" si="226"/>
        <v>1.0699608292817442</v>
      </c>
      <c r="AK225" s="21">
        <f t="shared" si="227"/>
        <v>0.36362508301077268</v>
      </c>
      <c r="AL225" s="21" t="str">
        <f t="shared" si="209"/>
        <v>1-0.020216710869812i</v>
      </c>
      <c r="AM225" s="21">
        <f t="shared" si="228"/>
        <v>1.0002043368224283</v>
      </c>
      <c r="AN225" s="21">
        <f t="shared" si="229"/>
        <v>-2.0213957251369097E-2</v>
      </c>
      <c r="AO225" s="71" t="str">
        <f t="shared" si="230"/>
        <v>1.45875419175505-3.29142126679562i</v>
      </c>
      <c r="AP225" s="21">
        <f t="shared" si="231"/>
        <v>11.126525081881677</v>
      </c>
      <c r="AQ225" s="73">
        <f t="shared" si="232"/>
        <v>-66.097132905139716</v>
      </c>
      <c r="AR225" t="str">
        <f t="shared" si="210"/>
        <v>-1.36472945891784</v>
      </c>
      <c r="AS225" t="str">
        <f>IMSUM(COMPLEX(1,0), IMDIV(COMPLEX(0,2*PI()*N225), COMPLEX(wp0_ea,0)))</f>
        <v>1+0.165897912054864i</v>
      </c>
      <c r="AT225">
        <f t="shared" si="233"/>
        <v>1.0136676561990934</v>
      </c>
      <c r="AU225">
        <f t="shared" si="234"/>
        <v>0.1644006068373646</v>
      </c>
      <c r="AV225" t="str">
        <f t="shared" si="211"/>
        <v>1+0.165897912054864i</v>
      </c>
      <c r="AW225">
        <f t="shared" si="235"/>
        <v>1.0136676561990934</v>
      </c>
      <c r="AX225">
        <f t="shared" si="236"/>
        <v>0.1644006068373646</v>
      </c>
      <c r="AY225" t="str">
        <f>IMSUM(COMPLEX(1,0),IMDIV(COMPLEX(wz_ea,0),COMPLEX(0,2*PI()*N225)))</f>
        <v>1-0.0904170511503449i</v>
      </c>
      <c r="AZ225">
        <f t="shared" si="237"/>
        <v>1.0040793012201397</v>
      </c>
      <c r="BA225">
        <f t="shared" si="238"/>
        <v>-9.0171858942515781E-2</v>
      </c>
      <c r="BB225" s="71" t="str">
        <f t="shared" si="239"/>
        <v>-1.30825263466403+0.340431193824394i</v>
      </c>
      <c r="BC225" s="21">
        <f t="shared" si="240"/>
        <v>2.6183798247179624</v>
      </c>
      <c r="BD225" s="73">
        <f t="shared" si="241"/>
        <v>165.41407213057431</v>
      </c>
      <c r="BE225" s="71" t="str">
        <f t="shared" si="242"/>
        <v>-0.0194355700754252+1.77471473728796i</v>
      </c>
      <c r="BF225" s="77">
        <f t="shared" si="243"/>
        <v>4.9830919439490176</v>
      </c>
      <c r="BG225" s="73">
        <f t="shared" si="244"/>
        <v>90.627442596554459</v>
      </c>
      <c r="BH225" s="71" t="str">
        <f t="shared" si="245"/>
        <v>-0.787916543456509+4.8026159750701i</v>
      </c>
      <c r="BI225" s="77">
        <f t="shared" si="246"/>
        <v>13.74490490659964</v>
      </c>
      <c r="BJ225" s="73">
        <f t="shared" si="247"/>
        <v>99.316939225434581</v>
      </c>
      <c r="BK225" s="21">
        <f t="shared" si="248"/>
        <v>4.9830919439490176</v>
      </c>
      <c r="BL225" s="73">
        <f t="shared" si="249"/>
        <v>90.627442596554459</v>
      </c>
      <c r="BN225">
        <f t="shared" si="250"/>
        <v>0</v>
      </c>
      <c r="BO225">
        <f t="shared" si="251"/>
        <v>0</v>
      </c>
    </row>
    <row r="226" spans="13:67" x14ac:dyDescent="0.25">
      <c r="M226" s="80">
        <v>8</v>
      </c>
      <c r="N226" s="128">
        <f t="shared" si="252"/>
        <v>1202.2644346174138</v>
      </c>
      <c r="O226" s="139" t="str">
        <f t="shared" si="202"/>
        <v>25</v>
      </c>
      <c r="P226" s="81" t="str">
        <f t="shared" si="203"/>
        <v>1+20.7686021015777i</v>
      </c>
      <c r="Q226" s="81">
        <f t="shared" si="212"/>
        <v>20.792662966865443</v>
      </c>
      <c r="R226" s="81">
        <f t="shared" si="213"/>
        <v>1.5226838792898829</v>
      </c>
      <c r="S226" s="81" t="str">
        <f t="shared" si="204"/>
        <v>1+0.389411289404582i</v>
      </c>
      <c r="T226" s="81">
        <f t="shared" si="214"/>
        <v>1.07314544788474</v>
      </c>
      <c r="U226" s="81">
        <f t="shared" si="215"/>
        <v>0.37134498289365048</v>
      </c>
      <c r="V226" t="str">
        <f t="shared" si="205"/>
        <v>1-0.0566553767319955i</v>
      </c>
      <c r="W226" s="81">
        <f t="shared" si="216"/>
        <v>1.0016036300416669</v>
      </c>
      <c r="X226" s="81">
        <f t="shared" si="217"/>
        <v>-5.6594875134314292E-2</v>
      </c>
      <c r="Y226" t="str">
        <f t="shared" si="206"/>
        <v>0.999907491854672+0.0944256278866589i</v>
      </c>
      <c r="Z226" s="81">
        <f t="shared" si="218"/>
        <v>1.0043561078964425</v>
      </c>
      <c r="AA226" s="81">
        <f t="shared" si="219"/>
        <v>9.4155139233757373E-2</v>
      </c>
      <c r="AB226" s="110" t="str">
        <f t="shared" si="220"/>
        <v>0.341615357954358-1.24058185745041i</v>
      </c>
      <c r="AC226" s="77">
        <f t="shared" si="221"/>
        <v>2.1899329429562258</v>
      </c>
      <c r="AD226" s="73">
        <f t="shared" si="222"/>
        <v>-74.604199137581134</v>
      </c>
      <c r="AE226" s="21" t="str">
        <f t="shared" si="223"/>
        <v>45.6424053986289</v>
      </c>
      <c r="AF226" s="21" t="str">
        <f t="shared" si="207"/>
        <v>1+13.8457347343851i</v>
      </c>
      <c r="AG226" s="21">
        <f t="shared" si="224"/>
        <v>13.88179996740185</v>
      </c>
      <c r="AH226" s="21">
        <f t="shared" si="225"/>
        <v>1.4986971097681974</v>
      </c>
      <c r="AI226" s="21" t="str">
        <f t="shared" si="208"/>
        <v>1+0.389411289404582i</v>
      </c>
      <c r="AJ226" s="21">
        <f t="shared" si="226"/>
        <v>1.07314544788474</v>
      </c>
      <c r="AK226" s="21">
        <f t="shared" si="227"/>
        <v>0.37134498289365048</v>
      </c>
      <c r="AL226" s="21" t="str">
        <f t="shared" si="209"/>
        <v>1-0.0206876185600448i</v>
      </c>
      <c r="AM226" s="21">
        <f t="shared" si="228"/>
        <v>1.0002139658901419</v>
      </c>
      <c r="AN226" s="21">
        <f t="shared" si="229"/>
        <v>-2.0684668038812408E-2</v>
      </c>
      <c r="AO226" s="71" t="str">
        <f t="shared" si="230"/>
        <v>1.44794846210114-3.21847505055621i</v>
      </c>
      <c r="AP226" s="21">
        <f t="shared" si="231"/>
        <v>10.953484879883764</v>
      </c>
      <c r="AQ226" s="73">
        <f t="shared" si="232"/>
        <v>-65.777663074261454</v>
      </c>
      <c r="AR226" t="str">
        <f t="shared" si="210"/>
        <v>-1.36472945891784</v>
      </c>
      <c r="AS226" t="str">
        <f>IMSUM(COMPLEX(1,0), IMDIV(COMPLEX(0,2*PI()*N226), COMPLEX(wp0_ea,0)))</f>
        <v>1+0.169762170839751i</v>
      </c>
      <c r="AT226">
        <f t="shared" si="233"/>
        <v>1.0143072486422566</v>
      </c>
      <c r="AU226">
        <f t="shared" si="234"/>
        <v>0.16815899911278059</v>
      </c>
      <c r="AV226" t="str">
        <f t="shared" si="211"/>
        <v>1+0.169762170839751i</v>
      </c>
      <c r="AW226">
        <f t="shared" si="235"/>
        <v>1.0143072486422566</v>
      </c>
      <c r="AX226">
        <f t="shared" si="236"/>
        <v>0.16815899911278059</v>
      </c>
      <c r="AY226" t="str">
        <f>IMSUM(COMPLEX(1,0),IMDIV(COMPLEX(wz_ea,0),COMPLEX(0,2*PI()*N226)))</f>
        <v>1-0.0883589077931823i</v>
      </c>
      <c r="AZ226">
        <f t="shared" si="237"/>
        <v>1.0038960586566739</v>
      </c>
      <c r="BA226">
        <f t="shared" si="238"/>
        <v>-8.8130030919727681E-2</v>
      </c>
      <c r="BB226" s="71" t="str">
        <f t="shared" si="239"/>
        <v>-1.30660326326212+0.34239781082084i</v>
      </c>
      <c r="BC226" s="21">
        <f t="shared" si="240"/>
        <v>2.6113157265392344</v>
      </c>
      <c r="BD226" s="73">
        <f t="shared" si="241"/>
        <v>165.31572024363575</v>
      </c>
      <c r="BE226" s="71" t="str">
        <f t="shared" si="242"/>
        <v>-0.0215832293485497+1.73791665399484i</v>
      </c>
      <c r="BF226" s="77">
        <f t="shared" si="243"/>
        <v>4.8012486694954726</v>
      </c>
      <c r="BG226" s="73">
        <f t="shared" si="244"/>
        <v>90.711521106054605</v>
      </c>
      <c r="BH226" s="71" t="str">
        <f t="shared" si="245"/>
        <v>-0.789895374124779+4.70104438738929i</v>
      </c>
      <c r="BI226" s="77">
        <f t="shared" si="246"/>
        <v>13.564800606422994</v>
      </c>
      <c r="BJ226" s="73">
        <f t="shared" si="247"/>
        <v>99.538057169374284</v>
      </c>
      <c r="BK226" s="21">
        <f t="shared" si="248"/>
        <v>4.8012486694954726</v>
      </c>
      <c r="BL226" s="73">
        <f t="shared" si="249"/>
        <v>90.711521106054605</v>
      </c>
      <c r="BN226">
        <f t="shared" si="250"/>
        <v>0</v>
      </c>
      <c r="BO226">
        <f t="shared" si="251"/>
        <v>0</v>
      </c>
    </row>
    <row r="227" spans="13:67" x14ac:dyDescent="0.25">
      <c r="M227" s="80">
        <v>9</v>
      </c>
      <c r="N227" s="128">
        <f t="shared" si="252"/>
        <v>1230.2687708123824</v>
      </c>
      <c r="O227" s="139" t="str">
        <f t="shared" si="202"/>
        <v>25</v>
      </c>
      <c r="P227" s="81" t="str">
        <f t="shared" si="203"/>
        <v>1+21.2523649900118i</v>
      </c>
      <c r="Q227" s="81">
        <f t="shared" si="212"/>
        <v>21.275878775474332</v>
      </c>
      <c r="R227" s="81">
        <f t="shared" si="213"/>
        <v>1.5237774201473757</v>
      </c>
      <c r="S227" s="81" t="str">
        <f t="shared" si="204"/>
        <v>1+0.398481843562721i</v>
      </c>
      <c r="T227" s="81">
        <f t="shared" si="214"/>
        <v>1.0764700551567354</v>
      </c>
      <c r="U227" s="81">
        <f t="shared" si="215"/>
        <v>0.37919693681609701</v>
      </c>
      <c r="V227" t="str">
        <f t="shared" si="205"/>
        <v>1-0.057975049984877i</v>
      </c>
      <c r="W227" s="81">
        <f t="shared" si="216"/>
        <v>1.0016791434490133</v>
      </c>
      <c r="X227" s="81">
        <f t="shared" si="217"/>
        <v>-5.7910227222886322E-2</v>
      </c>
      <c r="Y227" t="str">
        <f t="shared" si="206"/>
        <v>0.9999031320801+0.0966250833081281i</v>
      </c>
      <c r="Z227" s="81">
        <f t="shared" si="218"/>
        <v>1.0045609390514327</v>
      </c>
      <c r="AA227" s="81">
        <f t="shared" si="219"/>
        <v>9.6335320510193848E-2</v>
      </c>
      <c r="AB227" s="110" t="str">
        <f t="shared" si="220"/>
        <v>0.338813758878439-1.2149065669979i</v>
      </c>
      <c r="AC227" s="77">
        <f t="shared" si="221"/>
        <v>2.0161359750062084</v>
      </c>
      <c r="AD227" s="73">
        <f t="shared" si="222"/>
        <v>-74.417249901715337</v>
      </c>
      <c r="AE227" s="21" t="str">
        <f t="shared" si="223"/>
        <v>45.6424053986289</v>
      </c>
      <c r="AF227" s="21" t="str">
        <f t="shared" si="207"/>
        <v>1+14.1682433266745i</v>
      </c>
      <c r="AG227" s="21">
        <f t="shared" si="224"/>
        <v>14.203489675564116</v>
      </c>
      <c r="AH227" s="21">
        <f t="shared" si="225"/>
        <v>1.5003327984225872</v>
      </c>
      <c r="AI227" s="21" t="str">
        <f t="shared" si="208"/>
        <v>1+0.398481843562721i</v>
      </c>
      <c r="AJ227" s="21">
        <f t="shared" si="226"/>
        <v>1.0764700551567354</v>
      </c>
      <c r="AK227" s="21">
        <f t="shared" si="227"/>
        <v>0.37919693681609701</v>
      </c>
      <c r="AL227" s="21" t="str">
        <f t="shared" si="209"/>
        <v>1-0.0211694950994711i</v>
      </c>
      <c r="AM227" s="21">
        <f t="shared" si="228"/>
        <v>1.0002240486624816</v>
      </c>
      <c r="AN227" s="21">
        <f t="shared" si="229"/>
        <v>-2.1166333597256854E-2</v>
      </c>
      <c r="AO227" s="71" t="str">
        <f t="shared" si="230"/>
        <v>1.43762413532696-3.14716539114404i</v>
      </c>
      <c r="AP227" s="21">
        <f t="shared" si="231"/>
        <v>10.781454192973625</v>
      </c>
      <c r="AQ227" s="73">
        <f t="shared" si="232"/>
        <v>-65.449094713703829</v>
      </c>
      <c r="AR227" t="str">
        <f t="shared" si="210"/>
        <v>-1.36472945891784</v>
      </c>
      <c r="AS227" t="str">
        <f>IMSUM(COMPLEX(1,0), IMDIV(COMPLEX(0,2*PI()*N227), COMPLEX(wp0_ea,0)))</f>
        <v>1+0.173716439774685i</v>
      </c>
      <c r="AT227">
        <f t="shared" si="233"/>
        <v>1.0149765521665965</v>
      </c>
      <c r="AU227">
        <f t="shared" si="234"/>
        <v>0.17199997633996203</v>
      </c>
      <c r="AV227" t="str">
        <f t="shared" si="211"/>
        <v>1+0.173716439774685i</v>
      </c>
      <c r="AW227">
        <f t="shared" si="235"/>
        <v>1.0149765521665965</v>
      </c>
      <c r="AX227">
        <f t="shared" si="236"/>
        <v>0.17199997633996203</v>
      </c>
      <c r="AY227" t="str">
        <f>IMSUM(COMPLEX(1,0),IMDIV(COMPLEX(wz_ea,0),COMPLEX(0,2*PI()*N227)))</f>
        <v>1-0.0863476134985003i</v>
      </c>
      <c r="AZ227">
        <f t="shared" si="237"/>
        <v>1.0037210321383558</v>
      </c>
      <c r="BA227">
        <f t="shared" si="238"/>
        <v>-8.613396841641259E-2</v>
      </c>
      <c r="BB227" s="71" t="str">
        <f t="shared" si="239"/>
        <v>-1.30488061099439+0.344520345921617i</v>
      </c>
      <c r="BC227" s="21">
        <f t="shared" si="240"/>
        <v>2.6040716290691441</v>
      </c>
      <c r="BD227" s="73">
        <f t="shared" si="241"/>
        <v>165.21001441639655</v>
      </c>
      <c r="BE227" s="71" t="str">
        <f t="shared" si="242"/>
        <v>-0.0235514739740428+1.70203625685712i</v>
      </c>
      <c r="BF227" s="77">
        <f t="shared" si="243"/>
        <v>4.6202076040753512</v>
      </c>
      <c r="BG227" s="73">
        <f t="shared" si="244"/>
        <v>90.792764514681195</v>
      </c>
      <c r="BH227" s="71" t="str">
        <f t="shared" si="245"/>
        <v>-0.79166535085624+4.60196586290454i</v>
      </c>
      <c r="BI227" s="77">
        <f t="shared" si="246"/>
        <v>13.38552582204276</v>
      </c>
      <c r="BJ227" s="73">
        <f t="shared" si="247"/>
        <v>99.760919702692718</v>
      </c>
      <c r="BK227" s="21">
        <f t="shared" si="248"/>
        <v>4.6202076040753512</v>
      </c>
      <c r="BL227" s="73">
        <f t="shared" si="249"/>
        <v>90.792764514681195</v>
      </c>
      <c r="BN227">
        <f t="shared" si="250"/>
        <v>0</v>
      </c>
      <c r="BO227">
        <f t="shared" si="251"/>
        <v>0</v>
      </c>
    </row>
    <row r="228" spans="13:67" x14ac:dyDescent="0.25">
      <c r="M228" s="80">
        <v>10</v>
      </c>
      <c r="N228" s="128">
        <f t="shared" si="252"/>
        <v>1258.925411794168</v>
      </c>
      <c r="O228" s="139" t="str">
        <f t="shared" si="202"/>
        <v>25</v>
      </c>
      <c r="P228" s="81" t="str">
        <f t="shared" si="203"/>
        <v>1+21.7473961636719i</v>
      </c>
      <c r="Q228" s="81">
        <f t="shared" si="212"/>
        <v>21.770375281553857</v>
      </c>
      <c r="R228" s="81">
        <f t="shared" si="213"/>
        <v>1.5248461777291786</v>
      </c>
      <c r="S228" s="81" t="str">
        <f t="shared" si="204"/>
        <v>1+0.407763678068849i</v>
      </c>
      <c r="T228" s="81">
        <f t="shared" si="214"/>
        <v>1.0799403766654139</v>
      </c>
      <c r="U228" s="81">
        <f t="shared" si="215"/>
        <v>0.38718123417418826</v>
      </c>
      <c r="V228" t="str">
        <f t="shared" si="205"/>
        <v>1-0.0593254623766511i</v>
      </c>
      <c r="W228" s="81">
        <f t="shared" si="216"/>
        <v>1.0017582095926159</v>
      </c>
      <c r="X228" s="81">
        <f t="shared" si="217"/>
        <v>-5.9256010118224782E-2</v>
      </c>
      <c r="Y228" t="str">
        <f t="shared" si="206"/>
        <v>0.999898566835682+0.0988757706277516i</v>
      </c>
      <c r="Z228" s="81">
        <f t="shared" si="218"/>
        <v>1.0047753788669798</v>
      </c>
      <c r="AA228" s="81">
        <f t="shared" si="219"/>
        <v>9.8565363828993863E-2</v>
      </c>
      <c r="AB228" s="110" t="str">
        <f t="shared" si="220"/>
        <v>0.33611632150685-1.18986248757932i</v>
      </c>
      <c r="AC228" s="77">
        <f t="shared" si="221"/>
        <v>1.8433559532728556</v>
      </c>
      <c r="AD228" s="73">
        <f t="shared" si="222"/>
        <v>-74.225898409821539</v>
      </c>
      <c r="AE228" s="21" t="str">
        <f t="shared" si="223"/>
        <v>45.6424053986289</v>
      </c>
      <c r="AF228" s="21" t="str">
        <f t="shared" si="207"/>
        <v>1+14.4982641091146i</v>
      </c>
      <c r="AG228" s="21">
        <f t="shared" si="224"/>
        <v>14.532710076845291</v>
      </c>
      <c r="AH228" s="21">
        <f t="shared" si="225"/>
        <v>1.5019316192796923</v>
      </c>
      <c r="AI228" s="21" t="str">
        <f t="shared" si="208"/>
        <v>1+0.407763678068849i</v>
      </c>
      <c r="AJ228" s="21">
        <f t="shared" si="226"/>
        <v>1.0799403766654139</v>
      </c>
      <c r="AK228" s="21">
        <f t="shared" si="227"/>
        <v>0.38718123417418826</v>
      </c>
      <c r="AL228" s="21" t="str">
        <f t="shared" si="209"/>
        <v>1-0.0216625959854105i</v>
      </c>
      <c r="AM228" s="21">
        <f t="shared" si="228"/>
        <v>1.0002346065123058</v>
      </c>
      <c r="AN228" s="21">
        <f t="shared" si="229"/>
        <v>-2.1659208417666706E-2</v>
      </c>
      <c r="AO228" s="71" t="str">
        <f t="shared" si="230"/>
        <v>1.42775997580906-3.07745910040124i</v>
      </c>
      <c r="AP228" s="21">
        <f t="shared" si="231"/>
        <v>10.610471393489963</v>
      </c>
      <c r="AQ228" s="73">
        <f t="shared" si="232"/>
        <v>-65.111473507055081</v>
      </c>
      <c r="AR228" t="str">
        <f t="shared" si="210"/>
        <v>-1.36472945891784</v>
      </c>
      <c r="AS228" t="str">
        <f>IMSUM(COMPLEX(1,0), IMDIV(COMPLEX(0,2*PI()*N228), COMPLEX(wp0_ea,0)))</f>
        <v>1+0.177762815465397i</v>
      </c>
      <c r="AT228">
        <f t="shared" si="233"/>
        <v>1.015676926272417</v>
      </c>
      <c r="AU228">
        <f t="shared" si="234"/>
        <v>0.17592512149815084</v>
      </c>
      <c r="AV228" t="str">
        <f t="shared" si="211"/>
        <v>1+0.177762815465397i</v>
      </c>
      <c r="AW228">
        <f t="shared" si="235"/>
        <v>1.015676926272417</v>
      </c>
      <c r="AX228">
        <f t="shared" si="236"/>
        <v>0.17592512149815084</v>
      </c>
      <c r="AY228" t="str">
        <f>IMSUM(COMPLEX(1,0),IMDIV(COMPLEX(wz_ea,0),COMPLEX(0,2*PI()*N228)))</f>
        <v>1-0.0843821018514408i</v>
      </c>
      <c r="AZ228">
        <f t="shared" si="237"/>
        <v>1.0035538546151208</v>
      </c>
      <c r="BA228">
        <f t="shared" si="238"/>
        <v>-8.418267675183666E-2</v>
      </c>
      <c r="BB228" s="71" t="str">
        <f t="shared" si="239"/>
        <v>-1.30308163443067+0.346798200319715i</v>
      </c>
      <c r="BC228" s="21">
        <f t="shared" si="240"/>
        <v>2.5966332646513548</v>
      </c>
      <c r="BD228" s="73">
        <f t="shared" si="241"/>
        <v>165.09692094183535</v>
      </c>
      <c r="BE228" s="71" t="str">
        <f t="shared" si="242"/>
        <v>-0.0253448362675233+1.66705249045926i</v>
      </c>
      <c r="BF228" s="77">
        <f t="shared" si="243"/>
        <v>4.4399892179242046</v>
      </c>
      <c r="BG228" s="73">
        <f t="shared" si="244"/>
        <v>90.871022532013825</v>
      </c>
      <c r="BH228" s="71" t="str">
        <f t="shared" si="245"/>
        <v>-0.793230525275284+4.50532502454349i</v>
      </c>
      <c r="BI228" s="77">
        <f t="shared" si="246"/>
        <v>13.20710465814132</v>
      </c>
      <c r="BJ228" s="73">
        <f t="shared" si="247"/>
        <v>99.985447434780269</v>
      </c>
      <c r="BK228" s="21">
        <f t="shared" si="248"/>
        <v>4.4399892179242046</v>
      </c>
      <c r="BL228" s="73">
        <f t="shared" si="249"/>
        <v>90.871022532013825</v>
      </c>
      <c r="BN228">
        <f t="shared" si="250"/>
        <v>0</v>
      </c>
      <c r="BO228">
        <f t="shared" si="251"/>
        <v>0</v>
      </c>
    </row>
    <row r="229" spans="13:67" x14ac:dyDescent="0.25">
      <c r="M229" s="80">
        <v>11</v>
      </c>
      <c r="N229" s="128">
        <f t="shared" si="252"/>
        <v>1288.2495516931347</v>
      </c>
      <c r="O229" s="139" t="str">
        <f t="shared" si="202"/>
        <v>25</v>
      </c>
      <c r="P229" s="81" t="str">
        <f t="shared" si="203"/>
        <v>1+22.2539580946388i</v>
      </c>
      <c r="Q229" s="81">
        <f t="shared" si="212"/>
        <v>22.276414677365384</v>
      </c>
      <c r="R229" s="81">
        <f t="shared" si="213"/>
        <v>1.5258907089329086</v>
      </c>
      <c r="S229" s="81" t="str">
        <f t="shared" si="204"/>
        <v>1+0.417261714274478i</v>
      </c>
      <c r="T229" s="81">
        <f t="shared" si="214"/>
        <v>1.0835623370158618</v>
      </c>
      <c r="U229" s="81">
        <f t="shared" si="215"/>
        <v>0.39529803537933322</v>
      </c>
      <c r="V229" t="str">
        <f t="shared" si="205"/>
        <v>1-0.0607073299138426i</v>
      </c>
      <c r="W229" s="81">
        <f t="shared" si="216"/>
        <v>1.0018409953207486</v>
      </c>
      <c r="X229" s="81">
        <f t="shared" si="217"/>
        <v>-6.0632917862089165E-2</v>
      </c>
      <c r="Y229" t="str">
        <f t="shared" si="206"/>
        <v>0.999893786437924+0.101178883189737i</v>
      </c>
      <c r="Z229" s="81">
        <f t="shared" si="218"/>
        <v>1.0049998759008338</v>
      </c>
      <c r="AA229" s="81">
        <f t="shared" si="219"/>
        <v>0.10084636560648814</v>
      </c>
      <c r="AB229" s="110" t="str">
        <f t="shared" si="220"/>
        <v>0.333517420238804-1.16543691466028i</v>
      </c>
      <c r="AC229" s="77">
        <f t="shared" si="221"/>
        <v>1.6716281413702325</v>
      </c>
      <c r="AD229" s="73">
        <f t="shared" si="222"/>
        <v>-74.030269964578039</v>
      </c>
      <c r="AE229" s="21" t="str">
        <f t="shared" si="223"/>
        <v>45.6424053986289</v>
      </c>
      <c r="AF229" s="21" t="str">
        <f t="shared" si="207"/>
        <v>1+14.8359720630925i</v>
      </c>
      <c r="AG229" s="21">
        <f t="shared" si="224"/>
        <v>14.869635740557371</v>
      </c>
      <c r="AH229" s="21">
        <f t="shared" si="225"/>
        <v>1.5034943873415214</v>
      </c>
      <c r="AI229" s="21" t="str">
        <f t="shared" si="208"/>
        <v>1+0.417261714274478i</v>
      </c>
      <c r="AJ229" s="21">
        <f t="shared" si="226"/>
        <v>1.0835623370158618</v>
      </c>
      <c r="AK229" s="21">
        <f t="shared" si="227"/>
        <v>0.39529803537933322</v>
      </c>
      <c r="AL229" s="21" t="str">
        <f t="shared" si="209"/>
        <v>1-0.0221671826664797i</v>
      </c>
      <c r="AM229" s="21">
        <f t="shared" si="228"/>
        <v>1.0002456618188198</v>
      </c>
      <c r="AN229" s="21">
        <f t="shared" si="229"/>
        <v>-2.2163552870391356E-2</v>
      </c>
      <c r="AO229" s="71" t="str">
        <f t="shared" si="230"/>
        <v>1.4183356661594-3.00932353679492i</v>
      </c>
      <c r="AP229" s="21">
        <f t="shared" si="231"/>
        <v>10.440575439235849</v>
      </c>
      <c r="AQ229" s="73">
        <f t="shared" si="232"/>
        <v>-64.764851877716268</v>
      </c>
      <c r="AR229" t="str">
        <f t="shared" si="210"/>
        <v>-1.36472945891784</v>
      </c>
      <c r="AS229" t="str">
        <f>IMSUM(COMPLEX(1,0), IMDIV(COMPLEX(0,2*PI()*N229), COMPLEX(wp0_ea,0)))</f>
        <v>1+0.181903443353838i</v>
      </c>
      <c r="AT229">
        <f t="shared" si="233"/>
        <v>1.0164097907359919</v>
      </c>
      <c r="AU229">
        <f t="shared" si="234"/>
        <v>0.17993603172032946</v>
      </c>
      <c r="AV229" t="str">
        <f t="shared" si="211"/>
        <v>1+0.181903443353838i</v>
      </c>
      <c r="AW229">
        <f t="shared" si="235"/>
        <v>1.0164097907359919</v>
      </c>
      <c r="AX229">
        <f t="shared" si="236"/>
        <v>0.17993603172032946</v>
      </c>
      <c r="AY229" t="str">
        <f>IMSUM(COMPLEX(1,0),IMDIV(COMPLEX(wz_ea,0),COMPLEX(0,2*PI()*N229)))</f>
        <v>1-0.0824613307117123i</v>
      </c>
      <c r="AZ229">
        <f t="shared" si="237"/>
        <v>1.0033941753183273</v>
      </c>
      <c r="BA229">
        <f t="shared" si="238"/>
        <v>-8.2275180795300856E-2</v>
      </c>
      <c r="BB229" s="71" t="str">
        <f t="shared" si="239"/>
        <v>-1.30120318354381+0.349230746833434i</v>
      </c>
      <c r="BC229" s="21">
        <f t="shared" si="240"/>
        <v>2.5889860421228024</v>
      </c>
      <c r="BD229" s="73">
        <f t="shared" si="241"/>
        <v>164.97640418184653</v>
      </c>
      <c r="BE229" s="71" t="str">
        <f t="shared" si="242"/>
        <v>-0.0269675248879878+1.63294476132739i</v>
      </c>
      <c r="BF229" s="77">
        <f t="shared" si="243"/>
        <v>4.2606141834930344</v>
      </c>
      <c r="BG229" s="73">
        <f t="shared" si="244"/>
        <v>90.946134217268508</v>
      </c>
      <c r="BH229" s="71" t="str">
        <f t="shared" si="245"/>
        <v>-0.794594577922021+4.41106779034421i</v>
      </c>
      <c r="BI229" s="77">
        <f t="shared" si="246"/>
        <v>13.029561481358645</v>
      </c>
      <c r="BJ229" s="73">
        <f t="shared" si="247"/>
        <v>100.21155230413028</v>
      </c>
      <c r="BK229" s="21">
        <f t="shared" si="248"/>
        <v>4.2606141834930344</v>
      </c>
      <c r="BL229" s="73">
        <f t="shared" si="249"/>
        <v>90.946134217268508</v>
      </c>
      <c r="BN229">
        <f t="shared" si="250"/>
        <v>0</v>
      </c>
      <c r="BO229">
        <f t="shared" si="251"/>
        <v>0</v>
      </c>
    </row>
    <row r="230" spans="13:67" x14ac:dyDescent="0.25">
      <c r="M230" s="80">
        <v>12</v>
      </c>
      <c r="N230" s="128">
        <f t="shared" si="252"/>
        <v>1318.2567385564089</v>
      </c>
      <c r="O230" s="139" t="str">
        <f t="shared" si="202"/>
        <v>25</v>
      </c>
      <c r="P230" s="81" t="str">
        <f t="shared" si="203"/>
        <v>1+22.7723193687535i</v>
      </c>
      <c r="Q230" s="81">
        <f t="shared" si="212"/>
        <v>22.794265275119216</v>
      </c>
      <c r="R230" s="81">
        <f t="shared" si="213"/>
        <v>1.5269115584605994</v>
      </c>
      <c r="S230" s="81" t="str">
        <f t="shared" si="204"/>
        <v>1+0.426980988164128i</v>
      </c>
      <c r="T230" s="81">
        <f t="shared" si="214"/>
        <v>1.0873420640505063</v>
      </c>
      <c r="U230" s="81">
        <f t="shared" si="215"/>
        <v>0.40354736498049598</v>
      </c>
      <c r="V230" t="str">
        <f t="shared" si="205"/>
        <v>1-0.062121385280911i</v>
      </c>
      <c r="W230" s="81">
        <f t="shared" si="216"/>
        <v>1.0019276752886006</v>
      </c>
      <c r="X230" s="81">
        <f t="shared" si="217"/>
        <v>-6.2041659613832338E-2</v>
      </c>
      <c r="Y230" t="str">
        <f t="shared" si="206"/>
        <v>0.99988878074696+0.103535642134851i</v>
      </c>
      <c r="Z230" s="81">
        <f t="shared" si="218"/>
        <v>1.0052348994418756</v>
      </c>
      <c r="AA230" s="81">
        <f t="shared" si="219"/>
        <v>0.10317944324921757</v>
      </c>
      <c r="AB230" s="110" t="str">
        <f t="shared" si="220"/>
        <v>0.33101163530309-1.14161741365798i</v>
      </c>
      <c r="AC230" s="77">
        <f t="shared" si="221"/>
        <v>1.500988291683846</v>
      </c>
      <c r="AD230" s="73">
        <f t="shared" si="222"/>
        <v>-73.830499023077166</v>
      </c>
      <c r="AE230" s="21" t="str">
        <f t="shared" si="223"/>
        <v>45.6424053986289</v>
      </c>
      <c r="AF230" s="21" t="str">
        <f t="shared" si="207"/>
        <v>1+15.1815462458356i</v>
      </c>
      <c r="AG230" s="21">
        <f t="shared" si="224"/>
        <v>15.214445320630162</v>
      </c>
      <c r="AH230" s="21">
        <f t="shared" si="225"/>
        <v>1.5050219006579313</v>
      </c>
      <c r="AI230" s="21" t="str">
        <f t="shared" si="208"/>
        <v>1+0.426980988164128i</v>
      </c>
      <c r="AJ230" s="21">
        <f t="shared" si="226"/>
        <v>1.0873420640505063</v>
      </c>
      <c r="AK230" s="21">
        <f t="shared" si="227"/>
        <v>0.40354736498049598</v>
      </c>
      <c r="AL230" s="21" t="str">
        <f t="shared" si="209"/>
        <v>1-0.0226835226812162i</v>
      </c>
      <c r="AM230" s="21">
        <f t="shared" si="228"/>
        <v>1.0002572380149164</v>
      </c>
      <c r="AN230" s="21">
        <f t="shared" si="229"/>
        <v>-2.2679633338653464E-2</v>
      </c>
      <c r="AO230" s="71" t="str">
        <f t="shared" si="230"/>
        <v>1.40933176914795-2.94272660783573i</v>
      </c>
      <c r="AP230" s="21">
        <f t="shared" si="231"/>
        <v>10.271805843392956</v>
      </c>
      <c r="AQ230" s="73">
        <f t="shared" si="232"/>
        <v>-64.409289406658189</v>
      </c>
      <c r="AR230" t="str">
        <f t="shared" si="210"/>
        <v>-1.36472945891784</v>
      </c>
      <c r="AS230" t="str">
        <f>IMSUM(COMPLEX(1,0), IMDIV(COMPLEX(0,2*PI()*N230), COMPLEX(wp0_ea,0)))</f>
        <v>1+0.186140518855721i</v>
      </c>
      <c r="AT230">
        <f t="shared" si="233"/>
        <v>1.0171766281034367</v>
      </c>
      <c r="AU230">
        <f t="shared" si="234"/>
        <v>0.18403431718822266</v>
      </c>
      <c r="AV230" t="str">
        <f t="shared" si="211"/>
        <v>1+0.186140518855721i</v>
      </c>
      <c r="AW230">
        <f t="shared" si="235"/>
        <v>1.0171766281034367</v>
      </c>
      <c r="AX230">
        <f t="shared" si="236"/>
        <v>0.18403431718822266</v>
      </c>
      <c r="AY230" t="str">
        <f>IMSUM(COMPLEX(1,0),IMDIV(COMPLEX(wz_ea,0),COMPLEX(0,2*PI()*N230)))</f>
        <v>1-0.0805842816610316i</v>
      </c>
      <c r="AZ230">
        <f t="shared" si="237"/>
        <v>1.0032416590487181</v>
      </c>
      <c r="BA230">
        <f t="shared" si="238"/>
        <v>-8.0410524722102736E-2</v>
      </c>
      <c r="BB230" s="71" t="str">
        <f t="shared" si="239"/>
        <v>-1.2992419998571+0.351817323081086i</v>
      </c>
      <c r="BC230" s="21">
        <f t="shared" si="240"/>
        <v>2.5811150249950798</v>
      </c>
      <c r="BD230" s="73">
        <f t="shared" si="241"/>
        <v>164.84842664453419</v>
      </c>
      <c r="BE230" s="71" t="str">
        <f t="shared" si="242"/>
        <v>-0.0284234365712524+1.59969291903371i</v>
      </c>
      <c r="BF230" s="77">
        <f t="shared" si="243"/>
        <v>4.0821033166789249</v>
      </c>
      <c r="BG230" s="73">
        <f t="shared" si="244"/>
        <v>91.017927621457005</v>
      </c>
      <c r="BH230" s="71" t="str">
        <f t="shared" si="245"/>
        <v>-0.795760828481676+4.31914133335196i</v>
      </c>
      <c r="BI230" s="77">
        <f t="shared" si="246"/>
        <v>12.852920868388043</v>
      </c>
      <c r="BJ230" s="73">
        <f t="shared" si="247"/>
        <v>100.43913723787597</v>
      </c>
      <c r="BK230" s="21">
        <f t="shared" si="248"/>
        <v>4.0821033166789249</v>
      </c>
      <c r="BL230" s="73">
        <f t="shared" si="249"/>
        <v>91.017927621457005</v>
      </c>
      <c r="BN230">
        <f t="shared" si="250"/>
        <v>0</v>
      </c>
      <c r="BO230">
        <f t="shared" si="251"/>
        <v>0</v>
      </c>
    </row>
    <row r="231" spans="13:67" x14ac:dyDescent="0.25">
      <c r="M231" s="80">
        <v>13</v>
      </c>
      <c r="N231" s="128">
        <f t="shared" si="252"/>
        <v>1348.9628825916541</v>
      </c>
      <c r="O231" s="139" t="str">
        <f t="shared" si="202"/>
        <v>25</v>
      </c>
      <c r="P231" s="81" t="str">
        <f t="shared" si="203"/>
        <v>1+23.3027548280247i</v>
      </c>
      <c r="Q231" s="81">
        <f t="shared" si="212"/>
        <v>23.324201649253261</v>
      </c>
      <c r="R231" s="81">
        <f t="shared" si="213"/>
        <v>1.5279092590644443</v>
      </c>
      <c r="S231" s="81" t="str">
        <f t="shared" si="204"/>
        <v>1+0.436926653025463i</v>
      </c>
      <c r="T231" s="81">
        <f t="shared" si="214"/>
        <v>1.0912858929373335</v>
      </c>
      <c r="U231" s="81">
        <f t="shared" si="215"/>
        <v>0.4119291048002669</v>
      </c>
      <c r="V231" t="str">
        <f t="shared" si="205"/>
        <v>1-0.0635683782287289i</v>
      </c>
      <c r="W231" s="81">
        <f t="shared" si="216"/>
        <v>1.0020184323207986</v>
      </c>
      <c r="X231" s="81">
        <f t="shared" si="217"/>
        <v>-6.3482959928565674E-2</v>
      </c>
      <c r="Y231" t="str">
        <f t="shared" si="206"/>
        <v>0.999883539145049+0.105947297047881i</v>
      </c>
      <c r="Z231" s="81">
        <f t="shared" si="218"/>
        <v>1.0054809404483909</v>
      </c>
      <c r="AA231" s="81">
        <f t="shared" si="219"/>
        <v>0.10556573532971934</v>
      </c>
      <c r="AB231" s="110" t="str">
        <f t="shared" si="220"/>
        <v>0.328593742031964-1.11839181581764i</v>
      </c>
      <c r="AC231" s="77">
        <f t="shared" si="221"/>
        <v>1.3314726037628759</v>
      </c>
      <c r="AD231" s="73">
        <f t="shared" si="222"/>
        <v>-73.626729630188876</v>
      </c>
      <c r="AE231" s="21" t="str">
        <f t="shared" si="223"/>
        <v>45.6424053986289</v>
      </c>
      <c r="AF231" s="21" t="str">
        <f t="shared" si="207"/>
        <v>1+15.5351698853498i</v>
      </c>
      <c r="AG231" s="21">
        <f t="shared" si="224"/>
        <v>15.567321650389298</v>
      </c>
      <c r="AH231" s="21">
        <f t="shared" si="225"/>
        <v>1.5065149406075162</v>
      </c>
      <c r="AI231" s="21" t="str">
        <f t="shared" si="208"/>
        <v>1+0.436926653025463i</v>
      </c>
      <c r="AJ231" s="21">
        <f t="shared" si="226"/>
        <v>1.0912858929373335</v>
      </c>
      <c r="AK231" s="21">
        <f t="shared" si="227"/>
        <v>0.4119291048002669</v>
      </c>
      <c r="AL231" s="21" t="str">
        <f t="shared" si="209"/>
        <v>1-0.02321188979993i</v>
      </c>
      <c r="AM231" s="21">
        <f t="shared" si="228"/>
        <v>1.0002693596367351</v>
      </c>
      <c r="AN231" s="21">
        <f t="shared" si="229"/>
        <v>-2.3207722354898732E-2</v>
      </c>
      <c r="AO231" s="71" t="str">
        <f t="shared" si="230"/>
        <v>1.40072969105969-2.87763677152828i</v>
      </c>
      <c r="AP231" s="21">
        <f t="shared" si="231"/>
        <v>10.104202639865417</v>
      </c>
      <c r="AQ231" s="73">
        <f t="shared" si="232"/>
        <v>-64.044853249602212</v>
      </c>
      <c r="AR231" t="str">
        <f t="shared" si="210"/>
        <v>-1.36472945891784</v>
      </c>
      <c r="AS231" t="str">
        <f>IMSUM(COMPLEX(1,0), IMDIV(COMPLEX(0,2*PI()*N231), COMPLEX(wp0_ea,0)))</f>
        <v>1+0.190476288524563i</v>
      </c>
      <c r="AT231">
        <f t="shared" si="233"/>
        <v>1.0179789862713731</v>
      </c>
      <c r="AU231">
        <f t="shared" si="234"/>
        <v>0.18822159992037579</v>
      </c>
      <c r="AV231" t="str">
        <f t="shared" si="211"/>
        <v>1+0.190476288524563i</v>
      </c>
      <c r="AW231">
        <f t="shared" si="235"/>
        <v>1.0179789862713731</v>
      </c>
      <c r="AX231">
        <f t="shared" si="236"/>
        <v>0.18822159992037579</v>
      </c>
      <c r="AY231" t="str">
        <f>IMSUM(COMPLEX(1,0),IMDIV(COMPLEX(wz_ea,0),COMPLEX(0,2*PI()*N231)))</f>
        <v>1-0.0787499594631469i</v>
      </c>
      <c r="AZ231">
        <f t="shared" si="237"/>
        <v>1.0030959854946322</v>
      </c>
      <c r="BA231">
        <f t="shared" si="238"/>
        <v>-7.8587771762218275E-2</v>
      </c>
      <c r="BB231" s="71" t="str">
        <f t="shared" si="239"/>
        <v>-1.29719471475813+0.35455722432875i</v>
      </c>
      <c r="BC231" s="21">
        <f t="shared" si="240"/>
        <v>2.573004909603942</v>
      </c>
      <c r="BD231" s="73">
        <f t="shared" si="241"/>
        <v>164.71294906805008</v>
      </c>
      <c r="BE231" s="71" t="str">
        <f t="shared" si="242"/>
        <v>-0.0297161675381671+1.56727723761404i</v>
      </c>
      <c r="BF231" s="77">
        <f t="shared" si="243"/>
        <v>3.9044775133668113</v>
      </c>
      <c r="BG231" s="73">
        <f t="shared" si="244"/>
        <v>91.086219437861189</v>
      </c>
      <c r="BH231" s="71" t="str">
        <f t="shared" si="245"/>
        <v>-0.796732245708006+4.22949404231712i</v>
      </c>
      <c r="BI231" s="77">
        <f t="shared" si="246"/>
        <v>12.677207549469347</v>
      </c>
      <c r="BJ231" s="73">
        <f t="shared" si="247"/>
        <v>100.66809581844785</v>
      </c>
      <c r="BK231" s="21">
        <f t="shared" si="248"/>
        <v>3.9044775133668113</v>
      </c>
      <c r="BL231" s="73">
        <f t="shared" si="249"/>
        <v>91.086219437861189</v>
      </c>
      <c r="BN231">
        <f t="shared" si="250"/>
        <v>0</v>
      </c>
      <c r="BO231">
        <f t="shared" si="251"/>
        <v>0</v>
      </c>
    </row>
    <row r="232" spans="13:67" x14ac:dyDescent="0.25">
      <c r="M232" s="80">
        <v>14</v>
      </c>
      <c r="N232" s="128">
        <f t="shared" si="252"/>
        <v>1380.3842646028863</v>
      </c>
      <c r="O232" s="139" t="str">
        <f t="shared" si="202"/>
        <v>25</v>
      </c>
      <c r="P232" s="81" t="str">
        <f t="shared" si="203"/>
        <v>1+23.8455457163542i</v>
      </c>
      <c r="Q232" s="81">
        <f t="shared" si="212"/>
        <v>23.866504782031619</v>
      </c>
      <c r="R232" s="81">
        <f t="shared" si="213"/>
        <v>1.5288843317890433</v>
      </c>
      <c r="S232" s="81" t="str">
        <f t="shared" si="204"/>
        <v>1+0.447103982181641i</v>
      </c>
      <c r="T232" s="81">
        <f t="shared" si="214"/>
        <v>1.0954003701307942</v>
      </c>
      <c r="U232" s="81">
        <f t="shared" si="215"/>
        <v>0.42044298712067285</v>
      </c>
      <c r="V232" t="str">
        <f t="shared" si="205"/>
        <v>1-0.0650490759721108i</v>
      </c>
      <c r="W232" s="81">
        <f t="shared" si="216"/>
        <v>1.0021134577904967</v>
      </c>
      <c r="X232" s="81">
        <f t="shared" si="217"/>
        <v>-6.4957559036639967E-2</v>
      </c>
      <c r="Y232" t="str">
        <f t="shared" si="206"/>
        <v>0.99987805051405+0.108415126620184i</v>
      </c>
      <c r="Z232" s="81">
        <f t="shared" si="218"/>
        <v>1.0057385125269129</v>
      </c>
      <c r="AA232" s="81">
        <f t="shared" si="219"/>
        <v>0.10800640174546867</v>
      </c>
      <c r="AB232" s="110" t="str">
        <f t="shared" si="220"/>
        <v>0.326258700527228-1.09574821397868i</v>
      </c>
      <c r="AC232" s="77">
        <f t="shared" si="221"/>
        <v>1.1631176779043293</v>
      </c>
      <c r="AD232" s="73">
        <f t="shared" si="222"/>
        <v>-73.419115847984543</v>
      </c>
      <c r="AE232" s="21" t="str">
        <f t="shared" si="223"/>
        <v>45.6424053986289</v>
      </c>
      <c r="AF232" s="21" t="str">
        <f t="shared" si="207"/>
        <v>1+15.8970304775694i</v>
      </c>
      <c r="AG232" s="21">
        <f t="shared" si="224"/>
        <v>15.928451839547069</v>
      </c>
      <c r="AH232" s="21">
        <f t="shared" si="225"/>
        <v>1.5079742721789215</v>
      </c>
      <c r="AI232" s="21" t="str">
        <f t="shared" si="208"/>
        <v>1+0.447103982181641i</v>
      </c>
      <c r="AJ232" s="21">
        <f t="shared" si="226"/>
        <v>1.0954003701307942</v>
      </c>
      <c r="AK232" s="21">
        <f t="shared" si="227"/>
        <v>0.42044298712067285</v>
      </c>
      <c r="AL232" s="21" t="str">
        <f t="shared" si="209"/>
        <v>1-0.0237525641698615i</v>
      </c>
      <c r="AM232" s="21">
        <f t="shared" si="228"/>
        <v>1.0002820523755505</v>
      </c>
      <c r="AN232" s="21">
        <f t="shared" si="229"/>
        <v>-2.3748098740059419E-2</v>
      </c>
      <c r="AO232" s="71" t="str">
        <f t="shared" si="230"/>
        <v>1.39251164644519-2.8140230369316i</v>
      </c>
      <c r="AP232" s="21">
        <f t="shared" si="231"/>
        <v>9.9378063439092443</v>
      </c>
      <c r="AQ232" s="73">
        <f t="shared" si="232"/>
        <v>-63.671618551541954</v>
      </c>
      <c r="AR232" t="str">
        <f t="shared" si="210"/>
        <v>-1.36472945891784</v>
      </c>
      <c r="AS232" t="str">
        <f>IMSUM(COMPLEX(1,0), IMDIV(COMPLEX(0,2*PI()*N232), COMPLEX(wp0_ea,0)))</f>
        <v>1+0.194913051242833i</v>
      </c>
      <c r="AT232">
        <f t="shared" si="233"/>
        <v>1.0188184811558885</v>
      </c>
      <c r="AU232">
        <f t="shared" si="234"/>
        <v>0.19249951244732244</v>
      </c>
      <c r="AV232" t="str">
        <f t="shared" si="211"/>
        <v>1+0.194913051242833i</v>
      </c>
      <c r="AW232">
        <f t="shared" si="235"/>
        <v>1.0188184811558885</v>
      </c>
      <c r="AX232">
        <f t="shared" si="236"/>
        <v>0.19249951244732244</v>
      </c>
      <c r="AY232" t="str">
        <f>IMSUM(COMPLEX(1,0),IMDIV(COMPLEX(wz_ea,0),COMPLEX(0,2*PI()*N232)))</f>
        <v>1-0.0769573915361484i</v>
      </c>
      <c r="AZ232">
        <f t="shared" si="237"/>
        <v>1.0029568485792637</v>
      </c>
      <c r="BA232">
        <f t="shared" si="238"/>
        <v>-7.6806003942657505E-2</v>
      </c>
      <c r="BB232" s="71" t="str">
        <f t="shared" si="239"/>
        <v>-1.29505784800439+0.357449696001369i</v>
      </c>
      <c r="BC232" s="21">
        <f t="shared" si="240"/>
        <v>2.5646400032448939</v>
      </c>
      <c r="BD232" s="73">
        <f t="shared" si="241"/>
        <v>164.56993051126292</v>
      </c>
      <c r="BE232" s="71" t="str">
        <f t="shared" si="242"/>
        <v>-0.0308490246167784+1.53567839727114i</v>
      </c>
      <c r="BF232" s="77">
        <f t="shared" si="243"/>
        <v>3.7277576811492095</v>
      </c>
      <c r="BG232" s="73">
        <f t="shared" si="244"/>
        <v>91.150814663278382</v>
      </c>
      <c r="BH232" s="71" t="str">
        <f t="shared" si="245"/>
        <v>-0.797511457074308+4.14207548314362i</v>
      </c>
      <c r="BI232" s="77">
        <f t="shared" si="246"/>
        <v>12.50244634715415</v>
      </c>
      <c r="BJ232" s="73">
        <f t="shared" si="247"/>
        <v>100.89831195972094</v>
      </c>
      <c r="BK232" s="21">
        <f t="shared" si="248"/>
        <v>3.7277576811492095</v>
      </c>
      <c r="BL232" s="73">
        <f t="shared" si="249"/>
        <v>91.150814663278382</v>
      </c>
      <c r="BN232">
        <f t="shared" si="250"/>
        <v>0</v>
      </c>
      <c r="BO232">
        <f t="shared" si="251"/>
        <v>0</v>
      </c>
    </row>
    <row r="233" spans="13:67" x14ac:dyDescent="0.25">
      <c r="M233" s="80">
        <v>15</v>
      </c>
      <c r="N233" s="128">
        <f t="shared" si="252"/>
        <v>1412.5375446227545</v>
      </c>
      <c r="O233" s="139" t="str">
        <f t="shared" si="202"/>
        <v>25</v>
      </c>
      <c r="P233" s="81" t="str">
        <f t="shared" si="203"/>
        <v>1+24.4009798286556i</v>
      </c>
      <c r="Q233" s="81">
        <f t="shared" si="212"/>
        <v>24.421462212538735</v>
      </c>
      <c r="R233" s="81">
        <f t="shared" si="213"/>
        <v>1.529837286210102</v>
      </c>
      <c r="S233" s="81" t="str">
        <f t="shared" si="204"/>
        <v>1+0.457518371787293i</v>
      </c>
      <c r="T233" s="81">
        <f t="shared" si="214"/>
        <v>1.099692257189663</v>
      </c>
      <c r="U233" s="81">
        <f t="shared" si="215"/>
        <v>0.42908858795745047</v>
      </c>
      <c r="V233" t="str">
        <f t="shared" si="205"/>
        <v>1-0.0665642635965993i</v>
      </c>
      <c r="W233" s="81">
        <f t="shared" si="216"/>
        <v>1.0022129520157668</v>
      </c>
      <c r="X233" s="81">
        <f t="shared" si="217"/>
        <v>-6.646621312411484E-2</v>
      </c>
      <c r="Y233" t="str">
        <f t="shared" si="206"/>
        <v>0.999872303211842+0.110940439327665i</v>
      </c>
      <c r="Z233" s="81">
        <f t="shared" si="218"/>
        <v>1.0060081529532297</v>
      </c>
      <c r="AA233" s="81">
        <f t="shared" si="219"/>
        <v>0.11050262385924502</v>
      </c>
      <c r="AB233" s="110" t="str">
        <f t="shared" si="220"/>
        <v>0.324001645702634-1.07367495823951i</v>
      </c>
      <c r="AC233" s="77">
        <f t="shared" si="221"/>
        <v>0.99596046380148406</v>
      </c>
      <c r="AD233" s="73">
        <f t="shared" si="222"/>
        <v>-73.207822178881543</v>
      </c>
      <c r="AE233" s="21" t="str">
        <f t="shared" si="223"/>
        <v>45.6424053986289</v>
      </c>
      <c r="AF233" s="21" t="str">
        <f t="shared" si="207"/>
        <v>1+16.2673198857704i</v>
      </c>
      <c r="AG233" s="21">
        <f t="shared" si="224"/>
        <v>16.298027373457845</v>
      </c>
      <c r="AH233" s="21">
        <f t="shared" si="225"/>
        <v>1.509400644252137</v>
      </c>
      <c r="AI233" s="21" t="str">
        <f t="shared" si="208"/>
        <v>1+0.457518371787293i</v>
      </c>
      <c r="AJ233" s="21">
        <f t="shared" si="226"/>
        <v>1.099692257189663</v>
      </c>
      <c r="AK233" s="21">
        <f t="shared" si="227"/>
        <v>0.42908858795745047</v>
      </c>
      <c r="AL233" s="21" t="str">
        <f t="shared" si="209"/>
        <v>1-0.0243058324637182i</v>
      </c>
      <c r="AM233" s="21">
        <f t="shared" si="228"/>
        <v>1.0002953431320942</v>
      </c>
      <c r="AN233" s="21">
        <f t="shared" si="229"/>
        <v>-2.4301047745776242E-2</v>
      </c>
      <c r="AO233" s="71" t="str">
        <f t="shared" si="230"/>
        <v>1.38466062422384-2.75185496390363i</v>
      </c>
      <c r="AP233" s="21">
        <f t="shared" si="231"/>
        <v>9.7726579079245059</v>
      </c>
      <c r="AQ233" s="73">
        <f t="shared" si="232"/>
        <v>-63.28966885636374</v>
      </c>
      <c r="AR233" t="str">
        <f t="shared" si="210"/>
        <v>-1.36472945891784</v>
      </c>
      <c r="AS233" t="str">
        <f>IMSUM(COMPLEX(1,0), IMDIV(COMPLEX(0,2*PI()*N233), COMPLEX(wp0_ea,0)))</f>
        <v>1+0.19945315944085i</v>
      </c>
      <c r="AT233">
        <f t="shared" si="233"/>
        <v>1.019696799451159</v>
      </c>
      <c r="AU233">
        <f t="shared" si="234"/>
        <v>0.19686969636772714</v>
      </c>
      <c r="AV233" t="str">
        <f t="shared" si="211"/>
        <v>1+0.19945315944085i</v>
      </c>
      <c r="AW233">
        <f t="shared" si="235"/>
        <v>1.019696799451159</v>
      </c>
      <c r="AX233">
        <f t="shared" si="236"/>
        <v>0.19686969636772714</v>
      </c>
      <c r="AY233" t="str">
        <f>IMSUM(COMPLEX(1,0),IMDIV(COMPLEX(wz_ea,0),COMPLEX(0,2*PI()*N233)))</f>
        <v>1-0.075205627436794i</v>
      </c>
      <c r="AZ233">
        <f t="shared" si="237"/>
        <v>1.0028239558357996</v>
      </c>
      <c r="BA233">
        <f t="shared" si="238"/>
        <v>-7.5064321824394376E-2</v>
      </c>
      <c r="BB233" s="71" t="str">
        <f t="shared" si="239"/>
        <v>-1.29282780644813+0.360493925848456i</v>
      </c>
      <c r="BC233" s="21">
        <f t="shared" si="240"/>
        <v>2.5560042023184204</v>
      </c>
      <c r="BD233" s="73">
        <f t="shared" si="241"/>
        <v>164.4193284515577</v>
      </c>
      <c r="BE233" s="71" t="str">
        <f t="shared" si="242"/>
        <v>-0.0318250361183825+1.50487746633978i</v>
      </c>
      <c r="BF233" s="77">
        <f t="shared" si="243"/>
        <v>3.551964666119924</v>
      </c>
      <c r="BG233" s="73">
        <f t="shared" si="244"/>
        <v>91.211506272676132</v>
      </c>
      <c r="BH233" s="71" t="str">
        <f t="shared" si="245"/>
        <v>-0.798100758187225+4.05683636104115i</v>
      </c>
      <c r="BI233" s="77">
        <f t="shared" si="246"/>
        <v>12.32866211024292</v>
      </c>
      <c r="BJ233" s="73">
        <f t="shared" si="247"/>
        <v>101.12965959519394</v>
      </c>
      <c r="BK233" s="21">
        <f t="shared" si="248"/>
        <v>3.551964666119924</v>
      </c>
      <c r="BL233" s="73">
        <f t="shared" si="249"/>
        <v>91.211506272676132</v>
      </c>
      <c r="BN233">
        <f t="shared" si="250"/>
        <v>0</v>
      </c>
      <c r="BO233">
        <f t="shared" si="251"/>
        <v>0</v>
      </c>
    </row>
    <row r="234" spans="13:67" x14ac:dyDescent="0.25">
      <c r="M234" s="80">
        <v>16</v>
      </c>
      <c r="N234" s="128">
        <f t="shared" si="252"/>
        <v>1445.4397707459289</v>
      </c>
      <c r="O234" s="139" t="str">
        <f t="shared" si="202"/>
        <v>25</v>
      </c>
      <c r="P234" s="81" t="str">
        <f t="shared" si="203"/>
        <v>1+24.9693516634473i</v>
      </c>
      <c r="Q234" s="81">
        <f t="shared" si="212"/>
        <v>24.989368189149925</v>
      </c>
      <c r="R234" s="81">
        <f t="shared" si="213"/>
        <v>1.5307686206695299</v>
      </c>
      <c r="S234" s="81" t="str">
        <f t="shared" si="204"/>
        <v>1+0.468175343689638i</v>
      </c>
      <c r="T234" s="81">
        <f t="shared" si="214"/>
        <v>1.104168534436166</v>
      </c>
      <c r="U234" s="81">
        <f t="shared" si="215"/>
        <v>0.43786532046437554</v>
      </c>
      <c r="V234" t="str">
        <f t="shared" si="205"/>
        <v>1-0.0681147444747291i</v>
      </c>
      <c r="W234" s="81">
        <f t="shared" si="216"/>
        <v>1.0023171246740512</v>
      </c>
      <c r="X234" s="81">
        <f t="shared" si="217"/>
        <v>-6.8009694613866425E-2</v>
      </c>
      <c r="Y234" t="str">
        <f t="shared" si="206"/>
        <v>0.999866285047625+0.113524574124548i</v>
      </c>
      <c r="Z234" s="81">
        <f t="shared" si="218"/>
        <v>1.0062904237371528</v>
      </c>
      <c r="AA234" s="81">
        <f t="shared" si="219"/>
        <v>0.11305560461909295</v>
      </c>
      <c r="AB234" s="110" t="str">
        <f t="shared" si="220"/>
        <v>0.32181787768728-1.05216065152814i</v>
      </c>
      <c r="AC234" s="77">
        <f t="shared" si="221"/>
        <v>0.83003820414714002</v>
      </c>
      <c r="AD234" s="73">
        <f t="shared" si="222"/>
        <v>-72.993023979996522</v>
      </c>
      <c r="AE234" s="21" t="str">
        <f t="shared" si="223"/>
        <v>45.6424053986289</v>
      </c>
      <c r="AF234" s="21" t="str">
        <f t="shared" si="207"/>
        <v>1+16.6462344422982i</v>
      </c>
      <c r="AG234" s="21">
        <f t="shared" si="224"/>
        <v>16.676244214689198</v>
      </c>
      <c r="AH234" s="21">
        <f t="shared" si="225"/>
        <v>1.5107947898793568</v>
      </c>
      <c r="AI234" s="21" t="str">
        <f t="shared" si="208"/>
        <v>1+0.468175343689638i</v>
      </c>
      <c r="AJ234" s="21">
        <f t="shared" si="226"/>
        <v>1.104168534436166</v>
      </c>
      <c r="AK234" s="21">
        <f t="shared" si="227"/>
        <v>0.43786532046437554</v>
      </c>
      <c r="AL234" s="21" t="str">
        <f t="shared" si="209"/>
        <v>1-0.0248719880316729i</v>
      </c>
      <c r="AM234" s="21">
        <f t="shared" si="228"/>
        <v>1.0003092600734274</v>
      </c>
      <c r="AN234" s="21">
        <f t="shared" si="229"/>
        <v>-2.4866861199631475E-2</v>
      </c>
      <c r="AO234" s="71" t="str">
        <f t="shared" si="230"/>
        <v>1.37716035509874-2.69110266209887i</v>
      </c>
      <c r="AP234" s="21">
        <f t="shared" si="231"/>
        <v>9.608798672309435</v>
      </c>
      <c r="AQ234" s="73">
        <f t="shared" si="232"/>
        <v>-62.899096509165716</v>
      </c>
      <c r="AR234" t="str">
        <f t="shared" si="210"/>
        <v>-1.36472945891784</v>
      </c>
      <c r="AS234" t="str">
        <f>IMSUM(COMPLEX(1,0), IMDIV(COMPLEX(0,2*PI()*N234), COMPLEX(wp0_ea,0)))</f>
        <v>1+0.204099020344078i</v>
      </c>
      <c r="AT234">
        <f t="shared" si="233"/>
        <v>1.0206157014789712</v>
      </c>
      <c r="AU234">
        <f t="shared" si="234"/>
        <v>0.20133380077924237</v>
      </c>
      <c r="AV234" t="str">
        <f t="shared" si="211"/>
        <v>1+0.204099020344078i</v>
      </c>
      <c r="AW234">
        <f t="shared" si="235"/>
        <v>1.0206157014789712</v>
      </c>
      <c r="AX234">
        <f t="shared" si="236"/>
        <v>0.20133380077924237</v>
      </c>
      <c r="AY234" t="str">
        <f>IMSUM(COMPLEX(1,0),IMDIV(COMPLEX(wz_ea,0),COMPLEX(0,2*PI()*N234)))</f>
        <v>1-0.0734937383565705i</v>
      </c>
      <c r="AZ234">
        <f t="shared" si="237"/>
        <v>1.0026970278093099</v>
      </c>
      <c r="BA234">
        <f t="shared" si="238"/>
        <v>-7.3361844234693066E-2</v>
      </c>
      <c r="BB234" s="71" t="str">
        <f t="shared" si="239"/>
        <v>-1.29050088301001+0.363689035756723i</v>
      </c>
      <c r="BC234" s="21">
        <f t="shared" si="240"/>
        <v>2.5470809705118875</v>
      </c>
      <c r="BD234" s="73">
        <f t="shared" si="241"/>
        <v>164.26109889007759</v>
      </c>
      <c r="BE234" s="71" t="str">
        <f t="shared" si="242"/>
        <v>-0.0326469625084075+1.47485588349081i</v>
      </c>
      <c r="BF234" s="77">
        <f t="shared" si="243"/>
        <v>3.3771191746590041</v>
      </c>
      <c r="BG234" s="73">
        <f t="shared" si="244"/>
        <v>91.268074910081083</v>
      </c>
      <c r="BH234" s="71" t="str">
        <f t="shared" si="245"/>
        <v>-0.798502122000214+3.97372848333743i</v>
      </c>
      <c r="BI234" s="77">
        <f t="shared" si="246"/>
        <v>12.155879642821326</v>
      </c>
      <c r="BJ234" s="73">
        <f t="shared" si="247"/>
        <v>101.36200238091186</v>
      </c>
      <c r="BK234" s="21">
        <f t="shared" si="248"/>
        <v>3.3771191746590041</v>
      </c>
      <c r="BL234" s="73">
        <f t="shared" si="249"/>
        <v>91.268074910081083</v>
      </c>
      <c r="BN234">
        <f t="shared" si="250"/>
        <v>0</v>
      </c>
      <c r="BO234">
        <f t="shared" si="251"/>
        <v>0</v>
      </c>
    </row>
    <row r="235" spans="13:67" x14ac:dyDescent="0.25">
      <c r="M235" s="80">
        <v>17</v>
      </c>
      <c r="N235" s="128">
        <f t="shared" si="252"/>
        <v>1479.1083881682086</v>
      </c>
      <c r="O235" s="139" t="str">
        <f t="shared" si="202"/>
        <v>25</v>
      </c>
      <c r="P235" s="81" t="str">
        <f t="shared" si="203"/>
        <v>1+25.5509625789994i</v>
      </c>
      <c r="Q235" s="81">
        <f t="shared" si="212"/>
        <v>25.570523825557967</v>
      </c>
      <c r="R235" s="81">
        <f t="shared" si="213"/>
        <v>1.5316788225069049</v>
      </c>
      <c r="S235" s="81" t="str">
        <f t="shared" si="204"/>
        <v>1+0.47908054835624i</v>
      </c>
      <c r="T235" s="81">
        <f t="shared" si="214"/>
        <v>1.1088364044408516</v>
      </c>
      <c r="U235" s="81">
        <f t="shared" si="215"/>
        <v>0.44677242851191229</v>
      </c>
      <c r="V235" t="str">
        <f t="shared" si="205"/>
        <v>1-0.0697013406919844i</v>
      </c>
      <c r="W235" s="81">
        <f t="shared" si="216"/>
        <v>1.0024261952354696</v>
      </c>
      <c r="X235" s="81">
        <f t="shared" si="217"/>
        <v>-6.9588792446940176E-2</v>
      </c>
      <c r="Y235" t="str">
        <f t="shared" si="206"/>
        <v>0.999859983256067+0.116168901153307i</v>
      </c>
      <c r="Z235" s="81">
        <f t="shared" si="218"/>
        <v>1.006585912732733</v>
      </c>
      <c r="AA235" s="81">
        <f t="shared" si="219"/>
        <v>0.1156665686559188</v>
      </c>
      <c r="AB235" s="110" t="str">
        <f t="shared" si="220"/>
        <v>0.319702852575391-1.03119414508541i</v>
      </c>
      <c r="AC235" s="77">
        <f t="shared" si="221"/>
        <v>0.66538837311236609</v>
      </c>
      <c r="AD235" s="73">
        <f t="shared" si="222"/>
        <v>-72.774907866036088</v>
      </c>
      <c r="AE235" s="21" t="str">
        <f t="shared" si="223"/>
        <v>45.6424053986289</v>
      </c>
      <c r="AF235" s="21" t="str">
        <f t="shared" si="207"/>
        <v>1+17.0339750526663i</v>
      </c>
      <c r="AG235" s="21">
        <f t="shared" si="224"/>
        <v>17.063302906965518</v>
      </c>
      <c r="AH235" s="21">
        <f t="shared" si="225"/>
        <v>1.512157426565043</v>
      </c>
      <c r="AI235" s="21" t="str">
        <f t="shared" si="208"/>
        <v>1+0.47908054835624i</v>
      </c>
      <c r="AJ235" s="21">
        <f t="shared" si="226"/>
        <v>1.1088364044408516</v>
      </c>
      <c r="AK235" s="21">
        <f t="shared" si="227"/>
        <v>0.44677242851191229</v>
      </c>
      <c r="AL235" s="21" t="str">
        <f t="shared" si="209"/>
        <v>1-0.0254513310569017i</v>
      </c>
      <c r="AM235" s="21">
        <f t="shared" si="228"/>
        <v>1.0003238326924777</v>
      </c>
      <c r="AN235" s="21">
        <f t="shared" si="229"/>
        <v>-2.5445837653439392E-2</v>
      </c>
      <c r="AO235" s="71" t="str">
        <f t="shared" si="230"/>
        <v>1.36999528024256-2.63173678928317i</v>
      </c>
      <c r="AP235" s="21">
        <f t="shared" si="231"/>
        <v>9.4462703112999886</v>
      </c>
      <c r="AQ235" s="73">
        <f t="shared" si="232"/>
        <v>-62.500003048714909</v>
      </c>
      <c r="AR235" t="str">
        <f t="shared" si="210"/>
        <v>-1.36472945891784</v>
      </c>
      <c r="AS235" t="str">
        <f>IMSUM(COMPLEX(1,0), IMDIV(COMPLEX(0,2*PI()*N235), COMPLEX(wp0_ea,0)))</f>
        <v>1+0.208853097249462i</v>
      </c>
      <c r="AT235">
        <f t="shared" si="233"/>
        <v>1.0215770241301891</v>
      </c>
      <c r="AU235">
        <f t="shared" si="234"/>
        <v>0.20589348057768736</v>
      </c>
      <c r="AV235" t="str">
        <f t="shared" si="211"/>
        <v>1+0.208853097249462i</v>
      </c>
      <c r="AW235">
        <f t="shared" si="235"/>
        <v>1.0215770241301891</v>
      </c>
      <c r="AX235">
        <f t="shared" si="236"/>
        <v>0.20589348057768736</v>
      </c>
      <c r="AY235" t="str">
        <f>IMSUM(COMPLEX(1,0),IMDIV(COMPLEX(wz_ea,0),COMPLEX(0,2*PI()*N235)))</f>
        <v>1-0.0718208166292285i</v>
      </c>
      <c r="AZ235">
        <f t="shared" si="237"/>
        <v>1.0025757974843046</v>
      </c>
      <c r="BA235">
        <f t="shared" si="238"/>
        <v>-7.1697707995603696E-2</v>
      </c>
      <c r="BB235" s="71" t="str">
        <f t="shared" si="239"/>
        <v>-1.28807325593324+0.367034073203302i</v>
      </c>
      <c r="BC235" s="21">
        <f t="shared" si="240"/>
        <v>2.5378533170501747</v>
      </c>
      <c r="BD235" s="73">
        <f t="shared" si="241"/>
        <v>164.09519646473018</v>
      </c>
      <c r="BE235" s="71" t="str">
        <f t="shared" si="242"/>
        <v>-0.0333173069138337+1.44559544015492i</v>
      </c>
      <c r="BF235" s="77">
        <f t="shared" si="243"/>
        <v>3.2032416901625504</v>
      </c>
      <c r="BG235" s="73">
        <f t="shared" si="244"/>
        <v>91.320288598694106</v>
      </c>
      <c r="BH235" s="71" t="str">
        <f t="shared" si="245"/>
        <v>-0.798717207865624+3.89270472290799i</v>
      </c>
      <c r="BI235" s="77">
        <f t="shared" si="246"/>
        <v>11.984123628350165</v>
      </c>
      <c r="BJ235" s="73">
        <f t="shared" si="247"/>
        <v>101.59519341601528</v>
      </c>
      <c r="BK235" s="21">
        <f t="shared" si="248"/>
        <v>3.2032416901625504</v>
      </c>
      <c r="BL235" s="73">
        <f t="shared" si="249"/>
        <v>91.320288598694106</v>
      </c>
      <c r="BN235">
        <f t="shared" si="250"/>
        <v>0</v>
      </c>
      <c r="BO235">
        <f t="shared" si="251"/>
        <v>0</v>
      </c>
    </row>
    <row r="236" spans="13:67" x14ac:dyDescent="0.25">
      <c r="M236" s="80">
        <v>18</v>
      </c>
      <c r="N236" s="128">
        <f t="shared" si="252"/>
        <v>1513.5612484362093</v>
      </c>
      <c r="O236" s="139" t="str">
        <f t="shared" si="202"/>
        <v>25</v>
      </c>
      <c r="P236" s="81" t="str">
        <f t="shared" si="203"/>
        <v>1+26.1461209531179i</v>
      </c>
      <c r="Q236" s="81">
        <f t="shared" si="212"/>
        <v>26.16523726043911</v>
      </c>
      <c r="R236" s="81">
        <f t="shared" si="213"/>
        <v>1.5325683682872677</v>
      </c>
      <c r="S236" s="81" t="str">
        <f t="shared" si="204"/>
        <v>1+0.490239767870961i</v>
      </c>
      <c r="T236" s="81">
        <f t="shared" si="214"/>
        <v>1.1137032953180006</v>
      </c>
      <c r="U236" s="81">
        <f t="shared" si="215"/>
        <v>0.45580898048698926</v>
      </c>
      <c r="V236" t="str">
        <f t="shared" si="205"/>
        <v>1-0.071324893482681i</v>
      </c>
      <c r="W236" s="81">
        <f t="shared" si="216"/>
        <v>1.0025403934158044</v>
      </c>
      <c r="X236" s="81">
        <f t="shared" si="217"/>
        <v>-7.120431236373051E-2</v>
      </c>
      <c r="Y236" t="str">
        <f t="shared" si="206"/>
        <v>0.999853384470223+0.118874822471135i</v>
      </c>
      <c r="Z236" s="81">
        <f t="shared" si="218"/>
        <v>1.0068952347956086</v>
      </c>
      <c r="AA236" s="81">
        <f t="shared" si="219"/>
        <v>0.11833676235664327</v>
      </c>
      <c r="AB236" s="110" t="str">
        <f t="shared" si="220"/>
        <v>0.317652173508471-1.0107645338663i</v>
      </c>
      <c r="AC236" s="77">
        <f t="shared" si="221"/>
        <v>0.50204860964788456</v>
      </c>
      <c r="AD236" s="73">
        <f t="shared" si="222"/>
        <v>-72.553672097897419</v>
      </c>
      <c r="AE236" s="21" t="str">
        <f t="shared" si="223"/>
        <v>45.6424053986289</v>
      </c>
      <c r="AF236" s="21" t="str">
        <f t="shared" si="207"/>
        <v>1+17.4307473020786i</v>
      </c>
      <c r="AG236" s="21">
        <f t="shared" si="224"/>
        <v>17.45940868153674</v>
      </c>
      <c r="AH236" s="21">
        <f t="shared" si="225"/>
        <v>1.5134892565448439</v>
      </c>
      <c r="AI236" s="21" t="str">
        <f t="shared" si="208"/>
        <v>1+0.490239767870961i</v>
      </c>
      <c r="AJ236" s="21">
        <f t="shared" si="226"/>
        <v>1.1137032953180006</v>
      </c>
      <c r="AK236" s="21">
        <f t="shared" si="227"/>
        <v>0.45580898048698926</v>
      </c>
      <c r="AL236" s="21" t="str">
        <f t="shared" si="209"/>
        <v>1-0.026044168714745i</v>
      </c>
      <c r="AM236" s="21">
        <f t="shared" si="228"/>
        <v>1.0003390918703727</v>
      </c>
      <c r="AN236" s="21">
        <f t="shared" si="229"/>
        <v>-2.6038282534643114E-2</v>
      </c>
      <c r="AO236" s="71" t="str">
        <f t="shared" si="230"/>
        <v>1.36315052121378-2.57372854902657i</v>
      </c>
      <c r="AP236" s="21">
        <f t="shared" si="231"/>
        <v>9.2851147737501432</v>
      </c>
      <c r="AQ236" s="73">
        <f t="shared" si="232"/>
        <v>-62.092499587351035</v>
      </c>
      <c r="AR236" t="str">
        <f t="shared" si="210"/>
        <v>-1.36472945891784</v>
      </c>
      <c r="AS236" t="str">
        <f>IMSUM(COMPLEX(1,0), IMDIV(COMPLEX(0,2*PI()*N236), COMPLEX(wp0_ea,0)))</f>
        <v>1+0.213717910831505i</v>
      </c>
      <c r="AT236">
        <f t="shared" si="233"/>
        <v>1.0225826838990493</v>
      </c>
      <c r="AU236">
        <f t="shared" si="234"/>
        <v>0.21055039461810718</v>
      </c>
      <c r="AV236" t="str">
        <f t="shared" si="211"/>
        <v>1+0.213717910831505i</v>
      </c>
      <c r="AW236">
        <f t="shared" si="235"/>
        <v>1.0225826838990493</v>
      </c>
      <c r="AX236">
        <f t="shared" si="236"/>
        <v>0.21055039461810718</v>
      </c>
      <c r="AY236" t="str">
        <f>IMSUM(COMPLEX(1,0),IMDIV(COMPLEX(wz_ea,0),COMPLEX(0,2*PI()*N236)))</f>
        <v>1-0.0701859752495241i</v>
      </c>
      <c r="AZ236">
        <f t="shared" si="237"/>
        <v>1.0024600097369105</v>
      </c>
      <c r="BA236">
        <f t="shared" si="238"/>
        <v>-7.0071067649332547E-2</v>
      </c>
      <c r="BB236" s="71" t="str">
        <f t="shared" si="239"/>
        <v>-1.28554098835214+0.370528002344791i</v>
      </c>
      <c r="BC236" s="21">
        <f t="shared" si="240"/>
        <v>2.5283037750520694</v>
      </c>
      <c r="BD236" s="73">
        <f t="shared" si="241"/>
        <v>163.92157457128604</v>
      </c>
      <c r="BE236" s="71" t="str">
        <f t="shared" si="242"/>
        <v>-0.0338383255098413+1.41707826314835i</v>
      </c>
      <c r="BF236" s="77">
        <f t="shared" si="243"/>
        <v>3.0303523846999649</v>
      </c>
      <c r="BG236" s="73">
        <f t="shared" si="244"/>
        <v>91.367902473388611</v>
      </c>
      <c r="BH236" s="71" t="str">
        <f t="shared" si="245"/>
        <v>-0.798747370465325+3.81371898218634i</v>
      </c>
      <c r="BI236" s="77">
        <f t="shared" si="246"/>
        <v>11.813418548802213</v>
      </c>
      <c r="BJ236" s="73">
        <f t="shared" si="247"/>
        <v>101.82907498393499</v>
      </c>
      <c r="BK236" s="21">
        <f t="shared" si="248"/>
        <v>3.0303523846999649</v>
      </c>
      <c r="BL236" s="73">
        <f t="shared" si="249"/>
        <v>91.367902473388611</v>
      </c>
      <c r="BN236">
        <f t="shared" si="250"/>
        <v>0</v>
      </c>
      <c r="BO236">
        <f t="shared" si="251"/>
        <v>0</v>
      </c>
    </row>
    <row r="237" spans="13:67" x14ac:dyDescent="0.25">
      <c r="M237" s="80">
        <v>19</v>
      </c>
      <c r="N237" s="128">
        <f t="shared" si="252"/>
        <v>1548.8166189124822</v>
      </c>
      <c r="O237" s="139" t="str">
        <f t="shared" si="202"/>
        <v>25</v>
      </c>
      <c r="P237" s="81" t="str">
        <f t="shared" si="203"/>
        <v>1+26.7551423466505i</v>
      </c>
      <c r="Q237" s="81">
        <f t="shared" si="212"/>
        <v>26.773823820842832</v>
      </c>
      <c r="R237" s="81">
        <f t="shared" si="213"/>
        <v>1.5334377240252315</v>
      </c>
      <c r="S237" s="81" t="str">
        <f t="shared" si="204"/>
        <v>1+0.501658918999698i</v>
      </c>
      <c r="T237" s="81">
        <f t="shared" si="214"/>
        <v>1.1187768638168853</v>
      </c>
      <c r="U237" s="81">
        <f t="shared" si="215"/>
        <v>0.46497386336301866</v>
      </c>
      <c r="V237" t="str">
        <f t="shared" si="205"/>
        <v>1-0.0729862636759987i</v>
      </c>
      <c r="W237" s="81">
        <f t="shared" si="216"/>
        <v>1.0026599596500214</v>
      </c>
      <c r="X237" s="81">
        <f t="shared" si="217"/>
        <v>-7.285707718452035E-2</v>
      </c>
      <c r="Y237" t="str">
        <f t="shared" si="206"/>
        <v>0.999846474693183+0.121643772793331i</v>
      </c>
      <c r="Z237" s="81">
        <f t="shared" si="218"/>
        <v>1.0072190329892408</v>
      </c>
      <c r="AA237" s="81">
        <f t="shared" si="219"/>
        <v>0.12106745391068649</v>
      </c>
      <c r="AB237" s="110" t="str">
        <f t="shared" si="220"/>
        <v>0.31566158207659-0.990861151864179i</v>
      </c>
      <c r="AC237" s="77">
        <f t="shared" si="221"/>
        <v>0.34005664559049531</v>
      </c>
      <c r="AD237" s="73">
        <f t="shared" si="222"/>
        <v>-72.32952695400769</v>
      </c>
      <c r="AE237" s="21" t="str">
        <f t="shared" si="223"/>
        <v>45.6424053986289</v>
      </c>
      <c r="AF237" s="21" t="str">
        <f t="shared" si="207"/>
        <v>1+17.8367615644337i</v>
      </c>
      <c r="AG237" s="21">
        <f t="shared" si="224"/>
        <v>17.864771566030711</v>
      </c>
      <c r="AH237" s="21">
        <f t="shared" si="225"/>
        <v>1.5147909670630619</v>
      </c>
      <c r="AI237" s="21" t="str">
        <f t="shared" si="208"/>
        <v>1+0.501658918999698i</v>
      </c>
      <c r="AJ237" s="21">
        <f t="shared" si="226"/>
        <v>1.1187768638168853</v>
      </c>
      <c r="AK237" s="21">
        <f t="shared" si="227"/>
        <v>0.46497386336301866</v>
      </c>
      <c r="AL237" s="21" t="str">
        <f t="shared" si="209"/>
        <v>1-0.0266508153355762i</v>
      </c>
      <c r="AM237" s="21">
        <f t="shared" si="228"/>
        <v>1.0003550699416937</v>
      </c>
      <c r="AN237" s="21">
        <f t="shared" si="229"/>
        <v>-2.6644508300865611E-2</v>
      </c>
      <c r="AO237" s="71" t="str">
        <f t="shared" si="230"/>
        <v>1.35661185106332-2.51704968782975i</v>
      </c>
      <c r="AP237" s="21">
        <f t="shared" si="231"/>
        <v>9.1253742188376474</v>
      </c>
      <c r="AQ237" s="73">
        <f t="shared" si="232"/>
        <v>-61.676707175501299</v>
      </c>
      <c r="AR237" t="str">
        <f t="shared" si="210"/>
        <v>-1.36472945891784</v>
      </c>
      <c r="AS237" t="str">
        <f>IMSUM(COMPLEX(1,0), IMDIV(COMPLEX(0,2*PI()*N237), COMPLEX(wp0_ea,0)))</f>
        <v>1+0.218696040478762i</v>
      </c>
      <c r="AT237">
        <f t="shared" si="233"/>
        <v>1.0236346800109346</v>
      </c>
      <c r="AU237">
        <f t="shared" si="234"/>
        <v>0.21530620373117035</v>
      </c>
      <c r="AV237" t="str">
        <f t="shared" si="211"/>
        <v>1+0.218696040478762i</v>
      </c>
      <c r="AW237">
        <f t="shared" si="235"/>
        <v>1.0236346800109346</v>
      </c>
      <c r="AX237">
        <f t="shared" si="236"/>
        <v>0.21530620373117035</v>
      </c>
      <c r="AY237" t="str">
        <f>IMSUM(COMPLEX(1,0),IMDIV(COMPLEX(wz_ea,0),COMPLEX(0,2*PI()*N237)))</f>
        <v>1-0.0685883474029183i</v>
      </c>
      <c r="AZ237">
        <f t="shared" si="237"/>
        <v>1.0023494208106589</v>
      </c>
      <c r="BA237">
        <f t="shared" si="238"/>
        <v>-6.8481095181149462E-2</v>
      </c>
      <c r="BB237" s="71" t="str">
        <f t="shared" si="239"/>
        <v>-1.28290002821124+0.374169694739144i</v>
      </c>
      <c r="BC237" s="21">
        <f t="shared" si="240"/>
        <v>2.518414380034371</v>
      </c>
      <c r="BD237" s="73">
        <f t="shared" si="241"/>
        <v>163.74018549290653</v>
      </c>
      <c r="BE237" s="71" t="str">
        <f t="shared" si="242"/>
        <v>-0.0342120378293654+1.38928679748645i</v>
      </c>
      <c r="BF237" s="77">
        <f t="shared" si="243"/>
        <v>2.85847102562487</v>
      </c>
      <c r="BG237" s="73">
        <f t="shared" si="244"/>
        <v>91.410658538898815</v>
      </c>
      <c r="BH237" s="71" t="str">
        <f t="shared" si="245"/>
        <v>-0.798593668662321+3.73672615771775i</v>
      </c>
      <c r="BI237" s="77">
        <f t="shared" si="246"/>
        <v>11.643788598872026</v>
      </c>
      <c r="BJ237" s="73">
        <f t="shared" si="247"/>
        <v>102.06347831740523</v>
      </c>
      <c r="BK237" s="21">
        <f t="shared" si="248"/>
        <v>2.85847102562487</v>
      </c>
      <c r="BL237" s="73">
        <f t="shared" si="249"/>
        <v>91.410658538898815</v>
      </c>
      <c r="BN237">
        <f t="shared" si="250"/>
        <v>0</v>
      </c>
      <c r="BO237">
        <f t="shared" si="251"/>
        <v>0</v>
      </c>
    </row>
    <row r="238" spans="13:67" x14ac:dyDescent="0.25">
      <c r="M238" s="80">
        <v>20</v>
      </c>
      <c r="N238" s="128">
        <f t="shared" si="252"/>
        <v>1584.8931924611156</v>
      </c>
      <c r="O238" s="139" t="str">
        <f t="shared" si="202"/>
        <v>25</v>
      </c>
      <c r="P238" s="81" t="str">
        <f t="shared" si="203"/>
        <v>1+27.3783496708015i</v>
      </c>
      <c r="Q238" s="81">
        <f t="shared" si="212"/>
        <v>27.39660618939282</v>
      </c>
      <c r="R238" s="81">
        <f t="shared" si="213"/>
        <v>1.5342873454053869</v>
      </c>
      <c r="S238" s="81" t="str">
        <f t="shared" si="204"/>
        <v>1+0.51334405632753i</v>
      </c>
      <c r="T238" s="81">
        <f t="shared" si="214"/>
        <v>1.1240649981948563</v>
      </c>
      <c r="U238" s="81">
        <f t="shared" si="215"/>
        <v>0.47426577709131862</v>
      </c>
      <c r="V238" t="str">
        <f t="shared" si="205"/>
        <v>1-0.0746863321524049i</v>
      </c>
      <c r="W238" s="81">
        <f t="shared" si="216"/>
        <v>1.0027851455872188</v>
      </c>
      <c r="X238" s="81">
        <f t="shared" si="217"/>
        <v>-7.4547927088882318E-2</v>
      </c>
      <c r="Y238" t="str">
        <f t="shared" si="206"/>
        <v>0.999839239268383+0.124477220254008i</v>
      </c>
      <c r="Z238" s="81">
        <f t="shared" si="218"/>
        <v>1.007557979841827</v>
      </c>
      <c r="AA238" s="81">
        <f t="shared" si="219"/>
        <v>0.12385993332743926</v>
      </c>
      <c r="AB238" s="110" t="str">
        <f t="shared" si="220"/>
        <v>0.313726950026067-0.971473567361834i</v>
      </c>
      <c r="AC238" s="77">
        <f t="shared" si="221"/>
        <v>0.17945022859158111</v>
      </c>
      <c r="AD238" s="73">
        <f t="shared" si="222"/>
        <v>-72.102695081310586</v>
      </c>
      <c r="AE238" s="21" t="str">
        <f t="shared" si="223"/>
        <v>45.6424053986289</v>
      </c>
      <c r="AF238" s="21" t="str">
        <f t="shared" si="207"/>
        <v>1+18.2522331138677i</v>
      </c>
      <c r="AG238" s="21">
        <f t="shared" si="224"/>
        <v>18.279606495845815</v>
      </c>
      <c r="AH238" s="21">
        <f t="shared" si="225"/>
        <v>1.5160632306483863</v>
      </c>
      <c r="AI238" s="21" t="str">
        <f t="shared" si="208"/>
        <v>1+0.51334405632753i</v>
      </c>
      <c r="AJ238" s="21">
        <f t="shared" si="226"/>
        <v>1.1240649981948563</v>
      </c>
      <c r="AK238" s="21">
        <f t="shared" si="227"/>
        <v>0.47426577709131862</v>
      </c>
      <c r="AL238" s="21" t="str">
        <f t="shared" si="209"/>
        <v>1-0.0272715925714636i</v>
      </c>
      <c r="AM238" s="21">
        <f t="shared" si="228"/>
        <v>1.0003718007627884</v>
      </c>
      <c r="AN238" s="21">
        <f t="shared" si="229"/>
        <v>-2.7264834597661106E-2</v>
      </c>
      <c r="AO238" s="71" t="str">
        <f t="shared" si="230"/>
        <v>1.35036566659207-2.46167249173712i</v>
      </c>
      <c r="AP238" s="21">
        <f t="shared" si="231"/>
        <v>8.9670909467191677</v>
      </c>
      <c r="AQ238" s="73">
        <f t="shared" si="232"/>
        <v>-61.252757147864614</v>
      </c>
      <c r="AR238" t="str">
        <f t="shared" si="210"/>
        <v>-1.36472945891784</v>
      </c>
      <c r="AS238" t="str">
        <f>IMSUM(COMPLEX(1,0), IMDIV(COMPLEX(0,2*PI()*N238), COMPLEX(wp0_ea,0)))</f>
        <v>1+0.223790125661466i</v>
      </c>
      <c r="AT238">
        <f t="shared" si="233"/>
        <v>1.0247350976440568</v>
      </c>
      <c r="AU238">
        <f t="shared" si="234"/>
        <v>0.22016256858835792</v>
      </c>
      <c r="AV238" t="str">
        <f t="shared" si="211"/>
        <v>1+0.223790125661466i</v>
      </c>
      <c r="AW238">
        <f t="shared" si="235"/>
        <v>1.0247350976440568</v>
      </c>
      <c r="AX238">
        <f t="shared" si="236"/>
        <v>0.22016256858835792</v>
      </c>
      <c r="AY238" t="str">
        <f>IMSUM(COMPLEX(1,0),IMDIV(COMPLEX(wz_ea,0),COMPLEX(0,2*PI()*N238)))</f>
        <v>1-0.0670270860059795i</v>
      </c>
      <c r="AZ238">
        <f t="shared" si="237"/>
        <v>1.0022437978149095</v>
      </c>
      <c r="BA238">
        <f t="shared" si="238"/>
        <v>-6.6926979740434087E-2</v>
      </c>
      <c r="BB238" s="71" t="str">
        <f t="shared" si="239"/>
        <v>-1.28014620857354+0.377957919699502i</v>
      </c>
      <c r="BC238" s="21">
        <f t="shared" si="240"/>
        <v>2.5081666486128453</v>
      </c>
      <c r="BD238" s="73">
        <f t="shared" si="241"/>
        <v>163.5509805384431</v>
      </c>
      <c r="BE238" s="71" t="str">
        <f t="shared" si="242"/>
        <v>-0.0344402370400773+1.36220378937319i</v>
      </c>
      <c r="BF238" s="77">
        <f t="shared" si="243"/>
        <v>2.6876168772044573</v>
      </c>
      <c r="BG238" s="73">
        <f t="shared" si="244"/>
        <v>91.448285457132528</v>
      </c>
      <c r="BH238" s="71" t="str">
        <f t="shared" si="245"/>
        <v>-0.798256874317268+3.66168210522582i</v>
      </c>
      <c r="BI238" s="77">
        <f t="shared" si="246"/>
        <v>11.475257595332007</v>
      </c>
      <c r="BJ238" s="73">
        <f t="shared" si="247"/>
        <v>102.29822339057853</v>
      </c>
      <c r="BK238" s="21">
        <f t="shared" si="248"/>
        <v>2.6876168772044573</v>
      </c>
      <c r="BL238" s="73">
        <f t="shared" si="249"/>
        <v>91.448285457132528</v>
      </c>
      <c r="BN238">
        <f t="shared" si="250"/>
        <v>0</v>
      </c>
      <c r="BO238">
        <f t="shared" si="251"/>
        <v>0</v>
      </c>
    </row>
    <row r="239" spans="13:67" x14ac:dyDescent="0.25">
      <c r="M239" s="80">
        <v>21</v>
      </c>
      <c r="N239" s="128">
        <f t="shared" si="252"/>
        <v>1621.8100973589308</v>
      </c>
      <c r="O239" s="139" t="str">
        <f t="shared" si="202"/>
        <v>25</v>
      </c>
      <c r="P239" s="81" t="str">
        <f t="shared" si="203"/>
        <v>1+28.0160733583432i</v>
      </c>
      <c r="Q239" s="81">
        <f t="shared" si="212"/>
        <v>28.0339145753865</v>
      </c>
      <c r="R239" s="81">
        <f t="shared" si="213"/>
        <v>1.5351176779989963</v>
      </c>
      <c r="S239" s="81" t="str">
        <f t="shared" si="204"/>
        <v>1+0.525301375468936i</v>
      </c>
      <c r="T239" s="81">
        <f t="shared" si="214"/>
        <v>1.1295758208591204</v>
      </c>
      <c r="U239" s="81">
        <f t="shared" si="215"/>
        <v>0.48368322936680036</v>
      </c>
      <c r="V239" t="str">
        <f t="shared" si="205"/>
        <v>1-0.0764260003107085i</v>
      </c>
      <c r="W239" s="81">
        <f t="shared" si="216"/>
        <v>1.0029162146079265</v>
      </c>
      <c r="X239" s="81">
        <f t="shared" si="217"/>
        <v>-7.6277719893392937E-2</v>
      </c>
      <c r="Y239" t="str">
        <f t="shared" si="206"/>
        <v>0.999831662848519+0.127376667184514i</v>
      </c>
      <c r="Z239" s="81">
        <f t="shared" si="218"/>
        <v>1.0079127786557074</v>
      </c>
      <c r="AA239" s="81">
        <f t="shared" si="219"/>
        <v>0.12671551242220744</v>
      </c>
      <c r="AB239" s="110" t="str">
        <f t="shared" si="220"/>
        <v>0.311844271261743-0.952591578112598i</v>
      </c>
      <c r="AC239" s="77">
        <f t="shared" si="221"/>
        <v>2.0267039927153244E-2</v>
      </c>
      <c r="AD239" s="73">
        <f t="shared" si="222"/>
        <v>-71.873411822692077</v>
      </c>
      <c r="AE239" s="21" t="str">
        <f t="shared" si="223"/>
        <v>45.6424053986289</v>
      </c>
      <c r="AF239" s="21" t="str">
        <f t="shared" si="207"/>
        <v>1+18.6773822388955i</v>
      </c>
      <c r="AG239" s="21">
        <f t="shared" si="224"/>
        <v>18.704133428143873</v>
      </c>
      <c r="AH239" s="21">
        <f t="shared" si="225"/>
        <v>1.5173067053876361</v>
      </c>
      <c r="AI239" s="21" t="str">
        <f t="shared" si="208"/>
        <v>1+0.525301375468936i</v>
      </c>
      <c r="AJ239" s="21">
        <f t="shared" si="226"/>
        <v>1.1295758208591204</v>
      </c>
      <c r="AK239" s="21">
        <f t="shared" si="227"/>
        <v>0.48368322936680036</v>
      </c>
      <c r="AL239" s="21" t="str">
        <f t="shared" si="209"/>
        <v>1-0.0279068295667145i</v>
      </c>
      <c r="AM239" s="21">
        <f t="shared" si="228"/>
        <v>1.000389319783286</v>
      </c>
      <c r="AN239" s="21">
        <f t="shared" si="229"/>
        <v>-2.7899588419513746E-2</v>
      </c>
      <c r="AO239" s="71" t="str">
        <f t="shared" si="230"/>
        <v>1.34439896172014-2.40756978248512i</v>
      </c>
      <c r="AP239" s="21">
        <f t="shared" si="231"/>
        <v>8.8103073241951062</v>
      </c>
      <c r="AQ239" s="73">
        <f t="shared" si="232"/>
        <v>-60.820791448225705</v>
      </c>
      <c r="AR239" t="str">
        <f t="shared" si="210"/>
        <v>-1.36472945891784</v>
      </c>
      <c r="AS239" t="str">
        <f>IMSUM(COMPLEX(1,0), IMDIV(COMPLEX(0,2*PI()*N239), COMPLEX(wp0_ea,0)))</f>
        <v>1+0.229002867331006i</v>
      </c>
      <c r="AT239">
        <f t="shared" si="233"/>
        <v>1.0258861112452113</v>
      </c>
      <c r="AU239">
        <f t="shared" si="234"/>
        <v>0.22512114740939751</v>
      </c>
      <c r="AV239" t="str">
        <f t="shared" si="211"/>
        <v>1+0.229002867331006i</v>
      </c>
      <c r="AW239">
        <f t="shared" si="235"/>
        <v>1.0258861112452113</v>
      </c>
      <c r="AX239">
        <f t="shared" si="236"/>
        <v>0.22512114740939751</v>
      </c>
      <c r="AY239" t="str">
        <f>IMSUM(COMPLEX(1,0),IMDIV(COMPLEX(wz_ea,0),COMPLEX(0,2*PI()*N239)))</f>
        <v>1-0.0655013632572497i</v>
      </c>
      <c r="AZ239">
        <f t="shared" si="237"/>
        <v>1.0021429182449768</v>
      </c>
      <c r="BA239">
        <f t="shared" si="238"/>
        <v>-6.5407927360424667E-2</v>
      </c>
      <c r="BB239" s="71" t="str">
        <f t="shared" si="239"/>
        <v>-1.27727524835852+0.381891334281471i</v>
      </c>
      <c r="BC239" s="21">
        <f t="shared" si="240"/>
        <v>2.4975415574530659</v>
      </c>
      <c r="BD239" s="73">
        <f t="shared" si="241"/>
        <v>163.35391018984845</v>
      </c>
      <c r="BE239" s="71" t="str">
        <f t="shared" si="242"/>
        <v>-0.0345245002343124+1.33581226935818i</v>
      </c>
      <c r="BF239" s="77">
        <f t="shared" si="243"/>
        <v>2.5178085973802005</v>
      </c>
      <c r="BG239" s="73">
        <f t="shared" si="244"/>
        <v>91.4804983671564</v>
      </c>
      <c r="BH239" s="71" t="str">
        <f t="shared" si="245"/>
        <v>-0.797737481115035+3.58854360516208i</v>
      </c>
      <c r="BI239" s="77">
        <f t="shared" si="246"/>
        <v>11.30784888164818</v>
      </c>
      <c r="BJ239" s="73">
        <f t="shared" si="247"/>
        <v>102.53311874162276</v>
      </c>
      <c r="BK239" s="21">
        <f t="shared" si="248"/>
        <v>2.5178085973802005</v>
      </c>
      <c r="BL239" s="73">
        <f t="shared" si="249"/>
        <v>91.4804983671564</v>
      </c>
      <c r="BN239">
        <f t="shared" si="250"/>
        <v>0</v>
      </c>
      <c r="BO239">
        <f t="shared" si="251"/>
        <v>0</v>
      </c>
    </row>
    <row r="240" spans="13:67" x14ac:dyDescent="0.25">
      <c r="M240" s="80">
        <v>22</v>
      </c>
      <c r="N240" s="128">
        <f t="shared" si="252"/>
        <v>1659.5869074375626</v>
      </c>
      <c r="O240" s="139" t="str">
        <f t="shared" si="202"/>
        <v>25</v>
      </c>
      <c r="P240" s="81" t="str">
        <f t="shared" si="203"/>
        <v>1+28.6686515388162i</v>
      </c>
      <c r="Q240" s="81">
        <f t="shared" si="212"/>
        <v>28.686086889885633</v>
      </c>
      <c r="R240" s="81">
        <f t="shared" si="213"/>
        <v>1.5359291574769802</v>
      </c>
      <c r="S240" s="81" t="str">
        <f t="shared" si="204"/>
        <v>1+0.537537216352805i</v>
      </c>
      <c r="T240" s="81">
        <f t="shared" si="214"/>
        <v>1.1353176907651543</v>
      </c>
      <c r="U240" s="81">
        <f t="shared" si="215"/>
        <v>0.49322453082212336</v>
      </c>
      <c r="V240" t="str">
        <f t="shared" si="205"/>
        <v>1-0.0782061905459949i</v>
      </c>
      <c r="W240" s="81">
        <f t="shared" si="216"/>
        <v>1.0030534423647208</v>
      </c>
      <c r="X240" s="81">
        <f t="shared" si="217"/>
        <v>-7.8047331327070965E-2</v>
      </c>
      <c r="Y240" t="str">
        <f t="shared" si="206"/>
        <v>0.999823729362986+0.130343650909991i</v>
      </c>
      <c r="Z240" s="81">
        <f t="shared" si="218"/>
        <v>1.0082841648711216</v>
      </c>
      <c r="AA240" s="81">
        <f t="shared" si="219"/>
        <v>0.12963552476799034</v>
      </c>
      <c r="AB240" s="110" t="str">
        <f t="shared" si="220"/>
        <v>0.310009654132492-0.934205206453775i</v>
      </c>
      <c r="AC240" s="77">
        <f t="shared" si="221"/>
        <v>-0.13745539271163532</v>
      </c>
      <c r="AD240" s="73">
        <f t="shared" si="222"/>
        <v>-71.641925517557269</v>
      </c>
      <c r="AE240" s="21" t="str">
        <f t="shared" si="223"/>
        <v>45.6424053986289</v>
      </c>
      <c r="AF240" s="21" t="str">
        <f t="shared" si="207"/>
        <v>1+19.1124343592108i</v>
      </c>
      <c r="AG240" s="21">
        <f t="shared" si="224"/>
        <v>19.138577458503583</v>
      </c>
      <c r="AH240" s="21">
        <f t="shared" si="225"/>
        <v>1.5185220351972821</v>
      </c>
      <c r="AI240" s="21" t="str">
        <f t="shared" si="208"/>
        <v>1+0.537537216352805i</v>
      </c>
      <c r="AJ240" s="21">
        <f t="shared" si="226"/>
        <v>1.1353176907651543</v>
      </c>
      <c r="AK240" s="21">
        <f t="shared" si="227"/>
        <v>0.49322453082212336</v>
      </c>
      <c r="AL240" s="21" t="str">
        <f t="shared" si="209"/>
        <v>1-0.0285568631323924i</v>
      </c>
      <c r="AM240" s="21">
        <f t="shared" si="228"/>
        <v>1.0004076641209634</v>
      </c>
      <c r="AN240" s="21">
        <f t="shared" si="229"/>
        <v>-2.8549104274129232E-2</v>
      </c>
      <c r="AO240" s="71" t="str">
        <f t="shared" si="230"/>
        <v>1.33869930192981-2.35471491323143i</v>
      </c>
      <c r="AP240" s="21">
        <f t="shared" si="231"/>
        <v>8.6550657054888021</v>
      </c>
      <c r="AQ240" s="73">
        <f t="shared" si="232"/>
        <v>-60.38096292977923</v>
      </c>
      <c r="AR240" t="str">
        <f t="shared" si="210"/>
        <v>-1.36472945891784</v>
      </c>
      <c r="AS240" t="str">
        <f>IMSUM(COMPLEX(1,0), IMDIV(COMPLEX(0,2*PI()*N240), COMPLEX(wp0_ea,0)))</f>
        <v>1+0.234337029352019i</v>
      </c>
      <c r="AT240">
        <f t="shared" si="233"/>
        <v>1.0270899879394837</v>
      </c>
      <c r="AU240">
        <f t="shared" si="234"/>
        <v>0.23018359350547099</v>
      </c>
      <c r="AV240" t="str">
        <f t="shared" si="211"/>
        <v>1+0.234337029352019i</v>
      </c>
      <c r="AW240">
        <f t="shared" si="235"/>
        <v>1.0270899879394837</v>
      </c>
      <c r="AX240">
        <f t="shared" si="236"/>
        <v>0.23018359350547099</v>
      </c>
      <c r="AY240" t="str">
        <f>IMSUM(COMPLEX(1,0),IMDIV(COMPLEX(wz_ea,0),COMPLEX(0,2*PI()*N240)))</f>
        <v>1-0.0640103701983316i</v>
      </c>
      <c r="AZ240">
        <f t="shared" si="237"/>
        <v>1.0020465695230574</v>
      </c>
      <c r="BA240">
        <f t="shared" si="238"/>
        <v>-6.3923160677179638E-2</v>
      </c>
      <c r="BB240" s="71" t="str">
        <f t="shared" si="239"/>
        <v>-1.27428275355304+0.385968472908029i</v>
      </c>
      <c r="BC240" s="21">
        <f t="shared" si="240"/>
        <v>2.486519522532519</v>
      </c>
      <c r="BD240" s="73">
        <f t="shared" si="241"/>
        <v>163.14892425904259</v>
      </c>
      <c r="BE240" s="71" t="str">
        <f t="shared" si="242"/>
        <v>-0.034466198778284+1.31009553565577i</v>
      </c>
      <c r="BF240" s="77">
        <f t="shared" si="243"/>
        <v>2.3490641298209036</v>
      </c>
      <c r="BG240" s="73">
        <f t="shared" si="244"/>
        <v>91.506998741485347</v>
      </c>
      <c r="BH240" s="71" t="str">
        <f t="shared" si="245"/>
        <v>-0.797035713448954+3.51726832871385i</v>
      </c>
      <c r="BI240" s="77">
        <f t="shared" si="246"/>
        <v>11.141585228021327</v>
      </c>
      <c r="BJ240" s="73">
        <f t="shared" si="247"/>
        <v>102.76796132926336</v>
      </c>
      <c r="BK240" s="21">
        <f t="shared" si="248"/>
        <v>2.3490641298209036</v>
      </c>
      <c r="BL240" s="73">
        <f t="shared" si="249"/>
        <v>91.506998741485347</v>
      </c>
      <c r="BN240">
        <f t="shared" si="250"/>
        <v>0</v>
      </c>
      <c r="BO240">
        <f t="shared" si="251"/>
        <v>0</v>
      </c>
    </row>
    <row r="241" spans="13:67" x14ac:dyDescent="0.25">
      <c r="M241" s="80">
        <v>23</v>
      </c>
      <c r="N241" s="128">
        <f t="shared" si="252"/>
        <v>1698.2436524617447</v>
      </c>
      <c r="O241" s="139" t="str">
        <f t="shared" si="202"/>
        <v>25</v>
      </c>
      <c r="P241" s="81" t="str">
        <f t="shared" si="203"/>
        <v>1+29.3364302178094i</v>
      </c>
      <c r="Q241" s="81">
        <f t="shared" si="212"/>
        <v>29.353468924888595</v>
      </c>
      <c r="R241" s="81">
        <f t="shared" si="213"/>
        <v>1.5367222098191891</v>
      </c>
      <c r="S241" s="81" t="str">
        <f t="shared" si="204"/>
        <v>1+0.550058066583927i</v>
      </c>
      <c r="T241" s="81">
        <f t="shared" si="214"/>
        <v>1.1412992055609466</v>
      </c>
      <c r="U241" s="81">
        <f t="shared" si="215"/>
        <v>0.50288779070533574</v>
      </c>
      <c r="V241" t="str">
        <f t="shared" si="205"/>
        <v>1-0.0800278467386897i</v>
      </c>
      <c r="W241" s="81">
        <f t="shared" si="216"/>
        <v>1.0031971173471499</v>
      </c>
      <c r="X241" s="81">
        <f t="shared" si="217"/>
        <v>-7.9857655303892688E-2</v>
      </c>
      <c r="Y241" t="str">
        <f t="shared" si="206"/>
        <v>0.9998154219838+0.133379744564483i</v>
      </c>
      <c r="Z241" s="81">
        <f t="shared" si="218"/>
        <v>1.0086729074862331</v>
      </c>
      <c r="AA241" s="81">
        <f t="shared" si="219"/>
        <v>0.13262132561026782</v>
      </c>
      <c r="AB241" s="110" t="str">
        <f t="shared" si="220"/>
        <v>0.308219313989531-0.916304694354286i</v>
      </c>
      <c r="AC241" s="77">
        <f t="shared" si="221"/>
        <v>-0.293679787298888</v>
      </c>
      <c r="AD241" s="73">
        <f t="shared" si="222"/>
        <v>-71.408497772205138</v>
      </c>
      <c r="AE241" s="21" t="str">
        <f t="shared" si="223"/>
        <v>45.6424053986289</v>
      </c>
      <c r="AF241" s="21" t="str">
        <f t="shared" si="207"/>
        <v>1+19.5576201452063i</v>
      </c>
      <c r="AG241" s="21">
        <f t="shared" si="224"/>
        <v>19.583168940296137</v>
      </c>
      <c r="AH241" s="21">
        <f t="shared" si="225"/>
        <v>1.5197098500925366</v>
      </c>
      <c r="AI241" s="21" t="str">
        <f t="shared" si="208"/>
        <v>1+0.550058066583927i</v>
      </c>
      <c r="AJ241" s="21">
        <f t="shared" si="226"/>
        <v>1.1412992055609466</v>
      </c>
      <c r="AK241" s="21">
        <f t="shared" si="227"/>
        <v>0.50288779070533574</v>
      </c>
      <c r="AL241" s="21" t="str">
        <f t="shared" si="209"/>
        <v>1-0.0292220379248976i</v>
      </c>
      <c r="AM241" s="21">
        <f t="shared" si="228"/>
        <v>1.0004268726401166</v>
      </c>
      <c r="AN241" s="21">
        <f t="shared" si="229"/>
        <v>-2.9213724350061442E-2</v>
      </c>
      <c r="AO241" s="71" t="str">
        <f t="shared" si="230"/>
        <v>1.33325479974445-2.30308176390767i</v>
      </c>
      <c r="AP241" s="21">
        <f t="shared" si="231"/>
        <v>8.5014083482893792</v>
      </c>
      <c r="AQ241" s="73">
        <f t="shared" si="232"/>
        <v>-59.933435627804428</v>
      </c>
      <c r="AR241" t="str">
        <f t="shared" si="210"/>
        <v>-1.36472945891784</v>
      </c>
      <c r="AS241" t="str">
        <f>IMSUM(COMPLEX(1,0), IMDIV(COMPLEX(0,2*PI()*N241), COMPLEX(wp0_ea,0)))</f>
        <v>1+0.239795439967809i</v>
      </c>
      <c r="AT241">
        <f t="shared" si="233"/>
        <v>1.0283490910334658</v>
      </c>
      <c r="AU241">
        <f t="shared" si="234"/>
        <v>0.23535155265176697</v>
      </c>
      <c r="AV241" t="str">
        <f t="shared" si="211"/>
        <v>1+0.239795439967809i</v>
      </c>
      <c r="AW241">
        <f t="shared" si="235"/>
        <v>1.0283490910334658</v>
      </c>
      <c r="AX241">
        <f t="shared" si="236"/>
        <v>0.23535155265176697</v>
      </c>
      <c r="AY241" t="str">
        <f>IMSUM(COMPLEX(1,0),IMDIV(COMPLEX(wz_ea,0),COMPLEX(0,2*PI()*N241)))</f>
        <v>1-0.0625533162849704i</v>
      </c>
      <c r="AZ241">
        <f t="shared" si="237"/>
        <v>1.0019545485590888</v>
      </c>
      <c r="BA241">
        <f t="shared" si="238"/>
        <v>-6.2471918648232427E-2</v>
      </c>
      <c r="BB241" s="71" t="str">
        <f t="shared" si="239"/>
        <v>-1.27116421894039+0.390187736639251i</v>
      </c>
      <c r="BC241" s="21">
        <f t="shared" si="240"/>
        <v>2.475080378781179</v>
      </c>
      <c r="BD241" s="73">
        <f t="shared" si="241"/>
        <v>162.93597205457445</v>
      </c>
      <c r="BE241" s="71" t="str">
        <f t="shared" si="242"/>
        <v>-0.0342665087678255+1.28503713762436i</v>
      </c>
      <c r="BF241" s="77">
        <f t="shared" si="243"/>
        <v>2.1814005914823138</v>
      </c>
      <c r="BG241" s="73">
        <f t="shared" si="244"/>
        <v>91.527474282369312</v>
      </c>
      <c r="BH241" s="71" t="str">
        <f t="shared" si="245"/>
        <v>-0.796151535411412+3.44781480424925i</v>
      </c>
      <c r="BI241" s="77">
        <f t="shared" si="246"/>
        <v>10.976488727070548</v>
      </c>
      <c r="BJ241" s="73">
        <f t="shared" si="247"/>
        <v>103.00253642677004</v>
      </c>
      <c r="BK241" s="21">
        <f t="shared" si="248"/>
        <v>2.1814005914823138</v>
      </c>
      <c r="BL241" s="73">
        <f t="shared" si="249"/>
        <v>91.527474282369312</v>
      </c>
      <c r="BN241">
        <f t="shared" si="250"/>
        <v>0</v>
      </c>
      <c r="BO241">
        <f t="shared" si="251"/>
        <v>0</v>
      </c>
    </row>
    <row r="242" spans="13:67" x14ac:dyDescent="0.25">
      <c r="M242" s="80">
        <v>24</v>
      </c>
      <c r="N242" s="128">
        <f t="shared" si="252"/>
        <v>1737.8008287493772</v>
      </c>
      <c r="O242" s="139" t="str">
        <f t="shared" si="202"/>
        <v>25</v>
      </c>
      <c r="P242" s="81" t="str">
        <f t="shared" si="203"/>
        <v>1+30.0197634604178i</v>
      </c>
      <c r="Q242" s="81">
        <f t="shared" si="212"/>
        <v>30.03641453668256</v>
      </c>
      <c r="R242" s="81">
        <f t="shared" si="213"/>
        <v>1.537497251519985</v>
      </c>
      <c r="S242" s="81" t="str">
        <f t="shared" si="204"/>
        <v>1+0.562870564882835i</v>
      </c>
      <c r="T242" s="81">
        <f t="shared" si="214"/>
        <v>1.1475292034678342</v>
      </c>
      <c r="U242" s="81">
        <f t="shared" si="215"/>
        <v>0.51267091309650081</v>
      </c>
      <c r="V242" t="str">
        <f t="shared" si="205"/>
        <v>1-0.0818919347550197i</v>
      </c>
      <c r="W242" s="81">
        <f t="shared" si="216"/>
        <v>1.0033475414720068</v>
      </c>
      <c r="X242" s="81">
        <f t="shared" si="217"/>
        <v>-8.1709604191698912E-2</v>
      </c>
      <c r="Y242" t="str">
        <f t="shared" si="206"/>
        <v>0.999806723089894+0.136486557925033i</v>
      </c>
      <c r="Z242" s="81">
        <f t="shared" si="218"/>
        <v>1.0090798105353092</v>
      </c>
      <c r="AA242" s="81">
        <f t="shared" si="219"/>
        <v>0.13567429174183446</v>
      </c>
      <c r="AB242" s="110" t="str">
        <f t="shared" si="220"/>
        <v>0.306469566007731-0.898880498397466i</v>
      </c>
      <c r="AC242" s="77">
        <f t="shared" si="221"/>
        <v>-0.44836920423088344</v>
      </c>
      <c r="AD242" s="73">
        <f t="shared" si="222"/>
        <v>-71.173403696613974</v>
      </c>
      <c r="AE242" s="21" t="str">
        <f t="shared" si="223"/>
        <v>45.6424053986289</v>
      </c>
      <c r="AF242" s="21" t="str">
        <f t="shared" si="207"/>
        <v>1+20.0131756402786i</v>
      </c>
      <c r="AG242" s="21">
        <f t="shared" si="224"/>
        <v>20.038143606847438</v>
      </c>
      <c r="AH242" s="21">
        <f t="shared" si="225"/>
        <v>1.5208707664538279</v>
      </c>
      <c r="AI242" s="21" t="str">
        <f t="shared" si="208"/>
        <v>1+0.562870564882835i</v>
      </c>
      <c r="AJ242" s="21">
        <f t="shared" si="226"/>
        <v>1.1475292034678342</v>
      </c>
      <c r="AK242" s="21">
        <f t="shared" si="227"/>
        <v>0.51267091309650081</v>
      </c>
      <c r="AL242" s="21" t="str">
        <f t="shared" si="209"/>
        <v>1-0.0299027066287103i</v>
      </c>
      <c r="AM242" s="21">
        <f t="shared" si="228"/>
        <v>1.0004469860336043</v>
      </c>
      <c r="AN242" s="21">
        <f t="shared" si="229"/>
        <v>-2.9893798687721407E-2</v>
      </c>
      <c r="AO242" s="71" t="str">
        <f t="shared" si="230"/>
        <v>1.32805409120662-2.25264473623488i</v>
      </c>
      <c r="AP242" s="21">
        <f t="shared" si="231"/>
        <v>8.3493773252545793</v>
      </c>
      <c r="AQ242" s="73">
        <f t="shared" si="232"/>
        <v>-59.478385001503476</v>
      </c>
      <c r="AR242" t="str">
        <f t="shared" si="210"/>
        <v>-1.36472945891784</v>
      </c>
      <c r="AS242" t="str">
        <f>IMSUM(COMPLEX(1,0), IMDIV(COMPLEX(0,2*PI()*N242), COMPLEX(wp0_ea,0)))</f>
        <v>1+0.245380993299941i</v>
      </c>
      <c r="AT242">
        <f t="shared" si="233"/>
        <v>1.0296658836112158</v>
      </c>
      <c r="AU242">
        <f t="shared" si="234"/>
        <v>0.24062666028321589</v>
      </c>
      <c r="AV242" t="str">
        <f t="shared" si="211"/>
        <v>1+0.245380993299941i</v>
      </c>
      <c r="AW242">
        <f t="shared" si="235"/>
        <v>1.0296658836112158</v>
      </c>
      <c r="AX242">
        <f t="shared" si="236"/>
        <v>0.24062666028321589</v>
      </c>
      <c r="AY242" t="str">
        <f>IMSUM(COMPLEX(1,0),IMDIV(COMPLEX(wz_ea,0),COMPLEX(0,2*PI()*N242)))</f>
        <v>1-0.0611294289678941i</v>
      </c>
      <c r="AZ242">
        <f t="shared" si="237"/>
        <v>1.0018666613307086</v>
      </c>
      <c r="BA242">
        <f t="shared" si="238"/>
        <v>-6.1053456271365401E-2</v>
      </c>
      <c r="BB242" s="71" t="str">
        <f t="shared" si="239"/>
        <v>-1.26791503039486+0.394547382097526i</v>
      </c>
      <c r="BC242" s="21">
        <f t="shared" si="240"/>
        <v>2.4632033601748655</v>
      </c>
      <c r="BD242" s="73">
        <f t="shared" si="241"/>
        <v>162.71500255840775</v>
      </c>
      <c r="BE242" s="71" t="str">
        <f t="shared" si="242"/>
        <v>-0.0339264216385523+1.26062085940789i</v>
      </c>
      <c r="BF242" s="77">
        <f t="shared" si="243"/>
        <v>2.0148341559440106</v>
      </c>
      <c r="BG242" s="73">
        <f t="shared" si="244"/>
        <v>91.541598861793773</v>
      </c>
      <c r="BH242" s="71" t="str">
        <f t="shared" si="245"/>
        <v>-0.795084659941016+3.38014238418155i</v>
      </c>
      <c r="BI242" s="77">
        <f t="shared" si="246"/>
        <v>10.812580685429442</v>
      </c>
      <c r="BJ242" s="73">
        <f t="shared" si="247"/>
        <v>103.23661755690428</v>
      </c>
      <c r="BK242" s="21">
        <f t="shared" si="248"/>
        <v>2.0148341559440106</v>
      </c>
      <c r="BL242" s="73">
        <f t="shared" si="249"/>
        <v>91.541598861793773</v>
      </c>
      <c r="BN242">
        <f t="shared" si="250"/>
        <v>0</v>
      </c>
      <c r="BO242">
        <f t="shared" si="251"/>
        <v>0</v>
      </c>
    </row>
    <row r="243" spans="13:67" x14ac:dyDescent="0.25">
      <c r="M243" s="80">
        <v>25</v>
      </c>
      <c r="N243" s="128">
        <f t="shared" si="252"/>
        <v>1778.2794100389244</v>
      </c>
      <c r="O243" s="139" t="str">
        <f t="shared" si="202"/>
        <v>25</v>
      </c>
      <c r="P243" s="81" t="str">
        <f t="shared" si="203"/>
        <v>1+30.7190135789715i</v>
      </c>
      <c r="Q243" s="81">
        <f t="shared" si="212"/>
        <v>30.735285833468922</v>
      </c>
      <c r="R243" s="81">
        <f t="shared" si="213"/>
        <v>1.5382546897901315</v>
      </c>
      <c r="S243" s="81" t="str">
        <f t="shared" si="204"/>
        <v>1+0.575981504605717i</v>
      </c>
      <c r="T243" s="81">
        <f t="shared" si="214"/>
        <v>1.1540167648902964</v>
      </c>
      <c r="U243" s="81">
        <f t="shared" si="215"/>
        <v>0.5225715937184684</v>
      </c>
      <c r="V243" t="str">
        <f t="shared" si="205"/>
        <v>1-0.0837994429591247i</v>
      </c>
      <c r="W243" s="81">
        <f t="shared" si="216"/>
        <v>1.0035050307000257</v>
      </c>
      <c r="X243" s="81">
        <f t="shared" si="217"/>
        <v>-8.3604109076732339E-2</v>
      </c>
      <c r="Y243" t="str">
        <f t="shared" si="206"/>
        <v>0.999797614229749+0.139665738265208i</v>
      </c>
      <c r="Z243" s="81">
        <f t="shared" si="218"/>
        <v>1.0095057146270463</v>
      </c>
      <c r="AA243" s="81">
        <f t="shared" si="219"/>
        <v>0.13879582133452889</v>
      </c>
      <c r="AB243" s="110" t="str">
        <f t="shared" si="220"/>
        <v>0.304756818260811-0.881923284699549i</v>
      </c>
      <c r="AC243" s="77">
        <f t="shared" si="221"/>
        <v>-0.60148714751284138</v>
      </c>
      <c r="AD243" s="73">
        <f t="shared" si="222"/>
        <v>-70.936932104255291</v>
      </c>
      <c r="AE243" s="21" t="str">
        <f t="shared" si="223"/>
        <v>45.6424053986289</v>
      </c>
      <c r="AF243" s="21" t="str">
        <f t="shared" si="207"/>
        <v>1+20.479342385981i</v>
      </c>
      <c r="AG243" s="21">
        <f t="shared" si="224"/>
        <v>20.503742696450274</v>
      </c>
      <c r="AH243" s="21">
        <f t="shared" si="225"/>
        <v>1.5220053872904857</v>
      </c>
      <c r="AI243" s="21" t="str">
        <f t="shared" si="208"/>
        <v>1+0.575981504605717i</v>
      </c>
      <c r="AJ243" s="21">
        <f t="shared" si="226"/>
        <v>1.1540167648902964</v>
      </c>
      <c r="AK243" s="21">
        <f t="shared" si="227"/>
        <v>0.5225715937184684</v>
      </c>
      <c r="AL243" s="21" t="str">
        <f t="shared" si="209"/>
        <v>1-0.0305992301433866i</v>
      </c>
      <c r="AM243" s="21">
        <f t="shared" si="228"/>
        <v>1.0004680469087295</v>
      </c>
      <c r="AN243" s="21">
        <f t="shared" si="229"/>
        <v>-3.0589685353803572E-2</v>
      </c>
      <c r="AO243" s="71" t="str">
        <f t="shared" si="230"/>
        <v>1.32308631331947-2.20337874843869i</v>
      </c>
      <c r="AP243" s="21">
        <f t="shared" si="231"/>
        <v>8.1990144312209754</v>
      </c>
      <c r="AQ243" s="73">
        <f t="shared" si="232"/>
        <v>-59.015998141831702</v>
      </c>
      <c r="AR243" t="str">
        <f t="shared" si="210"/>
        <v>-1.36472945891784</v>
      </c>
      <c r="AS243" t="str">
        <f>IMSUM(COMPLEX(1,0), IMDIV(COMPLEX(0,2*PI()*N243), COMPLEX(wp0_ea,0)))</f>
        <v>1+0.251096650882721i</v>
      </c>
      <c r="AT243">
        <f t="shared" si="233"/>
        <v>1.031042932221796</v>
      </c>
      <c r="AU243">
        <f t="shared" si="234"/>
        <v>0.24601053850731916</v>
      </c>
      <c r="AV243" t="str">
        <f t="shared" si="211"/>
        <v>1+0.251096650882721i</v>
      </c>
      <c r="AW243">
        <f t="shared" si="235"/>
        <v>1.031042932221796</v>
      </c>
      <c r="AX243">
        <f t="shared" si="236"/>
        <v>0.24601053850731916</v>
      </c>
      <c r="AY243" t="str">
        <f>IMSUM(COMPLEX(1,0),IMDIV(COMPLEX(wz_ea,0),COMPLEX(0,2*PI()*N243)))</f>
        <v>1-0.0597379532832002i</v>
      </c>
      <c r="AZ243">
        <f t="shared" si="237"/>
        <v>1.0017827224815099</v>
      </c>
      <c r="BA243">
        <f t="shared" si="238"/>
        <v>-5.9667044303911759E-2</v>
      </c>
      <c r="BB243" s="71" t="str">
        <f t="shared" si="239"/>
        <v>-1.26453046779133+0.399045510062605i</v>
      </c>
      <c r="BC243" s="21">
        <f t="shared" si="240"/>
        <v>2.4508670803633299</v>
      </c>
      <c r="BD243" s="73">
        <f t="shared" si="241"/>
        <v>162.48596461315572</v>
      </c>
      <c r="BE243" s="71" t="str">
        <f t="shared" si="242"/>
        <v>-0.0334467549789212+1.23683070374513i</v>
      </c>
      <c r="BF243" s="77">
        <f t="shared" si="243"/>
        <v>1.8493799328504956</v>
      </c>
      <c r="BG243" s="73">
        <f t="shared" si="244"/>
        <v>91.549032508900424</v>
      </c>
      <c r="BH243" s="71" t="str">
        <f t="shared" si="245"/>
        <v>-0.793834558178354+3.31421121224007i</v>
      </c>
      <c r="BI243" s="77">
        <f t="shared" si="246"/>
        <v>10.649881511584301</v>
      </c>
      <c r="BJ243" s="73">
        <f t="shared" si="247"/>
        <v>103.46996647132401</v>
      </c>
      <c r="BK243" s="21">
        <f t="shared" si="248"/>
        <v>1.8493799328504956</v>
      </c>
      <c r="BL243" s="73">
        <f t="shared" si="249"/>
        <v>91.549032508900424</v>
      </c>
      <c r="BN243">
        <f t="shared" si="250"/>
        <v>0</v>
      </c>
      <c r="BO243">
        <f t="shared" si="251"/>
        <v>0</v>
      </c>
    </row>
    <row r="244" spans="13:67" x14ac:dyDescent="0.25">
      <c r="M244" s="80">
        <v>26</v>
      </c>
      <c r="N244" s="128">
        <f t="shared" si="252"/>
        <v>1819.7008586099832</v>
      </c>
      <c r="O244" s="139" t="str">
        <f t="shared" si="202"/>
        <v>25</v>
      </c>
      <c r="P244" s="81" t="str">
        <f t="shared" si="203"/>
        <v>1+31.4345513251387i</v>
      </c>
      <c r="Q244" s="81">
        <f t="shared" si="212"/>
        <v>31.450453367364663</v>
      </c>
      <c r="R244" s="81">
        <f t="shared" si="213"/>
        <v>1.5389949227550221</v>
      </c>
      <c r="S244" s="81" t="str">
        <f t="shared" si="204"/>
        <v>1+0.589397837346351i</v>
      </c>
      <c r="T244" s="81">
        <f t="shared" si="214"/>
        <v>1.1607712137490986</v>
      </c>
      <c r="U244" s="81">
        <f t="shared" si="215"/>
        <v>0.53258731739630383</v>
      </c>
      <c r="V244" t="str">
        <f t="shared" si="205"/>
        <v>1-0.0857513827371025i</v>
      </c>
      <c r="W244" s="81">
        <f t="shared" si="216"/>
        <v>1.003669915680113</v>
      </c>
      <c r="X244" s="81">
        <f t="shared" si="217"/>
        <v>-8.5542120023005708E-2</v>
      </c>
      <c r="Y244" t="str">
        <f t="shared" si="206"/>
        <v>0.999788076082251+0.142918971228504i</v>
      </c>
      <c r="Z244" s="81">
        <f t="shared" si="218"/>
        <v>1.009951498544986</v>
      </c>
      <c r="AA244" s="81">
        <f t="shared" si="219"/>
        <v>0.14198733372454275</v>
      </c>
      <c r="AB244" s="110" t="str">
        <f t="shared" si="220"/>
        <v>0.303077565042262-0.865423923763687i</v>
      </c>
      <c r="AC244" s="77">
        <f t="shared" si="221"/>
        <v>-0.75299767007655882</v>
      </c>
      <c r="AD244" s="73">
        <f t="shared" si="222"/>
        <v>-70.699385671573935</v>
      </c>
      <c r="AE244" s="21" t="str">
        <f t="shared" si="223"/>
        <v>45.6424053986289</v>
      </c>
      <c r="AF244" s="21" t="str">
        <f t="shared" si="207"/>
        <v>1+20.9563675500924i</v>
      </c>
      <c r="AG244" s="21">
        <f t="shared" si="224"/>
        <v>20.980213080294625</v>
      </c>
      <c r="AH244" s="21">
        <f t="shared" si="225"/>
        <v>1.5231143025014937</v>
      </c>
      <c r="AI244" s="21" t="str">
        <f t="shared" si="208"/>
        <v>1+0.589397837346351i</v>
      </c>
      <c r="AJ244" s="21">
        <f t="shared" si="226"/>
        <v>1.1607712137490986</v>
      </c>
      <c r="AK244" s="21">
        <f t="shared" si="227"/>
        <v>0.53258731739630383</v>
      </c>
      <c r="AL244" s="21" t="str">
        <f t="shared" si="209"/>
        <v>1-0.0313119777749133i</v>
      </c>
      <c r="AM244" s="21">
        <f t="shared" si="228"/>
        <v>1.0004900998771435</v>
      </c>
      <c r="AN244" s="21">
        <f t="shared" si="229"/>
        <v>-3.1301750619176026E-2</v>
      </c>
      <c r="AO244" s="71" t="str">
        <f t="shared" si="230"/>
        <v>1.31834108241617-2.1552592296982i</v>
      </c>
      <c r="AP244" s="21">
        <f t="shared" si="231"/>
        <v>8.0503610864192545</v>
      </c>
      <c r="AQ244" s="73">
        <f t="shared" si="232"/>
        <v>-58.546473942195043</v>
      </c>
      <c r="AR244" t="str">
        <f t="shared" si="210"/>
        <v>-1.36472945891784</v>
      </c>
      <c r="AS244" t="str">
        <f>IMSUM(COMPLEX(1,0), IMDIV(COMPLEX(0,2*PI()*N244), COMPLEX(wp0_ea,0)))</f>
        <v>1+0.256945443233453i</v>
      </c>
      <c r="AT244">
        <f t="shared" si="233"/>
        <v>1.0324829106568474</v>
      </c>
      <c r="AU244">
        <f t="shared" si="234"/>
        <v>0.25150479292842254</v>
      </c>
      <c r="AV244" t="str">
        <f t="shared" si="211"/>
        <v>1+0.256945443233453i</v>
      </c>
      <c r="AW244">
        <f t="shared" si="235"/>
        <v>1.0324829106568474</v>
      </c>
      <c r="AX244">
        <f t="shared" si="236"/>
        <v>0.25150479292842254</v>
      </c>
      <c r="AY244" t="str">
        <f>IMSUM(COMPLEX(1,0),IMDIV(COMPLEX(wz_ea,0),COMPLEX(0,2*PI()*N244)))</f>
        <v>1-0.0583781514520631i</v>
      </c>
      <c r="AZ244">
        <f t="shared" si="237"/>
        <v>1.0017025549368237</v>
      </c>
      <c r="BA244">
        <f t="shared" si="238"/>
        <v>-5.8311968982941123E-2</v>
      </c>
      <c r="BB244" s="71" t="str">
        <f t="shared" si="239"/>
        <v>-1.26100570858123+0.403680053755116i</v>
      </c>
      <c r="BC244" s="21">
        <f t="shared" si="240"/>
        <v>2.4380495139227443</v>
      </c>
      <c r="BD244" s="73">
        <f t="shared" si="241"/>
        <v>162.24880712006939</v>
      </c>
      <c r="BE244" s="71" t="str">
        <f t="shared" si="242"/>
        <v>-0.0328281635953029+1.21365087595701i</v>
      </c>
      <c r="BF244" s="77">
        <f t="shared" si="243"/>
        <v>1.6850518438462121</v>
      </c>
      <c r="BG244" s="73">
        <f t="shared" si="244"/>
        <v>91.54942144849548</v>
      </c>
      <c r="BH244" s="71" t="str">
        <f t="shared" si="245"/>
        <v>-0.792400469083169+3.24998219113915i</v>
      </c>
      <c r="BI244" s="77">
        <f t="shared" si="246"/>
        <v>10.488410600341993</v>
      </c>
      <c r="BJ244" s="73">
        <f t="shared" si="247"/>
        <v>103.70233317787437</v>
      </c>
      <c r="BK244" s="21">
        <f t="shared" si="248"/>
        <v>1.6850518438462121</v>
      </c>
      <c r="BL244" s="73">
        <f t="shared" si="249"/>
        <v>91.54942144849548</v>
      </c>
      <c r="BN244">
        <f t="shared" si="250"/>
        <v>0</v>
      </c>
      <c r="BO244">
        <f t="shared" si="251"/>
        <v>0</v>
      </c>
    </row>
    <row r="245" spans="13:67" x14ac:dyDescent="0.25">
      <c r="M245" s="80">
        <v>27</v>
      </c>
      <c r="N245" s="128">
        <f t="shared" si="252"/>
        <v>1862.0871366628687</v>
      </c>
      <c r="O245" s="139" t="str">
        <f t="shared" si="202"/>
        <v>25</v>
      </c>
      <c r="P245" s="81" t="str">
        <f t="shared" si="203"/>
        <v>1+32.1667560865041i</v>
      </c>
      <c r="Q245" s="81">
        <f t="shared" si="212"/>
        <v>32.182296330881186</v>
      </c>
      <c r="R245" s="81">
        <f t="shared" si="213"/>
        <v>1.5397183396492633</v>
      </c>
      <c r="S245" s="81" t="str">
        <f t="shared" si="204"/>
        <v>1+0.603126676621952i</v>
      </c>
      <c r="T245" s="81">
        <f t="shared" si="214"/>
        <v>1.167802118534232</v>
      </c>
      <c r="U245" s="81">
        <f t="shared" si="215"/>
        <v>0.54271535621834521</v>
      </c>
      <c r="V245" t="str">
        <f t="shared" si="205"/>
        <v>1-0.0877487890332617i</v>
      </c>
      <c r="W245" s="81">
        <f t="shared" si="216"/>
        <v>1.0038425424222686</v>
      </c>
      <c r="X245" s="81">
        <f t="shared" si="217"/>
        <v>-8.7524606325624935E-2</v>
      </c>
      <c r="Y245" t="str">
        <f t="shared" si="206"/>
        <v>0.99977808841571+0.146247981722103i</v>
      </c>
      <c r="Z245" s="81">
        <f t="shared" si="218"/>
        <v>1.0104180809120351</v>
      </c>
      <c r="AA245" s="81">
        <f t="shared" si="219"/>
        <v>0.14525026914781558</v>
      </c>
      <c r="AB245" s="110" t="str">
        <f t="shared" si="220"/>
        <v>0.301428380424368-0.84937348526877i</v>
      </c>
      <c r="AC245" s="77">
        <f t="shared" si="221"/>
        <v>-0.9028654828775079</v>
      </c>
      <c r="AD245" s="73">
        <f t="shared" si="222"/>
        <v>-70.461081053854542</v>
      </c>
      <c r="AE245" s="21" t="str">
        <f t="shared" si="223"/>
        <v>45.6424053986289</v>
      </c>
      <c r="AF245" s="21" t="str">
        <f t="shared" si="207"/>
        <v>1+21.4445040576694i</v>
      </c>
      <c r="AG245" s="21">
        <f t="shared" si="224"/>
        <v>21.467807393383222</v>
      </c>
      <c r="AH245" s="21">
        <f t="shared" si="225"/>
        <v>1.5241980891331739</v>
      </c>
      <c r="AI245" s="21" t="str">
        <f t="shared" si="208"/>
        <v>1+0.603126676621952i</v>
      </c>
      <c r="AJ245" s="21">
        <f t="shared" si="226"/>
        <v>1.167802118534232</v>
      </c>
      <c r="AK245" s="21">
        <f t="shared" si="227"/>
        <v>0.54271535621834521</v>
      </c>
      <c r="AL245" s="21" t="str">
        <f t="shared" si="209"/>
        <v>1-0.0320413274315195i</v>
      </c>
      <c r="AM245" s="21">
        <f t="shared" si="228"/>
        <v>1.0005131916489527</v>
      </c>
      <c r="AN245" s="21">
        <f t="shared" si="229"/>
        <v>-3.2030369140269119E-2</v>
      </c>
      <c r="AO245" s="71" t="str">
        <f t="shared" si="230"/>
        <v>1.31380847342335-2.10826211436026i</v>
      </c>
      <c r="AP245" s="21">
        <f t="shared" si="231"/>
        <v>7.9034582360457559</v>
      </c>
      <c r="AQ245" s="73">
        <f t="shared" si="232"/>
        <v>-58.070023228969049</v>
      </c>
      <c r="AR245" t="str">
        <f t="shared" si="210"/>
        <v>-1.36472945891784</v>
      </c>
      <c r="AS245" t="str">
        <f>IMSUM(COMPLEX(1,0), IMDIV(COMPLEX(0,2*PI()*N245), COMPLEX(wp0_ea,0)))</f>
        <v>1+0.262930471459265i</v>
      </c>
      <c r="AT245">
        <f t="shared" si="233"/>
        <v>1.0339886038162083</v>
      </c>
      <c r="AU245">
        <f t="shared" si="234"/>
        <v>0.25711100927803521</v>
      </c>
      <c r="AV245" t="str">
        <f t="shared" si="211"/>
        <v>1+0.262930471459265i</v>
      </c>
      <c r="AW245">
        <f t="shared" si="235"/>
        <v>1.0339886038162083</v>
      </c>
      <c r="AX245">
        <f t="shared" si="236"/>
        <v>0.25711100927803521</v>
      </c>
      <c r="AY245" t="str">
        <f>IMSUM(COMPLEX(1,0),IMDIV(COMPLEX(wz_ea,0),COMPLEX(0,2*PI()*N245)))</f>
        <v>1-0.0570493024895516i</v>
      </c>
      <c r="AZ245">
        <f t="shared" si="237"/>
        <v>1.001625989536286</v>
      </c>
      <c r="BA245">
        <f t="shared" si="238"/>
        <v>-5.6987531746663773E-2</v>
      </c>
      <c r="BB245" s="71" t="str">
        <f t="shared" si="239"/>
        <v>-1.25733583208783+0.408448766831686i</v>
      </c>
      <c r="BC245" s="21">
        <f t="shared" si="240"/>
        <v>2.424727978329448</v>
      </c>
      <c r="BD245" s="73">
        <f t="shared" si="241"/>
        <v>162.003479248068</v>
      </c>
      <c r="BE245" s="71" t="str">
        <f t="shared" si="242"/>
        <v>-0.0320711508781994+1.19106576812615i</v>
      </c>
      <c r="BF245" s="77">
        <f t="shared" si="243"/>
        <v>1.5218624954519084</v>
      </c>
      <c r="BG245" s="73">
        <f t="shared" si="244"/>
        <v>91.54239819421349</v>
      </c>
      <c r="BH245" s="71" t="str">
        <f t="shared" si="245"/>
        <v>-0.790781409367378+3.18741695064119i</v>
      </c>
      <c r="BI245" s="77">
        <f t="shared" si="246"/>
        <v>10.328186214375199</v>
      </c>
      <c r="BJ245" s="73">
        <f t="shared" si="247"/>
        <v>103.93345601909897</v>
      </c>
      <c r="BK245" s="21">
        <f t="shared" si="248"/>
        <v>1.5218624954519084</v>
      </c>
      <c r="BL245" s="73">
        <f t="shared" si="249"/>
        <v>91.54239819421349</v>
      </c>
      <c r="BN245">
        <f t="shared" si="250"/>
        <v>0</v>
      </c>
      <c r="BO245">
        <f t="shared" si="251"/>
        <v>0</v>
      </c>
    </row>
    <row r="246" spans="13:67" x14ac:dyDescent="0.25">
      <c r="M246" s="80">
        <v>28</v>
      </c>
      <c r="N246" s="128">
        <f t="shared" si="252"/>
        <v>1905.4607179632501</v>
      </c>
      <c r="O246" s="139" t="str">
        <f t="shared" si="202"/>
        <v>25</v>
      </c>
      <c r="P246" s="81" t="str">
        <f t="shared" si="203"/>
        <v>1+32.9160160877242i</v>
      </c>
      <c r="Q246" s="81">
        <f t="shared" si="212"/>
        <v>32.931202757981957</v>
      </c>
      <c r="R246" s="81">
        <f t="shared" si="213"/>
        <v>1.5404253210076382</v>
      </c>
      <c r="S246" s="81" t="str">
        <f t="shared" si="204"/>
        <v>1+0.617175301644829i</v>
      </c>
      <c r="T246" s="81">
        <f t="shared" si="214"/>
        <v>1.1751192930764032</v>
      </c>
      <c r="U246" s="81">
        <f t="shared" si="215"/>
        <v>0.55295276844968655</v>
      </c>
      <c r="V246" t="str">
        <f t="shared" si="205"/>
        <v>1-0.0897927208988597i</v>
      </c>
      <c r="W246" s="81">
        <f t="shared" si="216"/>
        <v>1.0040232730003924</v>
      </c>
      <c r="X246" s="81">
        <f t="shared" si="217"/>
        <v>-8.9552556757119608E-2</v>
      </c>
      <c r="Y246" t="str">
        <f t="shared" si="206"/>
        <v>0.999767630044947+0.149654534831433i</v>
      </c>
      <c r="Z246" s="81">
        <f t="shared" si="218"/>
        <v>1.0109064219210908</v>
      </c>
      <c r="AA246" s="81">
        <f t="shared" si="219"/>
        <v>0.14858608842181015</v>
      </c>
      <c r="AB246" s="110" t="str">
        <f t="shared" si="220"/>
        <v>0.2998059120487-0.833763232792069i</v>
      </c>
      <c r="AC246" s="77">
        <f t="shared" si="221"/>
        <v>-1.0510560673628058</v>
      </c>
      <c r="AD246" s="73">
        <f t="shared" si="222"/>
        <v>-70.222348954297161</v>
      </c>
      <c r="AE246" s="21" t="str">
        <f t="shared" si="223"/>
        <v>45.6424053986289</v>
      </c>
      <c r="AF246" s="21" t="str">
        <f t="shared" si="207"/>
        <v>1+21.9440107251494i</v>
      </c>
      <c r="AG246" s="21">
        <f t="shared" si="224"/>
        <v>21.966784168500219</v>
      </c>
      <c r="AH246" s="21">
        <f t="shared" si="225"/>
        <v>1.5252573116336834</v>
      </c>
      <c r="AI246" s="21" t="str">
        <f t="shared" si="208"/>
        <v>1+0.617175301644829i</v>
      </c>
      <c r="AJ246" s="21">
        <f t="shared" si="226"/>
        <v>1.1751192930764032</v>
      </c>
      <c r="AK246" s="21">
        <f t="shared" si="227"/>
        <v>0.55295276844968655</v>
      </c>
      <c r="AL246" s="21" t="str">
        <f t="shared" si="209"/>
        <v>1-0.0327876658240472i</v>
      </c>
      <c r="AM246" s="21">
        <f t="shared" si="228"/>
        <v>1.0005373711312284</v>
      </c>
      <c r="AN246" s="21">
        <f t="shared" si="229"/>
        <v>-3.2775924143996674E-2</v>
      </c>
      <c r="AO246" s="71" t="str">
        <f t="shared" si="230"/>
        <v>1.30947899998493-2.06236383594884i</v>
      </c>
      <c r="AP246" s="21">
        <f t="shared" si="231"/>
        <v>7.7583462465944342</v>
      </c>
      <c r="AQ246" s="73">
        <f t="shared" si="232"/>
        <v>-57.5868688489305</v>
      </c>
      <c r="AR246" t="str">
        <f t="shared" si="210"/>
        <v>-1.36472945891784</v>
      </c>
      <c r="AS246" t="str">
        <f>IMSUM(COMPLEX(1,0), IMDIV(COMPLEX(0,2*PI()*N246), COMPLEX(wp0_ea,0)))</f>
        <v>1+0.269054908901343i</v>
      </c>
      <c r="AT246">
        <f t="shared" si="233"/>
        <v>1.0355629116591178</v>
      </c>
      <c r="AU246">
        <f t="shared" si="234"/>
        <v>0.26283074984626531</v>
      </c>
      <c r="AV246" t="str">
        <f t="shared" si="211"/>
        <v>1+0.269054908901343i</v>
      </c>
      <c r="AW246">
        <f t="shared" si="235"/>
        <v>1.0355629116591178</v>
      </c>
      <c r="AX246">
        <f t="shared" si="236"/>
        <v>0.26283074984626531</v>
      </c>
      <c r="AY246" t="str">
        <f>IMSUM(COMPLEX(1,0),IMDIV(COMPLEX(wz_ea,0),COMPLEX(0,2*PI()*N246)))</f>
        <v>1-0.0557507018223564i</v>
      </c>
      <c r="AZ246">
        <f t="shared" si="237"/>
        <v>1.0015528646824816</v>
      </c>
      <c r="BA246">
        <f t="shared" si="238"/>
        <v>-5.5693048957363572E-2</v>
      </c>
      <c r="BB246" s="71" t="str">
        <f t="shared" si="239"/>
        <v>-1.25351582457554+0.413349211119878i</v>
      </c>
      <c r="BC246" s="21">
        <f t="shared" si="240"/>
        <v>2.4108791167618082</v>
      </c>
      <c r="BD246" s="73">
        <f t="shared" si="241"/>
        <v>161.74993065407787</v>
      </c>
      <c r="BE246" s="71" t="str">
        <f t="shared" si="242"/>
        <v>-0.0311760805189871+1.16905994348852i</v>
      </c>
      <c r="BF246" s="77">
        <f t="shared" si="243"/>
        <v>1.359823049398972</v>
      </c>
      <c r="BG246" s="73">
        <f t="shared" si="244"/>
        <v>91.52758169978074</v>
      </c>
      <c r="BH246" s="71" t="str">
        <f t="shared" si="245"/>
        <v>-0.788976183798845+3.126477816016i</v>
      </c>
      <c r="BI246" s="77">
        <f t="shared" si="246"/>
        <v>10.16922536335624</v>
      </c>
      <c r="BJ246" s="73">
        <f t="shared" si="247"/>
        <v>104.16306180514741</v>
      </c>
      <c r="BK246" s="21">
        <f t="shared" si="248"/>
        <v>1.359823049398972</v>
      </c>
      <c r="BL246" s="73">
        <f t="shared" si="249"/>
        <v>91.52758169978074</v>
      </c>
      <c r="BN246">
        <f t="shared" si="250"/>
        <v>0</v>
      </c>
      <c r="BO246">
        <f t="shared" si="251"/>
        <v>0</v>
      </c>
    </row>
    <row r="247" spans="13:67" x14ac:dyDescent="0.25">
      <c r="M247" s="80">
        <v>29</v>
      </c>
      <c r="N247" s="128">
        <f t="shared" si="252"/>
        <v>1949.8445997580463</v>
      </c>
      <c r="O247" s="139" t="str">
        <f t="shared" si="202"/>
        <v>25</v>
      </c>
      <c r="P247" s="81" t="str">
        <f t="shared" si="203"/>
        <v>1+33.6827285963685i</v>
      </c>
      <c r="Q247" s="81">
        <f t="shared" si="212"/>
        <v>33.697569729827997</v>
      </c>
      <c r="R247" s="81">
        <f t="shared" si="213"/>
        <v>1.5411162388524813</v>
      </c>
      <c r="S247" s="81" t="str">
        <f t="shared" si="204"/>
        <v>1+0.63155116118191i</v>
      </c>
      <c r="T247" s="81">
        <f t="shared" si="214"/>
        <v>1.1827327970383754</v>
      </c>
      <c r="U247" s="81">
        <f t="shared" si="215"/>
        <v>0.56329639824609135</v>
      </c>
      <c r="V247" t="str">
        <f t="shared" si="205"/>
        <v>1-0.0918842620536242i</v>
      </c>
      <c r="W247" s="81">
        <f t="shared" si="216"/>
        <v>1.0042124862862138</v>
      </c>
      <c r="X247" s="81">
        <f t="shared" si="217"/>
        <v>-9.1626979805776457E-2</v>
      </c>
      <c r="Y247" t="str">
        <f t="shared" si="206"/>
        <v>0.999756678786355+0.15314043675604i</v>
      </c>
      <c r="Z247" s="81">
        <f t="shared" si="218"/>
        <v>1.0114175251337867</v>
      </c>
      <c r="AA247" s="81">
        <f t="shared" si="219"/>
        <v>0.15199627256981582</v>
      </c>
      <c r="AB247" s="110" t="str">
        <f t="shared" si="220"/>
        <v>0.298206875142172-0.818584618463908i</v>
      </c>
      <c r="AC247" s="77">
        <f t="shared" si="221"/>
        <v>-1.1975357908508784</v>
      </c>
      <c r="AD247" s="73">
        <f t="shared" si="222"/>
        <v>-69.983534143273062</v>
      </c>
      <c r="AE247" s="21" t="str">
        <f t="shared" si="223"/>
        <v>45.6424053986289</v>
      </c>
      <c r="AF247" s="21" t="str">
        <f t="shared" si="207"/>
        <v>1+22.455152397579i</v>
      </c>
      <c r="AG247" s="21">
        <f t="shared" si="224"/>
        <v>22.477407973307287</v>
      </c>
      <c r="AH247" s="21">
        <f t="shared" si="225"/>
        <v>1.5262925221042261</v>
      </c>
      <c r="AI247" s="21" t="str">
        <f t="shared" si="208"/>
        <v>1+0.63155116118191i</v>
      </c>
      <c r="AJ247" s="21">
        <f t="shared" si="226"/>
        <v>1.1827327970383754</v>
      </c>
      <c r="AK247" s="21">
        <f t="shared" si="227"/>
        <v>0.56329639824609135</v>
      </c>
      <c r="AL247" s="21" t="str">
        <f t="shared" si="209"/>
        <v>1-0.0335513886709905i</v>
      </c>
      <c r="AM247" s="21">
        <f t="shared" si="228"/>
        <v>1.0005626895311217</v>
      </c>
      <c r="AN247" s="21">
        <f t="shared" si="229"/>
        <v>-3.3538807616246752E-2</v>
      </c>
      <c r="AO247" s="71" t="str">
        <f t="shared" si="230"/>
        <v>1.30534359541411-2.01754132099635i</v>
      </c>
      <c r="AP247" s="21">
        <f t="shared" si="231"/>
        <v>7.6150647994048377</v>
      </c>
      <c r="AQ247" s="73">
        <f t="shared" si="232"/>
        <v>-57.097245710840809</v>
      </c>
      <c r="AR247" t="str">
        <f t="shared" si="210"/>
        <v>-1.36472945891784</v>
      </c>
      <c r="AS247" t="str">
        <f>IMSUM(COMPLEX(1,0), IMDIV(COMPLEX(0,2*PI()*N247), COMPLEX(wp0_ea,0)))</f>
        <v>1+0.275322002817479i</v>
      </c>
      <c r="AT247">
        <f t="shared" si="233"/>
        <v>1.0372088532380679</v>
      </c>
      <c r="AU247">
        <f t="shared" si="234"/>
        <v>0.26866554971002388</v>
      </c>
      <c r="AV247" t="str">
        <f t="shared" si="211"/>
        <v>1+0.275322002817479i</v>
      </c>
      <c r="AW247">
        <f t="shared" si="235"/>
        <v>1.0372088532380679</v>
      </c>
      <c r="AX247">
        <f t="shared" si="236"/>
        <v>0.26866554971002388</v>
      </c>
      <c r="AY247" t="str">
        <f>IMSUM(COMPLEX(1,0),IMDIV(COMPLEX(wz_ea,0),COMPLEX(0,2*PI()*N247)))</f>
        <v>1-0.0544816609152159i</v>
      </c>
      <c r="AZ247">
        <f t="shared" si="237"/>
        <v>1.0014830260049745</v>
      </c>
      <c r="BA247">
        <f t="shared" si="238"/>
        <v>-5.4427851626126511E-2</v>
      </c>
      <c r="BB247" s="71" t="str">
        <f t="shared" si="239"/>
        <v>-1.24954058514864+0.418378744126616i</v>
      </c>
      <c r="BC247" s="21">
        <f t="shared" si="240"/>
        <v>2.3964788818429126</v>
      </c>
      <c r="BD247" s="73">
        <f t="shared" si="241"/>
        <v>161.48811171491212</v>
      </c>
      <c r="BE247" s="71" t="str">
        <f t="shared" si="242"/>
        <v>-0.0301431886262021+1.14761812106097i</v>
      </c>
      <c r="BF247" s="77">
        <f t="shared" si="243"/>
        <v>1.1989430909920171</v>
      </c>
      <c r="BG247" s="73">
        <f t="shared" si="244"/>
        <v>91.504577571639061</v>
      </c>
      <c r="BH247" s="71" t="str">
        <f t="shared" si="245"/>
        <v>-0.78698339593177+3.06712777690242i</v>
      </c>
      <c r="BI247" s="77">
        <f t="shared" si="246"/>
        <v>10.011543681247762</v>
      </c>
      <c r="BJ247" s="73">
        <f t="shared" si="247"/>
        <v>104.39086600407128</v>
      </c>
      <c r="BK247" s="21">
        <f t="shared" si="248"/>
        <v>1.1989430909920171</v>
      </c>
      <c r="BL247" s="73">
        <f t="shared" si="249"/>
        <v>91.504577571639061</v>
      </c>
      <c r="BN247">
        <f t="shared" si="250"/>
        <v>0</v>
      </c>
      <c r="BO247">
        <f t="shared" si="251"/>
        <v>0</v>
      </c>
    </row>
    <row r="248" spans="13:67" x14ac:dyDescent="0.25">
      <c r="M248" s="80">
        <v>30</v>
      </c>
      <c r="N248" s="128">
        <f t="shared" si="252"/>
        <v>1995.2623149688804</v>
      </c>
      <c r="O248" s="139" t="str">
        <f t="shared" si="202"/>
        <v>25</v>
      </c>
      <c r="P248" s="81" t="str">
        <f t="shared" si="203"/>
        <v>1+34.4673001335585i</v>
      </c>
      <c r="Q248" s="81">
        <f t="shared" si="212"/>
        <v>34.481803585323114</v>
      </c>
      <c r="R248" s="81">
        <f t="shared" si="213"/>
        <v>1.5417914568774966</v>
      </c>
      <c r="S248" s="81" t="str">
        <f t="shared" si="204"/>
        <v>1+0.646261877504223i</v>
      </c>
      <c r="T248" s="81">
        <f t="shared" si="214"/>
        <v>1.1906529361301232</v>
      </c>
      <c r="U248" s="81">
        <f t="shared" si="215"/>
        <v>0.57374287621270181</v>
      </c>
      <c r="V248" t="str">
        <f t="shared" si="205"/>
        <v>1-0.0940245214603622i</v>
      </c>
      <c r="W248" s="81">
        <f t="shared" si="216"/>
        <v>1.0044105787156217</v>
      </c>
      <c r="X248" s="81">
        <f t="shared" si="217"/>
        <v>-9.3748903904894265E-2</v>
      </c>
      <c r="Y248" t="str">
        <f t="shared" si="206"/>
        <v>0.999745211410846+0.15670753576727i</v>
      </c>
      <c r="Z248" s="81">
        <f t="shared" si="218"/>
        <v>1.0119524393493833</v>
      </c>
      <c r="AA248" s="81">
        <f t="shared" si="219"/>
        <v>0.15548232238371396</v>
      </c>
      <c r="AB248" s="110" t="str">
        <f t="shared" si="220"/>
        <v>0.296628046753581-0.803829277552376i</v>
      </c>
      <c r="AC248" s="77">
        <f t="shared" si="221"/>
        <v>-1.3422720243086603</v>
      </c>
      <c r="AD248" s="73">
        <f t="shared" si="222"/>
        <v>-69.744995424929584</v>
      </c>
      <c r="AE248" s="21" t="str">
        <f t="shared" si="223"/>
        <v>45.6424053986289</v>
      </c>
      <c r="AF248" s="21" t="str">
        <f t="shared" si="207"/>
        <v>1+22.978200089039i</v>
      </c>
      <c r="AG248" s="21">
        <f t="shared" si="224"/>
        <v>22.999949550638405</v>
      </c>
      <c r="AH248" s="21">
        <f t="shared" si="225"/>
        <v>1.5273042605468907</v>
      </c>
      <c r="AI248" s="21" t="str">
        <f t="shared" si="208"/>
        <v>1+0.646261877504223i</v>
      </c>
      <c r="AJ248" s="21">
        <f t="shared" si="226"/>
        <v>1.1906529361301232</v>
      </c>
      <c r="AK248" s="21">
        <f t="shared" si="227"/>
        <v>0.57374287621270181</v>
      </c>
      <c r="AL248" s="21" t="str">
        <f t="shared" si="209"/>
        <v>1-0.0343329009083125i</v>
      </c>
      <c r="AM248" s="21">
        <f t="shared" si="228"/>
        <v>1.0005892004637968</v>
      </c>
      <c r="AN248" s="21">
        <f t="shared" si="229"/>
        <v>-3.4319420493972921E-2</v>
      </c>
      <c r="AO248" s="71" t="str">
        <f t="shared" si="230"/>
        <v>1.30139359444196-1.97377198272235i</v>
      </c>
      <c r="AP248" s="21">
        <f t="shared" si="231"/>
        <v>7.4736527819347485</v>
      </c>
      <c r="AQ248" s="73">
        <f t="shared" si="232"/>
        <v>-56.601400778640588</v>
      </c>
      <c r="AR248" t="str">
        <f t="shared" si="210"/>
        <v>-1.36472945891784</v>
      </c>
      <c r="AS248" t="str">
        <f>IMSUM(COMPLEX(1,0), IMDIV(COMPLEX(0,2*PI()*N248), COMPLEX(wp0_ea,0)))</f>
        <v>1+0.281735076103829i</v>
      </c>
      <c r="AT248">
        <f t="shared" si="233"/>
        <v>1.0389295708118189</v>
      </c>
      <c r="AU248">
        <f t="shared" si="234"/>
        <v>0.27461691275424721</v>
      </c>
      <c r="AV248" t="str">
        <f t="shared" si="211"/>
        <v>1+0.281735076103829i</v>
      </c>
      <c r="AW248">
        <f t="shared" si="235"/>
        <v>1.0389295708118189</v>
      </c>
      <c r="AX248">
        <f t="shared" si="236"/>
        <v>0.27461691275424721</v>
      </c>
      <c r="AY248" t="str">
        <f>IMSUM(COMPLEX(1,0),IMDIV(COMPLEX(wz_ea,0),COMPLEX(0,2*PI()*N248)))</f>
        <v>1-0.0532415069058423i</v>
      </c>
      <c r="AZ248">
        <f t="shared" si="237"/>
        <v>1.001416326039078</v>
      </c>
      <c r="BA248">
        <f t="shared" si="238"/>
        <v>-5.3191285139614596E-2</v>
      </c>
      <c r="BB248" s="71" t="str">
        <f t="shared" si="239"/>
        <v>-1.24540493253599+0.423534506359693i</v>
      </c>
      <c r="BC248" s="21">
        <f t="shared" si="240"/>
        <v>2.3815025204474551</v>
      </c>
      <c r="BD248" s="73">
        <f t="shared" si="241"/>
        <v>161.21797377089237</v>
      </c>
      <c r="BE248" s="71" t="str">
        <f t="shared" si="242"/>
        <v>-0.0289725962898119+1.12672516053479i</v>
      </c>
      <c r="BF248" s="77">
        <f t="shared" si="243"/>
        <v>1.039230496138811</v>
      </c>
      <c r="BG248" s="73">
        <f t="shared" si="244"/>
        <v>91.472978345962787</v>
      </c>
      <c r="BH248" s="71" t="str">
        <f t="shared" si="245"/>
        <v>-0.784801459319855+3.0093304565854i</v>
      </c>
      <c r="BI248" s="77">
        <f t="shared" si="246"/>
        <v>9.855155302382208</v>
      </c>
      <c r="BJ248" s="73">
        <f t="shared" si="247"/>
        <v>104.61657299225176</v>
      </c>
      <c r="BK248" s="21">
        <f t="shared" si="248"/>
        <v>1.039230496138811</v>
      </c>
      <c r="BL248" s="73">
        <f t="shared" si="249"/>
        <v>91.472978345962787</v>
      </c>
      <c r="BN248">
        <f t="shared" si="250"/>
        <v>0</v>
      </c>
      <c r="BO248">
        <f t="shared" si="251"/>
        <v>0</v>
      </c>
    </row>
    <row r="249" spans="13:67" x14ac:dyDescent="0.25">
      <c r="M249" s="80">
        <v>31</v>
      </c>
      <c r="N249" s="128">
        <f t="shared" si="252"/>
        <v>2041.7379446695318</v>
      </c>
      <c r="O249" s="139" t="str">
        <f t="shared" si="202"/>
        <v>25</v>
      </c>
      <c r="P249" s="81" t="str">
        <f t="shared" si="203"/>
        <v>1+35.2701466895078i</v>
      </c>
      <c r="Q249" s="81">
        <f t="shared" si="212"/>
        <v>35.284320136562044</v>
      </c>
      <c r="R249" s="81">
        <f t="shared" si="213"/>
        <v>1.5424513306280492</v>
      </c>
      <c r="S249" s="81" t="str">
        <f t="shared" si="204"/>
        <v>1+0.661315250428272i</v>
      </c>
      <c r="T249" s="81">
        <f t="shared" si="214"/>
        <v>1.1988902620544586</v>
      </c>
      <c r="U249" s="81">
        <f t="shared" si="215"/>
        <v>0.58428862084738564</v>
      </c>
      <c r="V249" t="str">
        <f t="shared" si="205"/>
        <v>1-0.0962146339129397i</v>
      </c>
      <c r="W249" s="81">
        <f t="shared" si="216"/>
        <v>1.0046179650887201</v>
      </c>
      <c r="X249" s="81">
        <f t="shared" si="217"/>
        <v>-9.5919377651771151E-2</v>
      </c>
      <c r="Y249" t="str">
        <f t="shared" si="206"/>
        <v>0.999733203594579+0.160357723188232i</v>
      </c>
      <c r="Z249" s="81">
        <f t="shared" si="218"/>
        <v>1.0125122605458137</v>
      </c>
      <c r="AA249" s="81">
        <f t="shared" si="219"/>
        <v>0.1590457579209027</v>
      </c>
      <c r="AB249" s="110" t="str">
        <f t="shared" si="220"/>
        <v>0.295066260206485-0.789489022975785i</v>
      </c>
      <c r="AC249" s="77">
        <f t="shared" si="221"/>
        <v>-1.4852332619598663</v>
      </c>
      <c r="AD249" s="73">
        <f t="shared" si="222"/>
        <v>-69.507105548545425</v>
      </c>
      <c r="AE249" s="21" t="str">
        <f t="shared" si="223"/>
        <v>45.6424053986289</v>
      </c>
      <c r="AF249" s="21" t="str">
        <f t="shared" si="207"/>
        <v>1+23.5134311263385i</v>
      </c>
      <c r="AG249" s="21">
        <f t="shared" si="224"/>
        <v>23.53468596206595</v>
      </c>
      <c r="AH249" s="21">
        <f t="shared" si="225"/>
        <v>1.5282930551090308</v>
      </c>
      <c r="AI249" s="21" t="str">
        <f t="shared" si="208"/>
        <v>1+0.661315250428272i</v>
      </c>
      <c r="AJ249" s="21">
        <f t="shared" si="226"/>
        <v>1.1988902620544586</v>
      </c>
      <c r="AK249" s="21">
        <f t="shared" si="227"/>
        <v>0.58428862084738564</v>
      </c>
      <c r="AL249" s="21" t="str">
        <f t="shared" si="209"/>
        <v>1-0.0351326169041456i</v>
      </c>
      <c r="AM249" s="21">
        <f t="shared" si="228"/>
        <v>1.0006169600654056</v>
      </c>
      <c r="AN249" s="21">
        <f t="shared" si="229"/>
        <v>-3.5118172860908604E-2</v>
      </c>
      <c r="AO249" s="71" t="str">
        <f t="shared" si="230"/>
        <v>1.29762071573192-1.93103371458326i</v>
      </c>
      <c r="AP249" s="21">
        <f t="shared" si="231"/>
        <v>7.3341481773157309</v>
      </c>
      <c r="AQ249" s="73">
        <f t="shared" si="232"/>
        <v>-56.099593013968096</v>
      </c>
      <c r="AR249" t="str">
        <f t="shared" si="210"/>
        <v>-1.36472945891784</v>
      </c>
      <c r="AS249" t="str">
        <f>IMSUM(COMPLEX(1,0), IMDIV(COMPLEX(0,2*PI()*N249), COMPLEX(wp0_ea,0)))</f>
        <v>1+0.288297529056732i</v>
      </c>
      <c r="AT249">
        <f t="shared" si="233"/>
        <v>1.0407283340335352</v>
      </c>
      <c r="AU249">
        <f t="shared" si="234"/>
        <v>0.2806863074830675</v>
      </c>
      <c r="AV249" t="str">
        <f t="shared" si="211"/>
        <v>1+0.288297529056732i</v>
      </c>
      <c r="AW249">
        <f t="shared" si="235"/>
        <v>1.0407283340335352</v>
      </c>
      <c r="AX249">
        <f t="shared" si="236"/>
        <v>0.2806863074830675</v>
      </c>
      <c r="AY249" t="str">
        <f>IMSUM(COMPLEX(1,0),IMDIV(COMPLEX(wz_ea,0),COMPLEX(0,2*PI()*N249)))</f>
        <v>1-0.0520295822481651i</v>
      </c>
      <c r="AZ249">
        <f t="shared" si="237"/>
        <v>1.0013526239187265</v>
      </c>
      <c r="BA249">
        <f t="shared" si="238"/>
        <v>-5.1982708989121613E-2</v>
      </c>
      <c r="BB249" s="71" t="str">
        <f t="shared" si="239"/>
        <v>-1.24110361281852+0.428813408508223i</v>
      </c>
      <c r="BC249" s="21">
        <f t="shared" si="240"/>
        <v>2.3659245597039993</v>
      </c>
      <c r="BD249" s="73">
        <f t="shared" si="241"/>
        <v>160.93946938137546</v>
      </c>
      <c r="BE249" s="71" t="str">
        <f t="shared" si="242"/>
        <v>-0.0276643226410448+1.10636604747073i</v>
      </c>
      <c r="BF249" s="77">
        <f t="shared" si="243"/>
        <v>0.88069129774415256</v>
      </c>
      <c r="BG249" s="73">
        <f t="shared" si="244"/>
        <v>91.432363832830006</v>
      </c>
      <c r="BH249" s="71" t="str">
        <f t="shared" si="245"/>
        <v>-0.782428609268297+2.95305008170754i</v>
      </c>
      <c r="BI249" s="77">
        <f t="shared" si="246"/>
        <v>9.7000727370197453</v>
      </c>
      <c r="BJ249" s="73">
        <f t="shared" si="247"/>
        <v>104.83987636740733</v>
      </c>
      <c r="BK249" s="21">
        <f t="shared" si="248"/>
        <v>0.88069129774415256</v>
      </c>
      <c r="BL249" s="73">
        <f t="shared" si="249"/>
        <v>91.432363832830006</v>
      </c>
      <c r="BN249">
        <f t="shared" si="250"/>
        <v>0</v>
      </c>
      <c r="BO249">
        <f t="shared" si="251"/>
        <v>0</v>
      </c>
    </row>
    <row r="250" spans="13:67" x14ac:dyDescent="0.25">
      <c r="M250" s="80">
        <v>32</v>
      </c>
      <c r="N250" s="128">
        <f t="shared" si="252"/>
        <v>2089.2961308540398</v>
      </c>
      <c r="O250" s="139" t="str">
        <f t="shared" si="202"/>
        <v>25</v>
      </c>
      <c r="P250" s="81" t="str">
        <f t="shared" si="203"/>
        <v>1+36.0916939440878i</v>
      </c>
      <c r="Q250" s="81">
        <f t="shared" si="212"/>
        <v>36.105544889306188</v>
      </c>
      <c r="R250" s="81">
        <f t="shared" si="213"/>
        <v>1.5430962076779722</v>
      </c>
      <c r="S250" s="81" t="str">
        <f t="shared" si="204"/>
        <v>1+0.676719261451647i</v>
      </c>
      <c r="T250" s="81">
        <f t="shared" si="214"/>
        <v>1.2074555721928912</v>
      </c>
      <c r="U250" s="81">
        <f t="shared" si="215"/>
        <v>0.59492984090367618</v>
      </c>
      <c r="V250" t="str">
        <f t="shared" si="205"/>
        <v>1-0.09845576063797i</v>
      </c>
      <c r="W250" s="81">
        <f t="shared" si="216"/>
        <v>1.0048350794049745</v>
      </c>
      <c r="X250" s="81">
        <f t="shared" si="217"/>
        <v>-9.8139470015197364E-2</v>
      </c>
      <c r="Y250" t="str">
        <f t="shared" si="206"/>
        <v>0.999720629867366+0.164092934396616i</v>
      </c>
      <c r="Z250" s="81">
        <f t="shared" si="218"/>
        <v>1.0130981338948832</v>
      </c>
      <c r="AA250" s="81">
        <f t="shared" si="219"/>
        <v>0.1626881179309706</v>
      </c>
      <c r="AB250" s="110" t="str">
        <f t="shared" si="220"/>
        <v>0.293518399765106-0.775555839739973i</v>
      </c>
      <c r="AC250" s="77">
        <f t="shared" si="221"/>
        <v>-1.6263892421119626</v>
      </c>
      <c r="AD250" s="73">
        <f t="shared" si="222"/>
        <v>-69.270251062313207</v>
      </c>
      <c r="AE250" s="21" t="str">
        <f t="shared" si="223"/>
        <v>45.6424053986289</v>
      </c>
      <c r="AF250" s="21" t="str">
        <f t="shared" si="207"/>
        <v>1+24.0611292960585i</v>
      </c>
      <c r="AG250" s="21">
        <f t="shared" si="224"/>
        <v>24.081900734818351</v>
      </c>
      <c r="AH250" s="21">
        <f t="shared" si="225"/>
        <v>1.5292594223241354</v>
      </c>
      <c r="AI250" s="21" t="str">
        <f t="shared" si="208"/>
        <v>1+0.676719261451647i</v>
      </c>
      <c r="AJ250" s="21">
        <f t="shared" si="226"/>
        <v>1.2074555721928912</v>
      </c>
      <c r="AK250" s="21">
        <f t="shared" si="227"/>
        <v>0.59492984090367618</v>
      </c>
      <c r="AL250" s="21" t="str">
        <f t="shared" si="209"/>
        <v>1-0.0359509606784968i</v>
      </c>
      <c r="AM250" s="21">
        <f t="shared" si="228"/>
        <v>1.0006460271113391</v>
      </c>
      <c r="AN250" s="21">
        <f t="shared" si="229"/>
        <v>-3.5935484146936626E-2</v>
      </c>
      <c r="AO250" s="71" t="str">
        <f t="shared" si="230"/>
        <v>1.29401704513068-1.88930488371424i</v>
      </c>
      <c r="AP250" s="21">
        <f t="shared" si="231"/>
        <v>7.196587952795273</v>
      </c>
      <c r="AQ250" s="73">
        <f t="shared" si="232"/>
        <v>-55.592093265995999</v>
      </c>
      <c r="AR250" t="str">
        <f t="shared" si="210"/>
        <v>-1.36472945891784</v>
      </c>
      <c r="AS250" t="str">
        <f>IMSUM(COMPLEX(1,0), IMDIV(COMPLEX(0,2*PI()*N250), COMPLEX(wp0_ea,0)))</f>
        <v>1+0.295012841175613i</v>
      </c>
      <c r="AT250">
        <f t="shared" si="233"/>
        <v>1.0426085442094302</v>
      </c>
      <c r="AU250">
        <f t="shared" si="234"/>
        <v>0.28687516261884694</v>
      </c>
      <c r="AV250" t="str">
        <f t="shared" si="211"/>
        <v>1+0.295012841175613i</v>
      </c>
      <c r="AW250">
        <f t="shared" si="235"/>
        <v>1.0426085442094302</v>
      </c>
      <c r="AX250">
        <f t="shared" si="236"/>
        <v>0.28687516261884694</v>
      </c>
      <c r="AY250" t="str">
        <f>IMSUM(COMPLEX(1,0),IMDIV(COMPLEX(wz_ea,0),COMPLEX(0,2*PI()*N250)))</f>
        <v>1-0.0508452443636884i</v>
      </c>
      <c r="AZ250">
        <f t="shared" si="237"/>
        <v>1.0012917850828515</v>
      </c>
      <c r="BA250">
        <f t="shared" si="238"/>
        <v>-5.0801496502099738E-2</v>
      </c>
      <c r="BB250" s="71" t="str">
        <f t="shared" si="239"/>
        <v>-1.236631308156+0.434212118534819i</v>
      </c>
      <c r="BC250" s="21">
        <f t="shared" si="240"/>
        <v>2.3497187943317019</v>
      </c>
      <c r="BD250" s="73">
        <f t="shared" si="241"/>
        <v>160.65255259229195</v>
      </c>
      <c r="BE250" s="71" t="str">
        <f t="shared" si="242"/>
        <v>-0.0262182984538346+1.08652587883662i</v>
      </c>
      <c r="BF250" s="77">
        <f t="shared" si="243"/>
        <v>0.72332955221970452</v>
      </c>
      <c r="BG250" s="73">
        <f t="shared" si="244"/>
        <v>91.382301529978761</v>
      </c>
      <c r="BH250" s="71" t="str">
        <f t="shared" si="245"/>
        <v>-0.779862915180375+2.89825145243942i</v>
      </c>
      <c r="BI250" s="77">
        <f t="shared" si="246"/>
        <v>9.5463067471269749</v>
      </c>
      <c r="BJ250" s="73">
        <f t="shared" si="247"/>
        <v>105.06045932629596</v>
      </c>
      <c r="BK250" s="21">
        <f t="shared" si="248"/>
        <v>0.72332955221970452</v>
      </c>
      <c r="BL250" s="73">
        <f t="shared" si="249"/>
        <v>91.382301529978761</v>
      </c>
      <c r="BN250">
        <f t="shared" si="250"/>
        <v>0</v>
      </c>
      <c r="BO250">
        <f t="shared" si="251"/>
        <v>0</v>
      </c>
    </row>
    <row r="251" spans="13:67" x14ac:dyDescent="0.25">
      <c r="M251" s="80">
        <v>33</v>
      </c>
      <c r="N251" s="128">
        <f t="shared" si="252"/>
        <v>2137.9620895022344</v>
      </c>
      <c r="O251" s="139" t="str">
        <f t="shared" si="202"/>
        <v>25</v>
      </c>
      <c r="P251" s="81" t="str">
        <f t="shared" si="203"/>
        <v>1+36.9323774925267i</v>
      </c>
      <c r="Q251" s="81">
        <f t="shared" si="212"/>
        <v>36.945913268594303</v>
      </c>
      <c r="R251" s="81">
        <f t="shared" si="213"/>
        <v>1.5437264278029235</v>
      </c>
      <c r="S251" s="81" t="str">
        <f t="shared" si="204"/>
        <v>1+0.692482077984876i</v>
      </c>
      <c r="T251" s="81">
        <f t="shared" si="214"/>
        <v>1.2163599090442976</v>
      </c>
      <c r="U251" s="81">
        <f t="shared" si="215"/>
        <v>0.60566253870211928</v>
      </c>
      <c r="V251" t="str">
        <f t="shared" si="205"/>
        <v>1-0.100749089910506i</v>
      </c>
      <c r="W251" s="81">
        <f t="shared" si="216"/>
        <v>1.0050623757348571</v>
      </c>
      <c r="X251" s="81">
        <f t="shared" si="217"/>
        <v>-0.10041027053008725</v>
      </c>
      <c r="Y251" t="str">
        <f t="shared" si="206"/>
        <v>0.999707463558646+0.167915149850842i</v>
      </c>
      <c r="Z251" s="81">
        <f t="shared" si="218"/>
        <v>1.0137112558536046</v>
      </c>
      <c r="AA251" s="81">
        <f t="shared" si="219"/>
        <v>0.16641095920739915</v>
      </c>
      <c r="AB251" s="110" t="str">
        <f t="shared" si="220"/>
        <v>0.291981395510875-0.762021879297618i</v>
      </c>
      <c r="AC251" s="77">
        <f t="shared" si="221"/>
        <v>-1.7657110685408648</v>
      </c>
      <c r="AD251" s="73">
        <f t="shared" si="222"/>
        <v>-69.034832107552802</v>
      </c>
      <c r="AE251" s="21" t="str">
        <f t="shared" si="223"/>
        <v>45.6424053986289</v>
      </c>
      <c r="AF251" s="21" t="str">
        <f t="shared" si="207"/>
        <v>1+24.6215849950178i</v>
      </c>
      <c r="AG251" s="21">
        <f t="shared" si="224"/>
        <v>24.641884012122237</v>
      </c>
      <c r="AH251" s="21">
        <f t="shared" si="225"/>
        <v>1.5302038673491216</v>
      </c>
      <c r="AI251" s="21" t="str">
        <f t="shared" si="208"/>
        <v>1+0.692482077984876i</v>
      </c>
      <c r="AJ251" s="21">
        <f t="shared" si="226"/>
        <v>1.2163599090442976</v>
      </c>
      <c r="AK251" s="21">
        <f t="shared" si="227"/>
        <v>0.60566253870211928</v>
      </c>
      <c r="AL251" s="21" t="str">
        <f t="shared" si="209"/>
        <v>1-0.0367883661280666i</v>
      </c>
      <c r="AM251" s="21">
        <f t="shared" si="228"/>
        <v>1.0006764631399965</v>
      </c>
      <c r="AN251" s="21">
        <f t="shared" si="229"/>
        <v>-3.6771783331127142E-2</v>
      </c>
      <c r="AO251" s="71" t="str">
        <f t="shared" si="230"/>
        <v>1.29057501962664-1.84856432428373i</v>
      </c>
      <c r="AP251" s="21">
        <f t="shared" si="231"/>
        <v>7.0610079477149075</v>
      </c>
      <c r="AQ251" s="73">
        <f t="shared" si="232"/>
        <v>-55.07918410693383</v>
      </c>
      <c r="AR251" t="str">
        <f t="shared" si="210"/>
        <v>-1.36472945891784</v>
      </c>
      <c r="AS251" t="str">
        <f>IMSUM(COMPLEX(1,0), IMDIV(COMPLEX(0,2*PI()*N251), COMPLEX(wp0_ea,0)))</f>
        <v>1+0.301884573007839i</v>
      </c>
      <c r="AT251">
        <f t="shared" si="233"/>
        <v>1.0445737386226619</v>
      </c>
      <c r="AU251">
        <f t="shared" si="234"/>
        <v>0.29318486248779785</v>
      </c>
      <c r="AV251" t="str">
        <f t="shared" si="211"/>
        <v>1+0.301884573007839i</v>
      </c>
      <c r="AW251">
        <f t="shared" si="235"/>
        <v>1.0445737386226619</v>
      </c>
      <c r="AX251">
        <f t="shared" si="236"/>
        <v>0.29318486248779785</v>
      </c>
      <c r="AY251" t="str">
        <f>IMSUM(COMPLEX(1,0),IMDIV(COMPLEX(wz_ea,0),COMPLEX(0,2*PI()*N251)))</f>
        <v>1-0.04968786530079i</v>
      </c>
      <c r="AZ251">
        <f t="shared" si="237"/>
        <v>1.0012336809946765</v>
      </c>
      <c r="BA251">
        <f t="shared" si="238"/>
        <v>-4.9647034576352576E-2</v>
      </c>
      <c r="BB251" s="71" t="str">
        <f t="shared" si="239"/>
        <v>-1.23198264656917+0.439727048739331i</v>
      </c>
      <c r="BC251" s="21">
        <f t="shared" si="240"/>
        <v>2.3328582754606382</v>
      </c>
      <c r="BD251" s="73">
        <f t="shared" si="241"/>
        <v>160.35717921576071</v>
      </c>
      <c r="BE251" s="71" t="str">
        <f t="shared" si="242"/>
        <v>-0.024634380332107+1.06718984893548i</v>
      </c>
      <c r="BF251" s="77">
        <f t="shared" si="243"/>
        <v>0.56714720691977183</v>
      </c>
      <c r="BG251" s="73">
        <f t="shared" si="244"/>
        <v>91.322347108207907</v>
      </c>
      <c r="BH251" s="71" t="str">
        <f t="shared" si="245"/>
        <v>-0.777102293553586+2.84489991314155i</v>
      </c>
      <c r="BI251" s="77">
        <f t="shared" si="246"/>
        <v>9.3938662231755572</v>
      </c>
      <c r="BJ251" s="73">
        <f t="shared" si="247"/>
        <v>105.27799510882684</v>
      </c>
      <c r="BK251" s="21">
        <f t="shared" si="248"/>
        <v>0.56714720691977183</v>
      </c>
      <c r="BL251" s="73">
        <f t="shared" si="249"/>
        <v>91.322347108207907</v>
      </c>
      <c r="BN251">
        <f t="shared" si="250"/>
        <v>0</v>
      </c>
      <c r="BO251">
        <f t="shared" si="251"/>
        <v>0</v>
      </c>
    </row>
    <row r="252" spans="13:67" x14ac:dyDescent="0.25">
      <c r="M252" s="80">
        <v>34</v>
      </c>
      <c r="N252" s="128">
        <f t="shared" si="252"/>
        <v>2187.7616239495528</v>
      </c>
      <c r="O252" s="139" t="str">
        <f t="shared" si="202"/>
        <v>25</v>
      </c>
      <c r="P252" s="81" t="str">
        <f t="shared" si="203"/>
        <v>1+37.79264307637i</v>
      </c>
      <c r="Q252" s="81">
        <f t="shared" si="212"/>
        <v>37.805870849616696</v>
      </c>
      <c r="R252" s="81">
        <f t="shared" si="213"/>
        <v>1.5443423231503355</v>
      </c>
      <c r="S252" s="81" t="str">
        <f t="shared" si="204"/>
        <v>1+0.708612057681939i</v>
      </c>
      <c r="T252" s="81">
        <f t="shared" si="214"/>
        <v>1.2256145594322188</v>
      </c>
      <c r="U252" s="81">
        <f t="shared" si="215"/>
        <v>0.61648251441251289</v>
      </c>
      <c r="V252" t="str">
        <f t="shared" si="205"/>
        <v>1-0.103095837684084i</v>
      </c>
      <c r="W252" s="81">
        <f t="shared" si="216"/>
        <v>1.0053003291294513</v>
      </c>
      <c r="X252" s="81">
        <f t="shared" si="217"/>
        <v>-0.10273288947783378</v>
      </c>
      <c r="Y252" t="str">
        <f t="shared" si="206"/>
        <v>0.999693676740913+0.17182639614014i</v>
      </c>
      <c r="Z252" s="81">
        <f t="shared" si="218"/>
        <v>1.0143528763336127</v>
      </c>
      <c r="AA252" s="81">
        <f t="shared" si="219"/>
        <v>0.17021585585948318</v>
      </c>
      <c r="AB252" s="110" t="str">
        <f t="shared" si="220"/>
        <v>0.290452218428164-0.748879453826162i</v>
      </c>
      <c r="AC252" s="77">
        <f t="shared" si="221"/>
        <v>-1.9031713317350372</v>
      </c>
      <c r="AD252" s="73">
        <f t="shared" si="222"/>
        <v>-68.801262151712294</v>
      </c>
      <c r="AE252" s="21" t="str">
        <f t="shared" si="223"/>
        <v>45.6424053986289</v>
      </c>
      <c r="AF252" s="21" t="str">
        <f t="shared" si="207"/>
        <v>1+25.1950953842467i</v>
      </c>
      <c r="AG252" s="21">
        <f t="shared" si="224"/>
        <v>25.214932707054551</v>
      </c>
      <c r="AH252" s="21">
        <f t="shared" si="225"/>
        <v>1.5311268841980201</v>
      </c>
      <c r="AI252" s="21" t="str">
        <f t="shared" si="208"/>
        <v>1+0.708612057681939i</v>
      </c>
      <c r="AJ252" s="21">
        <f t="shared" si="226"/>
        <v>1.2256145594322188</v>
      </c>
      <c r="AK252" s="21">
        <f t="shared" si="227"/>
        <v>0.61648251441251289</v>
      </c>
      <c r="AL252" s="21" t="str">
        <f t="shared" si="209"/>
        <v>1-0.0376452772563093i</v>
      </c>
      <c r="AM252" s="21">
        <f t="shared" si="228"/>
        <v>1.0007083325823287</v>
      </c>
      <c r="AN252" s="21">
        <f t="shared" si="229"/>
        <v>-3.7627509148469414E-2</v>
      </c>
      <c r="AO252" s="71" t="str">
        <f t="shared" si="230"/>
        <v>1.28728741198801-1.80879133077867i</v>
      </c>
      <c r="AP252" s="21">
        <f t="shared" si="231"/>
        <v>6.927442761709516</v>
      </c>
      <c r="AQ252" s="73">
        <f t="shared" si="232"/>
        <v>-54.561159611909787</v>
      </c>
      <c r="AR252" t="str">
        <f t="shared" si="210"/>
        <v>-1.36472945891784</v>
      </c>
      <c r="AS252" t="str">
        <f>IMSUM(COMPLEX(1,0), IMDIV(COMPLEX(0,2*PI()*N252), COMPLEX(wp0_ea,0)))</f>
        <v>1+0.30891636803659i</v>
      </c>
      <c r="AT252">
        <f t="shared" si="233"/>
        <v>1.0466275949166055</v>
      </c>
      <c r="AU252">
        <f t="shared" si="234"/>
        <v>0.29961674219216233</v>
      </c>
      <c r="AV252" t="str">
        <f t="shared" si="211"/>
        <v>1+0.30891636803659i</v>
      </c>
      <c r="AW252">
        <f t="shared" si="235"/>
        <v>1.0466275949166055</v>
      </c>
      <c r="AX252">
        <f t="shared" si="236"/>
        <v>0.29961674219216233</v>
      </c>
      <c r="AY252" t="str">
        <f>IMSUM(COMPLEX(1,0),IMDIV(COMPLEX(wz_ea,0),COMPLEX(0,2*PI()*N252)))</f>
        <v>1-0.0485568314017707i</v>
      </c>
      <c r="AZ252">
        <f t="shared" si="237"/>
        <v>1.0011781888733793</v>
      </c>
      <c r="BA252">
        <f t="shared" si="238"/>
        <v>-4.8518723417046918E-2</v>
      </c>
      <c r="BB252" s="71" t="str">
        <f t="shared" si="239"/>
        <v>-1.22715221283167+0.445354342861728i</v>
      </c>
      <c r="BC252" s="21">
        <f t="shared" si="240"/>
        <v>2.3153153010919798</v>
      </c>
      <c r="BD252" s="73">
        <f t="shared" si="241"/>
        <v>160.05330712177044</v>
      </c>
      <c r="BE252" s="71" t="str">
        <f t="shared" si="242"/>
        <v>-0.0229123655245889+1.04834323577775i</v>
      </c>
      <c r="BF252" s="77">
        <f t="shared" si="243"/>
        <v>0.41214396935691627</v>
      </c>
      <c r="BG252" s="73">
        <f t="shared" si="244"/>
        <v>91.252044970058179</v>
      </c>
      <c r="BH252" s="71" t="str">
        <f t="shared" si="245"/>
        <v>-0.774144521678515+2.79296132355588i</v>
      </c>
      <c r="BI252" s="77">
        <f t="shared" si="246"/>
        <v>9.2427580628014905</v>
      </c>
      <c r="BJ252" s="73">
        <f t="shared" si="247"/>
        <v>105.49214750986069</v>
      </c>
      <c r="BK252" s="21">
        <f t="shared" si="248"/>
        <v>0.41214396935691627</v>
      </c>
      <c r="BL252" s="73">
        <f t="shared" si="249"/>
        <v>91.252044970058179</v>
      </c>
      <c r="BN252">
        <f t="shared" si="250"/>
        <v>0</v>
      </c>
      <c r="BO252">
        <f t="shared" si="251"/>
        <v>0</v>
      </c>
    </row>
    <row r="253" spans="13:67" x14ac:dyDescent="0.25">
      <c r="M253" s="80">
        <v>35</v>
      </c>
      <c r="N253" s="128">
        <f t="shared" si="252"/>
        <v>2238.7211385683418</v>
      </c>
      <c r="O253" s="139" t="str">
        <f t="shared" si="202"/>
        <v>25</v>
      </c>
      <c r="P253" s="81" t="str">
        <f t="shared" si="203"/>
        <v>1+38.6729468198173i</v>
      </c>
      <c r="Q253" s="81">
        <f t="shared" si="212"/>
        <v>38.685873593967308</v>
      </c>
      <c r="R253" s="81">
        <f t="shared" si="213"/>
        <v>1.5449442184059974</v>
      </c>
      <c r="S253" s="81" t="str">
        <f t="shared" si="204"/>
        <v>1+0.725117752871575i</v>
      </c>
      <c r="T253" s="81">
        <f t="shared" si="214"/>
        <v>1.2352310534995152</v>
      </c>
      <c r="U253" s="81">
        <f t="shared" si="215"/>
        <v>0.6273853713220563</v>
      </c>
      <c r="V253" t="str">
        <f t="shared" si="205"/>
        <v>1-0.105497248235438i</v>
      </c>
      <c r="W253" s="81">
        <f t="shared" si="216"/>
        <v>1.0055494365695052</v>
      </c>
      <c r="X253" s="81">
        <f t="shared" si="217"/>
        <v>-0.10510845805083291</v>
      </c>
      <c r="Y253" t="str">
        <f t="shared" si="206"/>
        <v>0.999679240170478+0.175828747059062i</v>
      </c>
      <c r="Z253" s="81">
        <f t="shared" si="218"/>
        <v>1.0150243009505655</v>
      </c>
      <c r="AA253" s="81">
        <f t="shared" si="219"/>
        <v>0.17410439849934953</v>
      </c>
      <c r="AB253" s="110" t="str">
        <f t="shared" si="220"/>
        <v>0.288927875698745-0.736121030421094i</v>
      </c>
      <c r="AC253" s="77">
        <f t="shared" si="221"/>
        <v>-2.038744229261777</v>
      </c>
      <c r="AD253" s="73">
        <f t="shared" si="222"/>
        <v>-68.569967658916653</v>
      </c>
      <c r="AE253" s="21" t="str">
        <f t="shared" si="223"/>
        <v>45.6424053986289</v>
      </c>
      <c r="AF253" s="21" t="str">
        <f t="shared" si="207"/>
        <v>1+25.7819645465449i</v>
      </c>
      <c r="AG253" s="21">
        <f t="shared" si="224"/>
        <v>25.801350659980926</v>
      </c>
      <c r="AH253" s="21">
        <f t="shared" si="225"/>
        <v>1.5320289559720064</v>
      </c>
      <c r="AI253" s="21" t="str">
        <f t="shared" si="208"/>
        <v>1+0.725117752871575i</v>
      </c>
      <c r="AJ253" s="21">
        <f t="shared" si="226"/>
        <v>1.2352310534995152</v>
      </c>
      <c r="AK253" s="21">
        <f t="shared" si="227"/>
        <v>0.6273853713220563</v>
      </c>
      <c r="AL253" s="21" t="str">
        <f t="shared" si="209"/>
        <v>1-0.0385221484088474i</v>
      </c>
      <c r="AM253" s="21">
        <f t="shared" si="228"/>
        <v>1.0007417028974226</v>
      </c>
      <c r="AN253" s="21">
        <f t="shared" si="229"/>
        <v>-3.8503110300300854E-2</v>
      </c>
      <c r="AO253" s="71" t="str">
        <f t="shared" si="230"/>
        <v>1.28414731605389-1.76996565123769i</v>
      </c>
      <c r="AP253" s="21">
        <f t="shared" si="231"/>
        <v>6.795925643848955</v>
      </c>
      <c r="AQ253" s="73">
        <f t="shared" si="232"/>
        <v>-54.038325082361929</v>
      </c>
      <c r="AR253" t="str">
        <f t="shared" si="210"/>
        <v>-1.36472945891784</v>
      </c>
      <c r="AS253" t="str">
        <f>IMSUM(COMPLEX(1,0), IMDIV(COMPLEX(0,2*PI()*N253), COMPLEX(wp0_ea,0)))</f>
        <v>1+0.316111954612665i</v>
      </c>
      <c r="AT253">
        <f t="shared" si="233"/>
        <v>1.048773935530932</v>
      </c>
      <c r="AU253">
        <f t="shared" si="234"/>
        <v>0.30617208257000295</v>
      </c>
      <c r="AV253" t="str">
        <f t="shared" si="211"/>
        <v>1+0.316111954612665i</v>
      </c>
      <c r="AW253">
        <f t="shared" si="235"/>
        <v>1.048773935530932</v>
      </c>
      <c r="AX253">
        <f t="shared" si="236"/>
        <v>0.30617208257000295</v>
      </c>
      <c r="AY253" t="str">
        <f>IMSUM(COMPLEX(1,0),IMDIV(COMPLEX(wz_ea,0),COMPLEX(0,2*PI()*N253)))</f>
        <v>1-0.0474515429774861i</v>
      </c>
      <c r="AZ253">
        <f t="shared" si="237"/>
        <v>1.0011251914375865</v>
      </c>
      <c r="BA253">
        <f t="shared" si="238"/>
        <v>-4.7415976276697462E-2</v>
      </c>
      <c r="BB253" s="71" t="str">
        <f t="shared" si="239"/>
        <v>-1.22213456052428+0.4510898632995i</v>
      </c>
      <c r="BC253" s="21">
        <f t="shared" si="240"/>
        <v>2.297061408363037</v>
      </c>
      <c r="BD253" s="73">
        <f t="shared" si="241"/>
        <v>159.74089654186076</v>
      </c>
      <c r="BE253" s="71" t="str">
        <f t="shared" si="242"/>
        <v>-0.0210520074057611+1.02997138795873i</v>
      </c>
      <c r="BF253" s="77">
        <f t="shared" si="243"/>
        <v>0.2583171791012977</v>
      </c>
      <c r="BG253" s="73">
        <f t="shared" si="244"/>
        <v>91.170928882944096</v>
      </c>
      <c r="BH253" s="71" t="str">
        <f t="shared" si="245"/>
        <v>-0.770987252092334+2.74240203057361i</v>
      </c>
      <c r="BI253" s="77">
        <f t="shared" si="246"/>
        <v>9.0929870522119813</v>
      </c>
      <c r="BJ253" s="73">
        <f t="shared" si="247"/>
        <v>105.70257145949884</v>
      </c>
      <c r="BK253" s="21">
        <f t="shared" si="248"/>
        <v>0.2583171791012977</v>
      </c>
      <c r="BL253" s="73">
        <f t="shared" si="249"/>
        <v>91.170928882944096</v>
      </c>
      <c r="BN253">
        <f t="shared" si="250"/>
        <v>0</v>
      </c>
      <c r="BO253">
        <f t="shared" si="251"/>
        <v>0</v>
      </c>
    </row>
    <row r="254" spans="13:67" x14ac:dyDescent="0.25">
      <c r="M254" s="80">
        <v>36</v>
      </c>
      <c r="N254" s="128">
        <f t="shared" si="252"/>
        <v>2290.8676527677749</v>
      </c>
      <c r="O254" s="139" t="str">
        <f t="shared" si="202"/>
        <v>25</v>
      </c>
      <c r="P254" s="81" t="str">
        <f t="shared" si="203"/>
        <v>1+39.5737554715653i</v>
      </c>
      <c r="Q254" s="81">
        <f t="shared" si="212"/>
        <v>39.586388091403897</v>
      </c>
      <c r="R254" s="81">
        <f t="shared" si="213"/>
        <v>1.5455324309573146</v>
      </c>
      <c r="S254" s="81" t="str">
        <f t="shared" si="204"/>
        <v>1+0.74200791509185i</v>
      </c>
      <c r="T254" s="81">
        <f t="shared" si="214"/>
        <v>1.2452211635123112</v>
      </c>
      <c r="U254" s="81">
        <f t="shared" si="215"/>
        <v>0.6383665220967909</v>
      </c>
      <c r="V254" t="str">
        <f t="shared" si="205"/>
        <v>1-0.107954594824227i</v>
      </c>
      <c r="W254" s="81">
        <f t="shared" si="216"/>
        <v>1.0058102179554864</v>
      </c>
      <c r="X254" s="81">
        <f t="shared" si="217"/>
        <v>-0.10753812849953485</v>
      </c>
      <c r="Y254" t="str">
        <f t="shared" si="206"/>
        <v>0.99966412322544+0.179924324707044i</v>
      </c>
      <c r="Z254" s="81">
        <f t="shared" si="218"/>
        <v>1.0157268933553809</v>
      </c>
      <c r="AA254" s="81">
        <f t="shared" si="219"/>
        <v>0.17807819333885999</v>
      </c>
      <c r="AB254" s="110" t="str">
        <f t="shared" si="220"/>
        <v>0.287405406205531-0.723739225200953i</v>
      </c>
      <c r="AC254" s="77">
        <f t="shared" si="221"/>
        <v>-2.1724056844918715</v>
      </c>
      <c r="AD254" s="73">
        <f t="shared" si="222"/>
        <v>-68.341387697247754</v>
      </c>
      <c r="AE254" s="21" t="str">
        <f t="shared" si="223"/>
        <v>45.6424053986289</v>
      </c>
      <c r="AF254" s="21" t="str">
        <f t="shared" si="207"/>
        <v>1+26.3825036477102i</v>
      </c>
      <c r="AG254" s="21">
        <f t="shared" si="224"/>
        <v>26.401448799667076</v>
      </c>
      <c r="AH254" s="21">
        <f t="shared" si="225"/>
        <v>1.5329105550857569</v>
      </c>
      <c r="AI254" s="21" t="str">
        <f t="shared" si="208"/>
        <v>1+0.74200791509185i</v>
      </c>
      <c r="AJ254" s="21">
        <f t="shared" si="226"/>
        <v>1.2452211635123112</v>
      </c>
      <c r="AK254" s="21">
        <f t="shared" si="227"/>
        <v>0.6383665220967909</v>
      </c>
      <c r="AL254" s="21" t="str">
        <f t="shared" si="209"/>
        <v>1-0.0394194445143728i</v>
      </c>
      <c r="AM254" s="21">
        <f t="shared" si="228"/>
        <v>1.0007766447144046</v>
      </c>
      <c r="AN254" s="21">
        <f t="shared" si="229"/>
        <v>-3.9399045668448693E-2</v>
      </c>
      <c r="AO254" s="71" t="str">
        <f t="shared" si="230"/>
        <v>1.28114813265197-1.73206748044782i</v>
      </c>
      <c r="AP254" s="21">
        <f t="shared" si="231"/>
        <v>6.6664883834676516</v>
      </c>
      <c r="AQ254" s="73">
        <f t="shared" si="232"/>
        <v>-53.510996712524488</v>
      </c>
      <c r="AR254" t="str">
        <f t="shared" si="210"/>
        <v>-1.36472945891784</v>
      </c>
      <c r="AS254" t="str">
        <f>IMSUM(COMPLEX(1,0), IMDIV(COMPLEX(0,2*PI()*N254), COMPLEX(wp0_ea,0)))</f>
        <v>1+0.323475147931312i</v>
      </c>
      <c r="AT254">
        <f t="shared" si="233"/>
        <v>1.0510167321832626</v>
      </c>
      <c r="AU254">
        <f t="shared" si="234"/>
        <v>0.31285210494515592</v>
      </c>
      <c r="AV254" t="str">
        <f t="shared" si="211"/>
        <v>1+0.323475147931312i</v>
      </c>
      <c r="AW254">
        <f t="shared" si="235"/>
        <v>1.0510167321832626</v>
      </c>
      <c r="AX254">
        <f t="shared" si="236"/>
        <v>0.31285210494515592</v>
      </c>
      <c r="AY254" t="str">
        <f>IMSUM(COMPLEX(1,0),IMDIV(COMPLEX(wz_ea,0),COMPLEX(0,2*PI()*N254)))</f>
        <v>1-0.0463714139893838i</v>
      </c>
      <c r="AZ254">
        <f t="shared" si="237"/>
        <v>1.0010745766601881</v>
      </c>
      <c r="BA254">
        <f t="shared" si="238"/>
        <v>-4.6338219198248515E-2</v>
      </c>
      <c r="BB254" s="71" t="str">
        <f t="shared" si="239"/>
        <v>-1.21692422530086+0.456929178523379i</v>
      </c>
      <c r="BC254" s="21">
        <f t="shared" si="240"/>
        <v>2.2780673677892769</v>
      </c>
      <c r="BD254" s="73">
        <f t="shared" si="241"/>
        <v>159.41991038464698</v>
      </c>
      <c r="BE254" s="71" t="str">
        <f t="shared" si="242"/>
        <v>-0.0190530316577265+1.01205971210819i</v>
      </c>
      <c r="BF254" s="77">
        <f t="shared" si="243"/>
        <v>0.10566168329744162</v>
      </c>
      <c r="BG254" s="73">
        <f t="shared" si="244"/>
        <v>91.078522687399214</v>
      </c>
      <c r="BH254" s="71" t="str">
        <f t="shared" si="245"/>
        <v>-0.767628027835061+2.6931888406322i</v>
      </c>
      <c r="BI254" s="77">
        <f t="shared" si="246"/>
        <v>8.9445557512569227</v>
      </c>
      <c r="BJ254" s="73">
        <f t="shared" si="247"/>
        <v>105.90891367212249</v>
      </c>
      <c r="BK254" s="21">
        <f t="shared" si="248"/>
        <v>0.10566168329744162</v>
      </c>
      <c r="BL254" s="73">
        <f t="shared" si="249"/>
        <v>91.078522687399214</v>
      </c>
      <c r="BN254">
        <f t="shared" si="250"/>
        <v>2290.8676527677749</v>
      </c>
      <c r="BO254">
        <f t="shared" si="251"/>
        <v>91.078522687399214</v>
      </c>
    </row>
    <row r="255" spans="13:67" x14ac:dyDescent="0.25">
      <c r="M255" s="80">
        <v>37</v>
      </c>
      <c r="N255" s="128">
        <f t="shared" si="252"/>
        <v>2344.2288153199238</v>
      </c>
      <c r="O255" s="139" t="str">
        <f t="shared" si="202"/>
        <v>25</v>
      </c>
      <c r="P255" s="81" t="str">
        <f t="shared" si="203"/>
        <v>1+40.4955466522849i</v>
      </c>
      <c r="Q255" s="81">
        <f t="shared" si="212"/>
        <v>40.507891807243965</v>
      </c>
      <c r="R255" s="81">
        <f t="shared" si="213"/>
        <v>1.5461072710532913</v>
      </c>
      <c r="S255" s="81" t="str">
        <f t="shared" si="204"/>
        <v>1+0.759291499730344i</v>
      </c>
      <c r="T255" s="81">
        <f t="shared" si="214"/>
        <v>1.2555969024980729</v>
      </c>
      <c r="U255" s="81">
        <f t="shared" si="215"/>
        <v>0.64942119603526394</v>
      </c>
      <c r="V255" t="str">
        <f t="shared" si="205"/>
        <v>1-0.110469180368139i</v>
      </c>
      <c r="W255" s="81">
        <f t="shared" si="216"/>
        <v>1.0060832171402168</v>
      </c>
      <c r="X255" s="81">
        <f t="shared" si="217"/>
        <v>-0.1100230742602816</v>
      </c>
      <c r="Y255" t="str">
        <f t="shared" si="206"/>
        <v>0.999648293840731+0.184115300613565i</v>
      </c>
      <c r="Z255" s="81">
        <f t="shared" si="218"/>
        <v>1.0164620776490916</v>
      </c>
      <c r="AA255" s="81">
        <f t="shared" si="219"/>
        <v>0.18213886119091061</v>
      </c>
      <c r="AB255" s="110" t="str">
        <f t="shared" si="220"/>
        <v>0.285881876247079-0.711726797320544i</v>
      </c>
      <c r="AC255" s="77">
        <f t="shared" si="221"/>
        <v>-2.3041334628949373</v>
      </c>
      <c r="AD255" s="73">
        <f t="shared" si="222"/>
        <v>-68.115973482411107</v>
      </c>
      <c r="AE255" s="21" t="str">
        <f t="shared" si="223"/>
        <v>45.6424053986289</v>
      </c>
      <c r="AF255" s="21" t="str">
        <f t="shared" si="207"/>
        <v>1+26.9970311015233i</v>
      </c>
      <c r="AG255" s="21">
        <f t="shared" si="224"/>
        <v>27.015545308148354</v>
      </c>
      <c r="AH255" s="21">
        <f t="shared" si="225"/>
        <v>1.5337721434901133</v>
      </c>
      <c r="AI255" s="21" t="str">
        <f t="shared" si="208"/>
        <v>1+0.759291499730344i</v>
      </c>
      <c r="AJ255" s="21">
        <f t="shared" si="226"/>
        <v>1.2555969024980729</v>
      </c>
      <c r="AK255" s="21">
        <f t="shared" si="227"/>
        <v>0.64942119603526394</v>
      </c>
      <c r="AL255" s="21" t="str">
        <f t="shared" si="209"/>
        <v>1-0.0403376413311577i</v>
      </c>
      <c r="AM255" s="21">
        <f t="shared" si="228"/>
        <v>1.0008132319809533</v>
      </c>
      <c r="AN255" s="21">
        <f t="shared" si="229"/>
        <v>-4.0315784533082093E-2</v>
      </c>
      <c r="AO255" s="71" t="str">
        <f t="shared" si="230"/>
        <v>1.278283556118-1.69507745311923i</v>
      </c>
      <c r="AP255" s="21">
        <f t="shared" si="231"/>
        <v>6.5391612034493836</v>
      </c>
      <c r="AQ255" s="73">
        <f t="shared" si="232"/>
        <v>-52.979501199062838</v>
      </c>
      <c r="AR255" t="str">
        <f t="shared" si="210"/>
        <v>-1.36472945891784</v>
      </c>
      <c r="AS255" t="str">
        <f>IMSUM(COMPLEX(1,0), IMDIV(COMPLEX(0,2*PI()*N255), COMPLEX(wp0_ea,0)))</f>
        <v>1+0.331009852055092i</v>
      </c>
      <c r="AT255">
        <f t="shared" si="233"/>
        <v>1.053360110388434</v>
      </c>
      <c r="AU255">
        <f t="shared" si="234"/>
        <v>0.31965796567131483</v>
      </c>
      <c r="AV255" t="str">
        <f t="shared" si="211"/>
        <v>1+0.331009852055092i</v>
      </c>
      <c r="AW255">
        <f t="shared" si="235"/>
        <v>1.053360110388434</v>
      </c>
      <c r="AX255">
        <f t="shared" si="236"/>
        <v>0.31965796567131483</v>
      </c>
      <c r="AY255" t="str">
        <f>IMSUM(COMPLEX(1,0),IMDIV(COMPLEX(wz_ea,0),COMPLEX(0,2*PI()*N255)))</f>
        <v>1-0.0453158717387768i</v>
      </c>
      <c r="AZ255">
        <f t="shared" si="237"/>
        <v>1.0010262375339847</v>
      </c>
      <c r="BA255">
        <f t="shared" si="238"/>
        <v>-4.5284890761365271E-2</v>
      </c>
      <c r="BB255" s="71" t="str">
        <f t="shared" si="239"/>
        <v>-1.21151573941186+0.462867550783587i</v>
      </c>
      <c r="BC255" s="21">
        <f t="shared" si="240"/>
        <v>2.2583031796641948</v>
      </c>
      <c r="BD255" s="73">
        <f t="shared" si="241"/>
        <v>159.09031456295867</v>
      </c>
      <c r="BE255" s="71" t="str">
        <f t="shared" si="242"/>
        <v>-0.0169151531831232+0.994593660986936i</v>
      </c>
      <c r="BF255" s="77">
        <f t="shared" si="243"/>
        <v>-4.5830283230744395E-2</v>
      </c>
      <c r="BG255" s="73">
        <f t="shared" si="244"/>
        <v>90.974341080547561</v>
      </c>
      <c r="BH255" s="71" t="str">
        <f t="shared" si="245"/>
        <v>-0.764064298554542+2.64528899280339i</v>
      </c>
      <c r="BI255" s="77">
        <f t="shared" si="246"/>
        <v>8.7974643831135797</v>
      </c>
      <c r="BJ255" s="73">
        <f t="shared" si="247"/>
        <v>106.11081336389583</v>
      </c>
      <c r="BK255" s="21">
        <f t="shared" si="248"/>
        <v>-4.5830283230744395E-2</v>
      </c>
      <c r="BL255" s="73">
        <f t="shared" si="249"/>
        <v>90.974341080547561</v>
      </c>
      <c r="BN255">
        <f t="shared" si="250"/>
        <v>0</v>
      </c>
      <c r="BO255">
        <f t="shared" si="251"/>
        <v>0</v>
      </c>
    </row>
    <row r="256" spans="13:67" x14ac:dyDescent="0.25">
      <c r="M256" s="80">
        <v>38</v>
      </c>
      <c r="N256" s="128">
        <f t="shared" si="252"/>
        <v>2398.8329190194918</v>
      </c>
      <c r="O256" s="139" t="str">
        <f t="shared" si="202"/>
        <v>25</v>
      </c>
      <c r="P256" s="81" t="str">
        <f t="shared" si="203"/>
        <v>1+41.4388091078614i</v>
      </c>
      <c r="Q256" s="81">
        <f t="shared" si="212"/>
        <v>41.450873335525472</v>
      </c>
      <c r="R256" s="81">
        <f t="shared" si="213"/>
        <v>1.5466690419612783</v>
      </c>
      <c r="S256" s="81" t="str">
        <f t="shared" si="204"/>
        <v>1+0.776977670772403i</v>
      </c>
      <c r="T256" s="81">
        <f t="shared" si="214"/>
        <v>1.2663705227455782</v>
      </c>
      <c r="U256" s="81">
        <f t="shared" si="215"/>
        <v>0.66054444730460848</v>
      </c>
      <c r="V256" t="str">
        <f t="shared" si="205"/>
        <v>1-0.113042338133715i</v>
      </c>
      <c r="W256" s="81">
        <f t="shared" si="216"/>
        <v>1.0063690030057251</v>
      </c>
      <c r="X256" s="81">
        <f t="shared" si="217"/>
        <v>-0.11256449006204425</v>
      </c>
      <c r="Y256" t="str">
        <f t="shared" si="206"/>
        <v>0.999631718440104+0.188403896889525i</v>
      </c>
      <c r="Z256" s="81">
        <f t="shared" si="218"/>
        <v>1.0172313408830236</v>
      </c>
      <c r="AA256" s="81">
        <f t="shared" si="219"/>
        <v>0.18628803636951266</v>
      </c>
      <c r="AB256" s="110" t="str">
        <f t="shared" si="220"/>
        <v>0.284354375465538-0.700076642888809i</v>
      </c>
      <c r="AC256" s="77">
        <f t="shared" si="221"/>
        <v>-2.4339072851032211</v>
      </c>
      <c r="AD256" s="73">
        <f t="shared" si="222"/>
        <v>-67.89418785791807</v>
      </c>
      <c r="AE256" s="21" t="str">
        <f t="shared" si="223"/>
        <v>45.6424053986289</v>
      </c>
      <c r="AF256" s="21" t="str">
        <f t="shared" si="207"/>
        <v>1+27.6258727385743i</v>
      </c>
      <c r="AG256" s="21">
        <f t="shared" si="224"/>
        <v>27.643965789443136</v>
      </c>
      <c r="AH256" s="21">
        <f t="shared" si="225"/>
        <v>1.5346141728910361</v>
      </c>
      <c r="AI256" s="21" t="str">
        <f t="shared" si="208"/>
        <v>1+0.776977670772403i</v>
      </c>
      <c r="AJ256" s="21">
        <f t="shared" si="226"/>
        <v>1.2663705227455782</v>
      </c>
      <c r="AK256" s="21">
        <f t="shared" si="227"/>
        <v>0.66054444730460848</v>
      </c>
      <c r="AL256" s="21" t="str">
        <f t="shared" si="209"/>
        <v>1-0.0412772256993081i</v>
      </c>
      <c r="AM256" s="21">
        <f t="shared" si="228"/>
        <v>1.0008515421187258</v>
      </c>
      <c r="AN256" s="21">
        <f t="shared" si="229"/>
        <v>-4.1253806794273352E-2</v>
      </c>
      <c r="AO256" s="71" t="str">
        <f t="shared" si="230"/>
        <v>1.27554756139254-1.65897663705114i</v>
      </c>
      <c r="AP256" s="21">
        <f t="shared" si="231"/>
        <v>6.4139726567445461</v>
      </c>
      <c r="AQ256" s="73">
        <f t="shared" si="232"/>
        <v>-52.444175294420319</v>
      </c>
      <c r="AR256" t="str">
        <f t="shared" si="210"/>
        <v>-1.36472945891784</v>
      </c>
      <c r="AS256" t="str">
        <f>IMSUM(COMPLEX(1,0), IMDIV(COMPLEX(0,2*PI()*N256), COMPLEX(wp0_ea,0)))</f>
        <v>1+0.338720061983864i</v>
      </c>
      <c r="AT256">
        <f t="shared" si="233"/>
        <v>1.0558083540067074</v>
      </c>
      <c r="AU256">
        <f t="shared" si="234"/>
        <v>0.32659075047591979</v>
      </c>
      <c r="AV256" t="str">
        <f t="shared" si="211"/>
        <v>1+0.338720061983864i</v>
      </c>
      <c r="AW256">
        <f t="shared" si="235"/>
        <v>1.0558083540067074</v>
      </c>
      <c r="AX256">
        <f t="shared" si="236"/>
        <v>0.32659075047591979</v>
      </c>
      <c r="AY256" t="str">
        <f>IMSUM(COMPLEX(1,0),IMDIV(COMPLEX(wz_ea,0),COMPLEX(0,2*PI()*N256)))</f>
        <v>1-0.0442843565631923i</v>
      </c>
      <c r="AZ256">
        <f t="shared" si="237"/>
        <v>1.0009800718476947</v>
      </c>
      <c r="BA256">
        <f t="shared" si="238"/>
        <v>-4.4255441832037515E-2</v>
      </c>
      <c r="BB256" s="71" t="str">
        <f t="shared" si="239"/>
        <v>-1.20590364752602+0.46889992420759i</v>
      </c>
      <c r="BC256" s="21">
        <f t="shared" si="240"/>
        <v>2.237738072802363</v>
      </c>
      <c r="BD256" s="73">
        <f t="shared" si="241"/>
        <v>158.75207833225721</v>
      </c>
      <c r="BE256" s="71" t="str">
        <f t="shared" si="242"/>
        <v>-0.0146380937738091+0.977558722311273i</v>
      </c>
      <c r="BF256" s="77">
        <f t="shared" si="243"/>
        <v>-0.19616921230085799</v>
      </c>
      <c r="BG256" s="73">
        <f t="shared" si="244"/>
        <v>90.857890474339143</v>
      </c>
      <c r="BH256" s="71" t="str">
        <f t="shared" si="245"/>
        <v>-0.760293437500742+2.59867013264056i</v>
      </c>
      <c r="BI256" s="77">
        <f t="shared" si="246"/>
        <v>8.6517107295469167</v>
      </c>
      <c r="BJ256" s="73">
        <f t="shared" si="247"/>
        <v>106.30790303783689</v>
      </c>
      <c r="BK256" s="21">
        <f t="shared" si="248"/>
        <v>-0.19616921230085799</v>
      </c>
      <c r="BL256" s="73">
        <f t="shared" si="249"/>
        <v>90.857890474339143</v>
      </c>
      <c r="BN256">
        <f t="shared" si="250"/>
        <v>0</v>
      </c>
      <c r="BO256">
        <f t="shared" si="251"/>
        <v>0</v>
      </c>
    </row>
    <row r="257" spans="13:67" x14ac:dyDescent="0.25">
      <c r="M257" s="80">
        <v>39</v>
      </c>
      <c r="N257" s="128">
        <f t="shared" si="252"/>
        <v>2454.7089156850338</v>
      </c>
      <c r="O257" s="139" t="str">
        <f t="shared" si="202"/>
        <v>25</v>
      </c>
      <c r="P257" s="81" t="str">
        <f t="shared" si="203"/>
        <v>1+42.4040429685344i</v>
      </c>
      <c r="Q257" s="81">
        <f t="shared" si="212"/>
        <v>42.415832658068986</v>
      </c>
      <c r="R257" s="81">
        <f t="shared" si="213"/>
        <v>1.5472180401205353</v>
      </c>
      <c r="S257" s="81" t="str">
        <f t="shared" si="204"/>
        <v>1+0.795075805660021i</v>
      </c>
      <c r="T257" s="81">
        <f t="shared" si="214"/>
        <v>1.2775545141973128</v>
      </c>
      <c r="U257" s="81">
        <f t="shared" si="215"/>
        <v>0.67173116414020284</v>
      </c>
      <c r="V257" t="str">
        <f t="shared" si="205"/>
        <v>1-0.115675432443262i</v>
      </c>
      <c r="W257" s="81">
        <f t="shared" si="216"/>
        <v>1.0066681705859859</v>
      </c>
      <c r="X257" s="81">
        <f t="shared" si="217"/>
        <v>-0.115163592010069</v>
      </c>
      <c r="Y257" t="str">
        <f t="shared" si="206"/>
        <v>0.999614361864912+0.192792387405436i</v>
      </c>
      <c r="Z257" s="81">
        <f t="shared" si="218"/>
        <v>1.0180362356459043</v>
      </c>
      <c r="AA257" s="81">
        <f t="shared" si="219"/>
        <v>0.19052736548282634</v>
      </c>
      <c r="AB257" s="110" t="str">
        <f t="shared" si="220"/>
        <v>0.282820012991681-0.688781788787864i</v>
      </c>
      <c r="AC257" s="77">
        <f t="shared" si="221"/>
        <v>-2.5617089359358625</v>
      </c>
      <c r="AD257" s="73">
        <f t="shared" si="222"/>
        <v>-67.676504712422229</v>
      </c>
      <c r="AE257" s="21" t="str">
        <f t="shared" si="223"/>
        <v>45.6424053986289</v>
      </c>
      <c r="AF257" s="21" t="str">
        <f t="shared" si="207"/>
        <v>1+28.2693619790229i</v>
      </c>
      <c r="AG257" s="21">
        <f t="shared" si="224"/>
        <v>28.287043442202041</v>
      </c>
      <c r="AH257" s="21">
        <f t="shared" si="225"/>
        <v>1.5354370849648507</v>
      </c>
      <c r="AI257" s="21" t="str">
        <f t="shared" si="208"/>
        <v>1+0.795075805660021i</v>
      </c>
      <c r="AJ257" s="21">
        <f t="shared" si="226"/>
        <v>1.2775545141973128</v>
      </c>
      <c r="AK257" s="21">
        <f t="shared" si="227"/>
        <v>0.67173116414020284</v>
      </c>
      <c r="AL257" s="21" t="str">
        <f t="shared" si="209"/>
        <v>1-0.0422386957988929i</v>
      </c>
      <c r="AM257" s="21">
        <f t="shared" si="228"/>
        <v>1.0008916561860186</v>
      </c>
      <c r="AN257" s="21">
        <f t="shared" si="229"/>
        <v>-4.2213603197257865E-2</v>
      </c>
      <c r="AO257" s="71" t="str">
        <f t="shared" si="230"/>
        <v>1.27293439167171-1.62374652630119i</v>
      </c>
      <c r="AP257" s="21">
        <f t="shared" si="231"/>
        <v>6.2909495269020734</v>
      </c>
      <c r="AQ257" s="73">
        <f t="shared" si="232"/>
        <v>-51.905365304955573</v>
      </c>
      <c r="AR257" t="str">
        <f t="shared" si="210"/>
        <v>-1.36472945891784</v>
      </c>
      <c r="AS257" t="str">
        <f>IMSUM(COMPLEX(1,0), IMDIV(COMPLEX(0,2*PI()*N257), COMPLEX(wp0_ea,0)))</f>
        <v>1+0.34660986577299i</v>
      </c>
      <c r="AT257">
        <f t="shared" si="233"/>
        <v>1.0583659098115217</v>
      </c>
      <c r="AU257">
        <f t="shared" si="234"/>
        <v>0.33365146861132344</v>
      </c>
      <c r="AV257" t="str">
        <f t="shared" si="211"/>
        <v>1+0.34660986577299i</v>
      </c>
      <c r="AW257">
        <f t="shared" si="235"/>
        <v>1.0583659098115217</v>
      </c>
      <c r="AX257">
        <f t="shared" si="236"/>
        <v>0.33365146861132344</v>
      </c>
      <c r="AY257" t="str">
        <f>IMSUM(COMPLEX(1,0),IMDIV(COMPLEX(wz_ea,0),COMPLEX(0,2*PI()*N257)))</f>
        <v>1-0.0432763215396303i</v>
      </c>
      <c r="AZ257">
        <f t="shared" si="237"/>
        <v>1.0009359819718748</v>
      </c>
      <c r="BA257">
        <f t="shared" si="238"/>
        <v>-4.3249335315576551E-2</v>
      </c>
      <c r="BB257" s="71" t="str">
        <f t="shared" si="239"/>
        <v>-1.20008252388521+0.4750209133991i</v>
      </c>
      <c r="BC257" s="21">
        <f t="shared" si="240"/>
        <v>2.2163405058181009</v>
      </c>
      <c r="BD257" s="73">
        <f t="shared" si="241"/>
        <v>158.40517463990076</v>
      </c>
      <c r="BE257" s="71" t="str">
        <f t="shared" si="242"/>
        <v>-0.0122216005536273+0.960940408393563i</v>
      </c>
      <c r="BF257" s="77">
        <f t="shared" si="243"/>
        <v>-0.34536843011776441</v>
      </c>
      <c r="BG257" s="73">
        <f t="shared" si="244"/>
        <v>90.728669927478535</v>
      </c>
      <c r="BH257" s="71" t="str">
        <f t="shared" si="245"/>
        <v>-0.756312759445463+2.5533002868624i</v>
      </c>
      <c r="BI257" s="77">
        <f t="shared" si="246"/>
        <v>8.5072900327201815</v>
      </c>
      <c r="BJ257" s="73">
        <f t="shared" si="247"/>
        <v>106.49980933494518</v>
      </c>
      <c r="BK257" s="21">
        <f t="shared" si="248"/>
        <v>-0.34536843011776441</v>
      </c>
      <c r="BL257" s="73">
        <f t="shared" si="249"/>
        <v>90.728669927478535</v>
      </c>
      <c r="BN257">
        <f t="shared" si="250"/>
        <v>0</v>
      </c>
      <c r="BO257">
        <f t="shared" si="251"/>
        <v>0</v>
      </c>
    </row>
    <row r="258" spans="13:67" x14ac:dyDescent="0.25">
      <c r="M258" s="80">
        <v>40</v>
      </c>
      <c r="N258" s="128">
        <f t="shared" si="252"/>
        <v>2511.8864315095811</v>
      </c>
      <c r="O258" s="139" t="str">
        <f t="shared" si="202"/>
        <v>25</v>
      </c>
      <c r="P258" s="81" t="str">
        <f t="shared" si="203"/>
        <v>1+43.3917600140734i</v>
      </c>
      <c r="Q258" s="81">
        <f t="shared" si="212"/>
        <v>43.403281409577076</v>
      </c>
      <c r="R258" s="81">
        <f t="shared" si="213"/>
        <v>1.5477545552926553</v>
      </c>
      <c r="S258" s="81" t="str">
        <f t="shared" si="204"/>
        <v>1+0.813595500263877i</v>
      </c>
      <c r="T258" s="81">
        <f t="shared" si="214"/>
        <v>1.2891616027673289</v>
      </c>
      <c r="U258" s="81">
        <f t="shared" si="215"/>
        <v>0.6829760789807553</v>
      </c>
      <c r="V258" t="str">
        <f t="shared" si="205"/>
        <v>1-0.118369859398236i</v>
      </c>
      <c r="W258" s="81">
        <f t="shared" si="216"/>
        <v>1.0069813422372622</v>
      </c>
      <c r="X258" s="81">
        <f t="shared" si="217"/>
        <v>-0.11782161764431409</v>
      </c>
      <c r="Y258" t="str">
        <f t="shared" si="206"/>
        <v>0.999596187299533+0.19728309899706i</v>
      </c>
      <c r="Z258" s="81">
        <f t="shared" si="218"/>
        <v>1.0188783827393959</v>
      </c>
      <c r="AA258" s="81">
        <f t="shared" si="219"/>
        <v>0.19485850611317537</v>
      </c>
      <c r="AB258" s="110" t="str">
        <f t="shared" si="220"/>
        <v>0.281275913811864-0.67783538638996i</v>
      </c>
      <c r="AC258" s="77">
        <f t="shared" si="221"/>
        <v>-2.6875223685769276</v>
      </c>
      <c r="AD258" s="73">
        <f t="shared" si="222"/>
        <v>-67.463408335358309</v>
      </c>
      <c r="AE258" s="21" t="str">
        <f t="shared" si="223"/>
        <v>45.6424053986289</v>
      </c>
      <c r="AF258" s="21" t="str">
        <f t="shared" si="207"/>
        <v>1+28.9278400093823i</v>
      </c>
      <c r="AG258" s="21">
        <f t="shared" si="224"/>
        <v>28.94511923638283</v>
      </c>
      <c r="AH258" s="21">
        <f t="shared" si="225"/>
        <v>1.5362413115697806</v>
      </c>
      <c r="AI258" s="21" t="str">
        <f t="shared" si="208"/>
        <v>1+0.813595500263877i</v>
      </c>
      <c r="AJ258" s="21">
        <f t="shared" si="226"/>
        <v>1.2891616027673289</v>
      </c>
      <c r="AK258" s="21">
        <f t="shared" si="227"/>
        <v>0.6829760789807553</v>
      </c>
      <c r="AL258" s="21" t="str">
        <f t="shared" si="209"/>
        <v>1-0.0432225614140858i</v>
      </c>
      <c r="AM258" s="21">
        <f t="shared" si="228"/>
        <v>1.0009336590479883</v>
      </c>
      <c r="AN258" s="21">
        <f t="shared" si="229"/>
        <v>-4.3195675561376441E-2</v>
      </c>
      <c r="AO258" s="71" t="str">
        <f t="shared" si="230"/>
        <v>1.2704385465892-1.58936903436937i</v>
      </c>
      <c r="AP258" s="21">
        <f t="shared" si="231"/>
        <v>6.1701167333911684</v>
      </c>
      <c r="AQ258" s="73">
        <f t="shared" si="232"/>
        <v>-51.363426535483022</v>
      </c>
      <c r="AR258" t="str">
        <f t="shared" si="210"/>
        <v>-1.36472945891784</v>
      </c>
      <c r="AS258" t="str">
        <f>IMSUM(COMPLEX(1,0), IMDIV(COMPLEX(0,2*PI()*N258), COMPLEX(wp0_ea,0)))</f>
        <v>1+0.354683446700875i</v>
      </c>
      <c r="AT258">
        <f t="shared" si="233"/>
        <v>1.0610373920666569</v>
      </c>
      <c r="AU258">
        <f t="shared" si="234"/>
        <v>0.34084104682265509</v>
      </c>
      <c r="AV258" t="str">
        <f t="shared" si="211"/>
        <v>1+0.354683446700875i</v>
      </c>
      <c r="AW258">
        <f t="shared" si="235"/>
        <v>1.0610373920666569</v>
      </c>
      <c r="AX258">
        <f t="shared" si="236"/>
        <v>0.34084104682265509</v>
      </c>
      <c r="AY258" t="str">
        <f>IMSUM(COMPLEX(1,0),IMDIV(COMPLEX(wz_ea,0),COMPLEX(0,2*PI()*N258)))</f>
        <v>1-0.0422912321945783i</v>
      </c>
      <c r="AZ258">
        <f t="shared" si="237"/>
        <v>1.000893874654319</v>
      </c>
      <c r="BA258">
        <f t="shared" si="238"/>
        <v>-4.2266045913082528E-2</v>
      </c>
      <c r="BB258" s="71" t="str">
        <f t="shared" si="239"/>
        <v>-1.19404699082039+0.48122479265686i</v>
      </c>
      <c r="BC258" s="21">
        <f t="shared" si="240"/>
        <v>2.1940781711378827</v>
      </c>
      <c r="BD258" s="73">
        <f t="shared" si="241"/>
        <v>158.04958048471516</v>
      </c>
      <c r="BE258" s="71" t="str">
        <f t="shared" si="242"/>
        <v>-0.00966546520632044+0.944724246693991i</v>
      </c>
      <c r="BF258" s="77">
        <f t="shared" si="243"/>
        <v>-0.49344419743904522</v>
      </c>
      <c r="BG258" s="73">
        <f t="shared" si="244"/>
        <v>90.586172149356855</v>
      </c>
      <c r="BH258" s="71" t="str">
        <f t="shared" si="245"/>
        <v>-0.75211953955743+2.50914783895753i</v>
      </c>
      <c r="BI258" s="77">
        <f t="shared" si="246"/>
        <v>8.3641949045290644</v>
      </c>
      <c r="BJ258" s="73">
        <f t="shared" si="247"/>
        <v>106.68615394923211</v>
      </c>
      <c r="BK258" s="21">
        <f t="shared" si="248"/>
        <v>-0.49344419743904522</v>
      </c>
      <c r="BL258" s="73">
        <f t="shared" si="249"/>
        <v>90.586172149356855</v>
      </c>
      <c r="BN258">
        <f t="shared" si="250"/>
        <v>0</v>
      </c>
      <c r="BO258">
        <f t="shared" si="251"/>
        <v>0</v>
      </c>
    </row>
    <row r="259" spans="13:67" x14ac:dyDescent="0.25">
      <c r="M259" s="80">
        <v>41</v>
      </c>
      <c r="N259" s="128">
        <f t="shared" si="252"/>
        <v>2570.3957827688669</v>
      </c>
      <c r="O259" s="139" t="str">
        <f t="shared" si="202"/>
        <v>25</v>
      </c>
      <c r="P259" s="81" t="str">
        <f t="shared" si="203"/>
        <v>1+44.4024839451294i</v>
      </c>
      <c r="Q259" s="81">
        <f t="shared" si="212"/>
        <v>44.413743148911394</v>
      </c>
      <c r="R259" s="81">
        <f t="shared" si="213"/>
        <v>1.5482788707088948</v>
      </c>
      <c r="S259" s="81" t="str">
        <f t="shared" si="204"/>
        <v>1+0.832546573971178i</v>
      </c>
      <c r="T259" s="81">
        <f t="shared" si="214"/>
        <v>1.3012047486199649</v>
      </c>
      <c r="U259" s="81">
        <f t="shared" si="215"/>
        <v>0.69427377950138658</v>
      </c>
      <c r="V259" t="str">
        <f t="shared" si="205"/>
        <v>1-0.121127047619473i</v>
      </c>
      <c r="W259" s="81">
        <f t="shared" si="216"/>
        <v>1.0073091688578091</v>
      </c>
      <c r="X259" s="81">
        <f t="shared" si="217"/>
        <v>-0.12053982597041461</v>
      </c>
      <c r="Y259" t="str">
        <f t="shared" si="206"/>
        <v>0.999577156193275+0.201878412699121i</v>
      </c>
      <c r="Z259" s="81">
        <f t="shared" si="218"/>
        <v>1.0197594739434155</v>
      </c>
      <c r="AA259" s="81">
        <f t="shared" si="219"/>
        <v>0.19928312537790241</v>
      </c>
      <c r="AB259" s="110" t="str">
        <f t="shared" si="220"/>
        <v>0.279719215362824-0.667230705169313i</v>
      </c>
      <c r="AC259" s="77">
        <f t="shared" si="221"/>
        <v>-2.8113338031129294</v>
      </c>
      <c r="AD259" s="73">
        <f t="shared" si="222"/>
        <v>-67.255392712551625</v>
      </c>
      <c r="AE259" s="21" t="str">
        <f t="shared" si="223"/>
        <v>45.6424053986289</v>
      </c>
      <c r="AF259" s="21" t="str">
        <f t="shared" si="207"/>
        <v>1+29.6016559634196i</v>
      </c>
      <c r="AG259" s="21">
        <f t="shared" si="224"/>
        <v>29.618542094043978</v>
      </c>
      <c r="AH259" s="21">
        <f t="shared" si="225"/>
        <v>1.5370272749537748</v>
      </c>
      <c r="AI259" s="21" t="str">
        <f t="shared" si="208"/>
        <v>1+0.832546573971178i</v>
      </c>
      <c r="AJ259" s="21">
        <f t="shared" si="226"/>
        <v>1.3012047486199649</v>
      </c>
      <c r="AK259" s="21">
        <f t="shared" si="227"/>
        <v>0.69427377950138658</v>
      </c>
      <c r="AL259" s="21" t="str">
        <f t="shared" si="209"/>
        <v>1-0.0442293442034584i</v>
      </c>
      <c r="AM259" s="21">
        <f t="shared" si="228"/>
        <v>1.0009776395547845</v>
      </c>
      <c r="AN259" s="21">
        <f t="shared" si="229"/>
        <v>-4.4200537012674325E-2</v>
      </c>
      <c r="AO259" s="71" t="str">
        <f t="shared" si="230"/>
        <v>1.26805477090792-1.55582648740675i</v>
      </c>
      <c r="AP259" s="21">
        <f t="shared" si="231"/>
        <v>6.0514972424740456</v>
      </c>
      <c r="AQ259" s="73">
        <f t="shared" si="232"/>
        <v>-50.818722682357524</v>
      </c>
      <c r="AR259" t="str">
        <f t="shared" si="210"/>
        <v>-1.36472945891784</v>
      </c>
      <c r="AS259" t="str">
        <f>IMSUM(COMPLEX(1,0), IMDIV(COMPLEX(0,2*PI()*N259), COMPLEX(wp0_ea,0)))</f>
        <v>1+0.362945085486989i</v>
      </c>
      <c r="AT259">
        <f t="shared" si="233"/>
        <v>1.0638275871019505</v>
      </c>
      <c r="AU259">
        <f t="shared" si="234"/>
        <v>0.34816032314391865</v>
      </c>
      <c r="AV259" t="str">
        <f t="shared" si="211"/>
        <v>1+0.362945085486989i</v>
      </c>
      <c r="AW259">
        <f t="shared" si="235"/>
        <v>1.0638275871019505</v>
      </c>
      <c r="AX259">
        <f t="shared" si="236"/>
        <v>0.34816032314391865</v>
      </c>
      <c r="AY259" t="str">
        <f>IMSUM(COMPLEX(1,0),IMDIV(COMPLEX(wz_ea,0),COMPLEX(0,2*PI()*N259)))</f>
        <v>1-0.0413285662206267i</v>
      </c>
      <c r="AZ259">
        <f t="shared" si="237"/>
        <v>1.0008536608245246</v>
      </c>
      <c r="BA259">
        <f t="shared" si="238"/>
        <v>-4.1305059881442029E-2</v>
      </c>
      <c r="BB259" s="71" t="str">
        <f t="shared" si="239"/>
        <v>-1.18779173864783+0.4875054859404i</v>
      </c>
      <c r="BC259" s="21">
        <f t="shared" si="240"/>
        <v>2.1709180019452106</v>
      </c>
      <c r="BD259" s="73">
        <f t="shared" si="241"/>
        <v>157.68527728620089</v>
      </c>
      <c r="BE259" s="71" t="str">
        <f t="shared" si="242"/>
        <v>-0.00696954399109384+0.928895771384597i</v>
      </c>
      <c r="BF259" s="77">
        <f t="shared" si="243"/>
        <v>-0.64041580116771923</v>
      </c>
      <c r="BG259" s="73">
        <f t="shared" si="244"/>
        <v>90.429884573649247</v>
      </c>
      <c r="BH259" s="71" t="str">
        <f t="shared" si="245"/>
        <v>-0.747711033255221+2.46618150580172i</v>
      </c>
      <c r="BI259" s="77">
        <f t="shared" si="246"/>
        <v>8.2224152444192615</v>
      </c>
      <c r="BJ259" s="73">
        <f t="shared" si="247"/>
        <v>106.86655460384334</v>
      </c>
      <c r="BK259" s="21">
        <f t="shared" si="248"/>
        <v>-0.64041580116771923</v>
      </c>
      <c r="BL259" s="73">
        <f t="shared" si="249"/>
        <v>90.429884573649247</v>
      </c>
      <c r="BN259">
        <f t="shared" si="250"/>
        <v>0</v>
      </c>
      <c r="BO259">
        <f t="shared" si="251"/>
        <v>0</v>
      </c>
    </row>
    <row r="260" spans="13:67" x14ac:dyDescent="0.25">
      <c r="M260" s="80">
        <v>42</v>
      </c>
      <c r="N260" s="128">
        <f t="shared" si="252"/>
        <v>2630.2679918953822</v>
      </c>
      <c r="O260" s="139" t="str">
        <f t="shared" si="202"/>
        <v>25</v>
      </c>
      <c r="P260" s="81" t="str">
        <f t="shared" si="203"/>
        <v>1+45.4367506609096i</v>
      </c>
      <c r="Q260" s="81">
        <f t="shared" si="212"/>
        <v>45.447753636694401</v>
      </c>
      <c r="R260" s="81">
        <f t="shared" si="213"/>
        <v>1.5487912632144647</v>
      </c>
      <c r="S260" s="81" t="str">
        <f t="shared" si="204"/>
        <v>1+0.851939074892056i</v>
      </c>
      <c r="T260" s="81">
        <f t="shared" si="214"/>
        <v>1.3136971444468974</v>
      </c>
      <c r="U260" s="81">
        <f t="shared" si="215"/>
        <v>0.70561872049807073</v>
      </c>
      <c r="V260" t="str">
        <f t="shared" si="205"/>
        <v>1-0.123948459004664i</v>
      </c>
      <c r="W260" s="81">
        <f t="shared" si="216"/>
        <v>1.007652331158734</v>
      </c>
      <c r="X260" s="81">
        <f t="shared" si="217"/>
        <v>-0.12331949746077914</v>
      </c>
      <c r="Y260" t="str">
        <f t="shared" si="206"/>
        <v>0.999557228178612+0.206580765007773i</v>
      </c>
      <c r="Z260" s="81">
        <f t="shared" si="218"/>
        <v>1.0206812748724778</v>
      </c>
      <c r="AA260" s="81">
        <f t="shared" si="219"/>
        <v>0.20380289836482657</v>
      </c>
      <c r="AB260" s="110" t="str">
        <f t="shared" si="220"/>
        <v>0.278147064361407-0.656961126206126i</v>
      </c>
      <c r="AC260" s="77">
        <f t="shared" si="221"/>
        <v>-2.9331318186561224</v>
      </c>
      <c r="AD260" s="73">
        <f t="shared" si="222"/>
        <v>-67.052960763978561</v>
      </c>
      <c r="AE260" s="21" t="str">
        <f t="shared" si="223"/>
        <v>45.6424053986289</v>
      </c>
      <c r="AF260" s="21" t="str">
        <f t="shared" si="207"/>
        <v>1+30.291167107273i</v>
      </c>
      <c r="AG260" s="21">
        <f t="shared" si="224"/>
        <v>30.307669074357033</v>
      </c>
      <c r="AH260" s="21">
        <f t="shared" si="225"/>
        <v>1.5377953879586457</v>
      </c>
      <c r="AI260" s="21" t="str">
        <f t="shared" si="208"/>
        <v>1+0.851939074892056i</v>
      </c>
      <c r="AJ260" s="21">
        <f t="shared" si="226"/>
        <v>1.3136971444468974</v>
      </c>
      <c r="AK260" s="21">
        <f t="shared" si="227"/>
        <v>0.70561872049807073</v>
      </c>
      <c r="AL260" s="21" t="str">
        <f t="shared" si="209"/>
        <v>1-0.0452595779765723i</v>
      </c>
      <c r="AM260" s="21">
        <f t="shared" si="228"/>
        <v>1.0010236907279555</v>
      </c>
      <c r="AN260" s="21">
        <f t="shared" si="229"/>
        <v>-4.5228712220128912E-2</v>
      </c>
      <c r="AO260" s="71" t="str">
        <f t="shared" si="230"/>
        <v>1.2657780437001-1.52310161745821i</v>
      </c>
      <c r="AP260" s="21">
        <f t="shared" si="231"/>
        <v>5.9351119843646831</v>
      </c>
      <c r="AQ260" s="73">
        <f t="shared" si="232"/>
        <v>-50.271625177777807</v>
      </c>
      <c r="AR260" t="str">
        <f t="shared" si="210"/>
        <v>-1.36472945891784</v>
      </c>
      <c r="AS260" t="str">
        <f>IMSUM(COMPLEX(1,0), IMDIV(COMPLEX(0,2*PI()*N260), COMPLEX(wp0_ea,0)))</f>
        <v>1+0.371399162561574i</v>
      </c>
      <c r="AT260">
        <f t="shared" si="233"/>
        <v>1.0667414578760115</v>
      </c>
      <c r="AU260">
        <f t="shared" si="234"/>
        <v>0.35561004053613993</v>
      </c>
      <c r="AV260" t="str">
        <f t="shared" si="211"/>
        <v>1+0.371399162561574i</v>
      </c>
      <c r="AW260">
        <f t="shared" si="235"/>
        <v>1.0667414578760115</v>
      </c>
      <c r="AX260">
        <f t="shared" si="236"/>
        <v>0.35561004053613993</v>
      </c>
      <c r="AY260" t="str">
        <f>IMSUM(COMPLEX(1,0),IMDIV(COMPLEX(wz_ea,0),COMPLEX(0,2*PI()*N260)))</f>
        <v>1-0.0403878131995335i</v>
      </c>
      <c r="AZ260">
        <f t="shared" si="237"/>
        <v>1.000815255406831</v>
      </c>
      <c r="BA260">
        <f t="shared" si="238"/>
        <v>-4.0365874796906558E-2</v>
      </c>
      <c r="BB260" s="71" t="str">
        <f t="shared" si="239"/>
        <v>-1.18131154695571+0.493856557718341i</v>
      </c>
      <c r="BC260" s="21">
        <f t="shared" si="240"/>
        <v>2.1468261822627941</v>
      </c>
      <c r="BD260" s="73">
        <f t="shared" si="241"/>
        <v>157.31225126258687</v>
      </c>
      <c r="BE260" s="71" t="str">
        <f t="shared" si="242"/>
        <v>-0.00413377853904118+0.91344051603331i</v>
      </c>
      <c r="BF260" s="77">
        <f t="shared" si="243"/>
        <v>-0.78630563639333406</v>
      </c>
      <c r="BG260" s="73">
        <f t="shared" si="244"/>
        <v>90.259290498608308</v>
      </c>
      <c r="BH260" s="71" t="str">
        <f t="shared" si="245"/>
        <v>-0.743084497052788+2.42437031538749i</v>
      </c>
      <c r="BI260" s="77">
        <f t="shared" si="246"/>
        <v>8.0819381666274772</v>
      </c>
      <c r="BJ260" s="73">
        <f t="shared" si="247"/>
        <v>107.04062608480906</v>
      </c>
      <c r="BK260" s="21">
        <f t="shared" si="248"/>
        <v>-0.78630563639333406</v>
      </c>
      <c r="BL260" s="73">
        <f t="shared" si="249"/>
        <v>90.259290498608308</v>
      </c>
      <c r="BN260">
        <f t="shared" si="250"/>
        <v>0</v>
      </c>
      <c r="BO260">
        <f t="shared" si="251"/>
        <v>0</v>
      </c>
    </row>
    <row r="261" spans="13:67" x14ac:dyDescent="0.25">
      <c r="M261" s="80">
        <v>43</v>
      </c>
      <c r="N261" s="128">
        <f t="shared" si="252"/>
        <v>2691.5348039269184</v>
      </c>
      <c r="O261" s="139" t="str">
        <f t="shared" si="202"/>
        <v>25</v>
      </c>
      <c r="P261" s="81" t="str">
        <f t="shared" si="203"/>
        <v>1+46.4951085433168i</v>
      </c>
      <c r="Q261" s="81">
        <f t="shared" si="212"/>
        <v>46.505861119377329</v>
      </c>
      <c r="R261" s="81">
        <f t="shared" si="213"/>
        <v>1.5492920034098236</v>
      </c>
      <c r="S261" s="81" t="str">
        <f t="shared" si="204"/>
        <v>1+0.871783285187191i</v>
      </c>
      <c r="T261" s="81">
        <f t="shared" si="214"/>
        <v>1.326652213781657</v>
      </c>
      <c r="U261" s="81">
        <f t="shared" si="215"/>
        <v>0.71700523656771209</v>
      </c>
      <c r="V261" t="str">
        <f t="shared" si="205"/>
        <v>1-0.126835589503471i</v>
      </c>
      <c r="W261" s="81">
        <f t="shared" si="216"/>
        <v>1.0080115409878465</v>
      </c>
      <c r="X261" s="81">
        <f t="shared" si="217"/>
        <v>-0.12616193402326778</v>
      </c>
      <c r="Y261" t="str">
        <f t="shared" si="206"/>
        <v>0.999536360985552+0.211392649172451i</v>
      </c>
      <c r="Z261" s="81">
        <f t="shared" si="218"/>
        <v>1.0216456279240795</v>
      </c>
      <c r="AA261" s="81">
        <f t="shared" si="219"/>
        <v>0.20841950643589097</v>
      </c>
      <c r="AB261" s="110" t="str">
        <f t="shared" si="220"/>
        <v>0.276556613877531-0.647020135580655i</v>
      </c>
      <c r="AC261" s="77">
        <f t="shared" si="221"/>
        <v>-3.0529074383089556</v>
      </c>
      <c r="AD261" s="73">
        <f t="shared" si="222"/>
        <v>-66.856623526359158</v>
      </c>
      <c r="AE261" s="21" t="str">
        <f t="shared" si="223"/>
        <v>45.6424053986289</v>
      </c>
      <c r="AF261" s="21" t="str">
        <f t="shared" si="207"/>
        <v>1+30.9967390288778i</v>
      </c>
      <c r="AG261" s="21">
        <f t="shared" si="224"/>
        <v>31.012865562929782</v>
      </c>
      <c r="AH261" s="21">
        <f t="shared" si="225"/>
        <v>1.5385460542205245</v>
      </c>
      <c r="AI261" s="21" t="str">
        <f t="shared" si="208"/>
        <v>1+0.871783285187191i</v>
      </c>
      <c r="AJ261" s="21">
        <f t="shared" si="226"/>
        <v>1.326652213781657</v>
      </c>
      <c r="AK261" s="21">
        <f t="shared" si="227"/>
        <v>0.71700523656771209</v>
      </c>
      <c r="AL261" s="21" t="str">
        <f t="shared" si="209"/>
        <v>1-0.0463138089770109i</v>
      </c>
      <c r="AM261" s="21">
        <f t="shared" si="228"/>
        <v>1.0010719099555032</v>
      </c>
      <c r="AN261" s="21">
        <f t="shared" si="229"/>
        <v>-4.6280737635459174E-2</v>
      </c>
      <c r="AO261" s="71" t="str">
        <f t="shared" si="230"/>
        <v>1.26360356799587-1.49117755574798i</v>
      </c>
      <c r="AP261" s="21">
        <f t="shared" si="231"/>
        <v>5.8209797773770342</v>
      </c>
      <c r="AQ261" s="73">
        <f t="shared" si="232"/>
        <v>-49.722512488496982</v>
      </c>
      <c r="AR261" t="str">
        <f t="shared" si="210"/>
        <v>-1.36472945891784</v>
      </c>
      <c r="AS261" t="str">
        <f>IMSUM(COMPLEX(1,0), IMDIV(COMPLEX(0,2*PI()*N261), COMPLEX(wp0_ea,0)))</f>
        <v>1+0.3800501603882i</v>
      </c>
      <c r="AT261">
        <f t="shared" si="233"/>
        <v>1.0697841485136601</v>
      </c>
      <c r="AU261">
        <f t="shared" si="234"/>
        <v>0.36319084038371402</v>
      </c>
      <c r="AV261" t="str">
        <f t="shared" si="211"/>
        <v>1+0.3800501603882i</v>
      </c>
      <c r="AW261">
        <f t="shared" si="235"/>
        <v>1.0697841485136601</v>
      </c>
      <c r="AX261">
        <f t="shared" si="236"/>
        <v>0.36319084038371402</v>
      </c>
      <c r="AY261" t="str">
        <f>IMSUM(COMPLEX(1,0),IMDIV(COMPLEX(wz_ea,0),COMPLEX(0,2*PI()*N261)))</f>
        <v>1-0.0394684743315944i</v>
      </c>
      <c r="AZ261">
        <f t="shared" si="237"/>
        <v>1.0007785771418489</v>
      </c>
      <c r="BA261">
        <f t="shared" si="238"/>
        <v>-3.9447999322296284E-2</v>
      </c>
      <c r="BB261" s="71" t="str">
        <f t="shared" si="239"/>
        <v>-1.17460130727976+0.500271204842732i</v>
      </c>
      <c r="BC261" s="21">
        <f t="shared" si="240"/>
        <v>2.121768160375026</v>
      </c>
      <c r="BD261" s="73">
        <f t="shared" si="241"/>
        <v>156.93049381680112</v>
      </c>
      <c r="BE261" s="71" t="str">
        <f t="shared" si="242"/>
        <v>-0.00115821741296968+0.898344007521104i</v>
      </c>
      <c r="BF261" s="77">
        <f t="shared" si="243"/>
        <v>-0.93113927793392604</v>
      </c>
      <c r="BG261" s="73">
        <f t="shared" si="244"/>
        <v>90.07387029044196</v>
      </c>
      <c r="BH261" s="71" t="str">
        <f t="shared" si="245"/>
        <v>-0.738237210402836+2.38368358577268i</v>
      </c>
      <c r="BI261" s="77">
        <f t="shared" si="246"/>
        <v>7.9427479377520491</v>
      </c>
      <c r="BJ261" s="73">
        <f t="shared" si="247"/>
        <v>107.20798132830416</v>
      </c>
      <c r="BK261" s="21">
        <f t="shared" si="248"/>
        <v>-0.93113927793392604</v>
      </c>
      <c r="BL261" s="73">
        <f t="shared" si="249"/>
        <v>90.07387029044196</v>
      </c>
      <c r="BN261">
        <f t="shared" si="250"/>
        <v>0</v>
      </c>
      <c r="BO261">
        <f t="shared" si="251"/>
        <v>0</v>
      </c>
    </row>
    <row r="262" spans="13:67" x14ac:dyDescent="0.25">
      <c r="M262" s="80">
        <v>44</v>
      </c>
      <c r="N262" s="128">
        <f t="shared" si="252"/>
        <v>2754.228703338169</v>
      </c>
      <c r="O262" s="139" t="str">
        <f t="shared" si="202"/>
        <v>25</v>
      </c>
      <c r="P262" s="81" t="str">
        <f t="shared" si="203"/>
        <v>1+47.5781187477092i</v>
      </c>
      <c r="Q262" s="81">
        <f t="shared" si="212"/>
        <v>47.588626619930082</v>
      </c>
      <c r="R262" s="81">
        <f t="shared" si="213"/>
        <v>1.5497813557890279</v>
      </c>
      <c r="S262" s="81" t="str">
        <f t="shared" si="204"/>
        <v>1+0.892089726519549i</v>
      </c>
      <c r="T262" s="81">
        <f t="shared" si="214"/>
        <v>1.3400836093922361</v>
      </c>
      <c r="U262" s="81">
        <f t="shared" si="215"/>
        <v>0.72842755551959681</v>
      </c>
      <c r="V262" t="str">
        <f t="shared" si="205"/>
        <v>1-0.129789969910701i</v>
      </c>
      <c r="W262" s="81">
        <f t="shared" si="216"/>
        <v>1.0083875427083679</v>
      </c>
      <c r="X262" s="81">
        <f t="shared" si="217"/>
        <v>-0.12906845893475744</v>
      </c>
      <c r="Y262" t="str">
        <f t="shared" si="206"/>
        <v>0.999514510351981+0.216316616517834i</v>
      </c>
      <c r="Z262" s="81">
        <f t="shared" si="218"/>
        <v>1.0226544553200188</v>
      </c>
      <c r="AA262" s="81">
        <f t="shared" si="219"/>
        <v>0.21313463539257621</v>
      </c>
      <c r="AB262" s="110" t="str">
        <f t="shared" si="220"/>
        <v>0.274945020659819-0.637401317655593i</v>
      </c>
      <c r="AC262" s="77">
        <f t="shared" si="221"/>
        <v>-3.1706542062663052</v>
      </c>
      <c r="AD262" s="73">
        <f t="shared" si="222"/>
        <v>-66.66689928374295</v>
      </c>
      <c r="AE262" s="21" t="str">
        <f t="shared" si="223"/>
        <v>45.6424053986289</v>
      </c>
      <c r="AF262" s="21" t="str">
        <f t="shared" si="207"/>
        <v>1+31.7187458318061i</v>
      </c>
      <c r="AG262" s="21">
        <f t="shared" si="224"/>
        <v>31.73450546554518</v>
      </c>
      <c r="AH262" s="21">
        <f t="shared" si="225"/>
        <v>1.5392796683666627</v>
      </c>
      <c r="AI262" s="21" t="str">
        <f t="shared" si="208"/>
        <v>1+0.892089726519549i</v>
      </c>
      <c r="AJ262" s="21">
        <f t="shared" si="226"/>
        <v>1.3400836093922361</v>
      </c>
      <c r="AK262" s="21">
        <f t="shared" si="227"/>
        <v>0.72842755551959681</v>
      </c>
      <c r="AL262" s="21" t="str">
        <f t="shared" si="209"/>
        <v>1-0.0473925961720048i</v>
      </c>
      <c r="AM262" s="21">
        <f t="shared" si="228"/>
        <v>1.0011223991959839</v>
      </c>
      <c r="AN262" s="21">
        <f t="shared" si="229"/>
        <v>-4.7357161736469616E-2</v>
      </c>
      <c r="AO262" s="71" t="str">
        <f t="shared" si="230"/>
        <v>1.2615267608807-1.46003782601545i</v>
      </c>
      <c r="AP262" s="21">
        <f t="shared" si="231"/>
        <v>5.7091172597194841</v>
      </c>
      <c r="AQ262" s="73">
        <f t="shared" si="232"/>
        <v>-49.171769372620609</v>
      </c>
      <c r="AR262" t="str">
        <f t="shared" si="210"/>
        <v>-1.36472945891784</v>
      </c>
      <c r="AS262" t="str">
        <f>IMSUM(COMPLEX(1,0), IMDIV(COMPLEX(0,2*PI()*N262), COMPLEX(wp0_ea,0)))</f>
        <v>1+0.388902665840423i</v>
      </c>
      <c r="AT262">
        <f t="shared" si="233"/>
        <v>1.0729609888051792</v>
      </c>
      <c r="AU262">
        <f t="shared" si="234"/>
        <v>0.37090325586768458</v>
      </c>
      <c r="AV262" t="str">
        <f t="shared" si="211"/>
        <v>1+0.388902665840423i</v>
      </c>
      <c r="AW262">
        <f t="shared" si="235"/>
        <v>1.0729609888051792</v>
      </c>
      <c r="AX262">
        <f t="shared" si="236"/>
        <v>0.37090325586768458</v>
      </c>
      <c r="AY262" t="str">
        <f>IMSUM(COMPLEX(1,0),IMDIV(COMPLEX(wz_ea,0),COMPLEX(0,2*PI()*N262)))</f>
        <v>1-0.038570062171173i</v>
      </c>
      <c r="AZ262">
        <f t="shared" si="237"/>
        <v>1.0007435484158207</v>
      </c>
      <c r="BA262">
        <f t="shared" si="238"/>
        <v>-3.8550952977860209E-2</v>
      </c>
      <c r="BB262" s="71" t="str">
        <f t="shared" si="239"/>
        <v>-1.16765604715431+0.506742249600295i</v>
      </c>
      <c r="BC262" s="21">
        <f t="shared" si="240"/>
        <v>2.0957086657935617</v>
      </c>
      <c r="BD262" s="73">
        <f t="shared" si="241"/>
        <v>156.54000192928206</v>
      </c>
      <c r="BE262" s="71" t="str">
        <f t="shared" si="242"/>
        <v>0.00195696159858305+0.883591761310235i</v>
      </c>
      <c r="BF262" s="77">
        <f t="shared" si="243"/>
        <v>-1.0749455404727404</v>
      </c>
      <c r="BG262" s="73">
        <f t="shared" si="244"/>
        <v>89.87310264553912</v>
      </c>
      <c r="BH262" s="71" t="str">
        <f t="shared" si="245"/>
        <v>-0.733166498532745+2.34409090536063i</v>
      </c>
      <c r="BI262" s="77">
        <f t="shared" si="246"/>
        <v>7.8048259255130397</v>
      </c>
      <c r="BJ262" s="73">
        <f t="shared" si="247"/>
        <v>107.36823255666147</v>
      </c>
      <c r="BK262" s="21">
        <f t="shared" si="248"/>
        <v>-1.0749455404727404</v>
      </c>
      <c r="BL262" s="73">
        <f t="shared" si="249"/>
        <v>89.87310264553912</v>
      </c>
      <c r="BN262">
        <f t="shared" si="250"/>
        <v>0</v>
      </c>
      <c r="BO262">
        <f t="shared" si="251"/>
        <v>0</v>
      </c>
    </row>
    <row r="263" spans="13:67" x14ac:dyDescent="0.25">
      <c r="M263" s="80">
        <v>45</v>
      </c>
      <c r="N263" s="128">
        <f t="shared" si="252"/>
        <v>2818.3829312644561</v>
      </c>
      <c r="O263" s="139" t="str">
        <f t="shared" si="202"/>
        <v>25</v>
      </c>
      <c r="P263" s="81" t="str">
        <f t="shared" si="203"/>
        <v>1+48.6863555004324i</v>
      </c>
      <c r="Q263" s="81">
        <f t="shared" si="212"/>
        <v>48.696624235304895</v>
      </c>
      <c r="R263" s="81">
        <f t="shared" si="213"/>
        <v>1.5502595788751836</v>
      </c>
      <c r="S263" s="81" t="str">
        <f t="shared" si="204"/>
        <v>1+0.912869165633108i</v>
      </c>
      <c r="T263" s="81">
        <f t="shared" si="214"/>
        <v>1.3540052117933987</v>
      </c>
      <c r="U263" s="81">
        <f t="shared" si="215"/>
        <v>0.73987981244580403</v>
      </c>
      <c r="V263" t="str">
        <f t="shared" si="205"/>
        <v>1-0.13281316667795i</v>
      </c>
      <c r="W263" s="81">
        <f t="shared" si="216"/>
        <v>1.0087811146344012</v>
      </c>
      <c r="X263" s="81">
        <f t="shared" si="217"/>
        <v>-0.13204041673672731</v>
      </c>
      <c r="Y263" t="str">
        <f t="shared" si="206"/>
        <v>0.999491629929776+0.221355277796583i</v>
      </c>
      <c r="Z263" s="81">
        <f t="shared" si="218"/>
        <v>1.0237097622412727</v>
      </c>
      <c r="AA263" s="81">
        <f t="shared" si="219"/>
        <v>0.21794997349652528</v>
      </c>
      <c r="AB263" s="110" t="str">
        <f t="shared" si="220"/>
        <v>0.273309442724577-0.628098348245864i</v>
      </c>
      <c r="AC263" s="77">
        <f t="shared" si="221"/>
        <v>-3.2863682563986378</v>
      </c>
      <c r="AD263" s="73">
        <f t="shared" si="222"/>
        <v>-66.484312649702858</v>
      </c>
      <c r="AE263" s="21" t="str">
        <f t="shared" si="223"/>
        <v>45.6424053986289</v>
      </c>
      <c r="AF263" s="21" t="str">
        <f t="shared" si="207"/>
        <v>1+32.4575703336216i</v>
      </c>
      <c r="AG263" s="21">
        <f t="shared" si="224"/>
        <v>32.472971406417258</v>
      </c>
      <c r="AH263" s="21">
        <f t="shared" si="225"/>
        <v>1.5399966162085961</v>
      </c>
      <c r="AI263" s="21" t="str">
        <f t="shared" si="208"/>
        <v>1+0.912869165633108i</v>
      </c>
      <c r="AJ263" s="21">
        <f t="shared" si="226"/>
        <v>1.3540052117933987</v>
      </c>
      <c r="AK263" s="21">
        <f t="shared" si="227"/>
        <v>0.73987981244580403</v>
      </c>
      <c r="AL263" s="21" t="str">
        <f t="shared" si="209"/>
        <v>1-0.0484965115488042i</v>
      </c>
      <c r="AM263" s="21">
        <f t="shared" si="228"/>
        <v>1.0011752651920658</v>
      </c>
      <c r="AN263" s="21">
        <f t="shared" si="229"/>
        <v>-4.8458545273867462E-2</v>
      </c>
      <c r="AO263" s="71" t="str">
        <f t="shared" si="230"/>
        <v>1.25954324402296-1.42966633790841i</v>
      </c>
      <c r="AP263" s="21">
        <f t="shared" si="231"/>
        <v>5.5995388295413004</v>
      </c>
      <c r="AQ263" s="73">
        <f t="shared" si="232"/>
        <v>-48.619786098641271</v>
      </c>
      <c r="AR263" t="str">
        <f t="shared" si="210"/>
        <v>-1.36472945891784</v>
      </c>
      <c r="AS263" t="str">
        <f>IMSUM(COMPLEX(1,0), IMDIV(COMPLEX(0,2*PI()*N263), COMPLEX(wp0_ea,0)))</f>
        <v>1+0.397961372633808i</v>
      </c>
      <c r="AT263">
        <f t="shared" si="233"/>
        <v>1.0762774986538484</v>
      </c>
      <c r="AU263">
        <f t="shared" si="234"/>
        <v>0.37874770523731177</v>
      </c>
      <c r="AV263" t="str">
        <f t="shared" si="211"/>
        <v>1+0.397961372633808i</v>
      </c>
      <c r="AW263">
        <f t="shared" si="235"/>
        <v>1.0762774986538484</v>
      </c>
      <c r="AX263">
        <f t="shared" si="236"/>
        <v>0.37874770523731177</v>
      </c>
      <c r="AY263" t="str">
        <f>IMSUM(COMPLEX(1,0),IMDIV(COMPLEX(wz_ea,0),COMPLEX(0,2*PI()*N263)))</f>
        <v>1-0.03769210036825i</v>
      </c>
      <c r="AZ263">
        <f t="shared" si="237"/>
        <v>1.0007100950975614</v>
      </c>
      <c r="BA263">
        <f t="shared" si="238"/>
        <v>-3.7674265915816268E-2</v>
      </c>
      <c r="BB263" s="71" t="str">
        <f t="shared" si="239"/>
        <v>-1.16047095551126+0.513262134097965i</v>
      </c>
      <c r="BC263" s="21">
        <f t="shared" si="240"/>
        <v>2.0686117299660265</v>
      </c>
      <c r="BD263" s="73">
        <f t="shared" si="241"/>
        <v>156.1407785564073</v>
      </c>
      <c r="BE263" s="71" t="str">
        <f t="shared" si="242"/>
        <v>0.00521142849523903+0.869169278185864i</v>
      </c>
      <c r="BF263" s="77">
        <f t="shared" si="243"/>
        <v>-1.2177565264326105</v>
      </c>
      <c r="BG263" s="73">
        <f t="shared" si="244"/>
        <v>89.656465906704469</v>
      </c>
      <c r="BH263" s="71" t="str">
        <f t="shared" si="245"/>
        <v>-0.727869756256184+2.30556211463075i</v>
      </c>
      <c r="BI263" s="77">
        <f t="shared" si="246"/>
        <v>7.6681505595073123</v>
      </c>
      <c r="BJ263" s="73">
        <f t="shared" si="247"/>
        <v>107.52099245776608</v>
      </c>
      <c r="BK263" s="21">
        <f t="shared" si="248"/>
        <v>-1.2177565264326105</v>
      </c>
      <c r="BL263" s="73">
        <f t="shared" si="249"/>
        <v>89.656465906704469</v>
      </c>
      <c r="BN263">
        <f t="shared" si="250"/>
        <v>0</v>
      </c>
      <c r="BO263">
        <f t="shared" si="251"/>
        <v>0</v>
      </c>
    </row>
    <row r="264" spans="13:67" x14ac:dyDescent="0.25">
      <c r="M264" s="80">
        <v>46</v>
      </c>
      <c r="N264" s="128">
        <f t="shared" si="252"/>
        <v>2884.0315031266077</v>
      </c>
      <c r="O264" s="139" t="str">
        <f t="shared" si="202"/>
        <v>25</v>
      </c>
      <c r="P264" s="81" t="str">
        <f t="shared" si="203"/>
        <v>1+49.820406403282i</v>
      </c>
      <c r="Q264" s="81">
        <f t="shared" si="212"/>
        <v>49.83044144083194</v>
      </c>
      <c r="R264" s="81">
        <f t="shared" si="213"/>
        <v>1.5507269253530525</v>
      </c>
      <c r="S264" s="81" t="str">
        <f t="shared" si="204"/>
        <v>1+0.934132620061539i</v>
      </c>
      <c r="T264" s="81">
        <f t="shared" si="214"/>
        <v>1.3684311279209618</v>
      </c>
      <c r="U264" s="81">
        <f t="shared" si="215"/>
        <v>0.75135606437072922</v>
      </c>
      <c r="V264" t="str">
        <f t="shared" si="205"/>
        <v>1-0.135906782744162i</v>
      </c>
      <c r="W264" s="81">
        <f t="shared" si="216"/>
        <v>1.0091930705250947</v>
      </c>
      <c r="X264" s="81">
        <f t="shared" si="217"/>
        <v>-0.13507917308985387</v>
      </c>
      <c r="Y264" t="str">
        <f t="shared" si="206"/>
        <v>0.999467671186494+0.226511304573602i</v>
      </c>
      <c r="Z264" s="81">
        <f t="shared" si="218"/>
        <v>1.0248136400568588</v>
      </c>
      <c r="AA264" s="81">
        <f t="shared" si="219"/>
        <v>0.22286720933886167</v>
      </c>
      <c r="AB264" s="110" t="str">
        <f t="shared" si="220"/>
        <v>0.271647037219977-0.61910498767569i</v>
      </c>
      <c r="AC264" s="77">
        <f t="shared" si="221"/>
        <v>-3.4000483717161933</v>
      </c>
      <c r="AD264" s="73">
        <f t="shared" si="222"/>
        <v>-66.309393605167102</v>
      </c>
      <c r="AE264" s="21" t="str">
        <f t="shared" si="223"/>
        <v>45.6424053986289</v>
      </c>
      <c r="AF264" s="21" t="str">
        <f t="shared" si="207"/>
        <v>1+33.2136042688547i</v>
      </c>
      <c r="AG264" s="21">
        <f t="shared" si="224"/>
        <v>33.228654931069414</v>
      </c>
      <c r="AH264" s="21">
        <f t="shared" si="225"/>
        <v>1.5406972749317034</v>
      </c>
      <c r="AI264" s="21" t="str">
        <f t="shared" si="208"/>
        <v>1+0.934132620061539i</v>
      </c>
      <c r="AJ264" s="21">
        <f t="shared" si="226"/>
        <v>1.3684311279209618</v>
      </c>
      <c r="AK264" s="21">
        <f t="shared" si="227"/>
        <v>0.75135606437072922</v>
      </c>
      <c r="AL264" s="21" t="str">
        <f t="shared" si="209"/>
        <v>1-0.049626140417954i</v>
      </c>
      <c r="AM264" s="21">
        <f t="shared" si="228"/>
        <v>1.0012306196939755</v>
      </c>
      <c r="AN264" s="21">
        <f t="shared" si="229"/>
        <v>-4.9585461521478823E-2</v>
      </c>
      <c r="AO264" s="71" t="str">
        <f t="shared" si="230"/>
        <v>1.25764883461373-1.40004738044018i</v>
      </c>
      <c r="AP264" s="21">
        <f t="shared" si="231"/>
        <v>5.4922565937759495</v>
      </c>
      <c r="AQ264" s="73">
        <f t="shared" si="232"/>
        <v>-48.066957631280104</v>
      </c>
      <c r="AR264" t="str">
        <f t="shared" si="210"/>
        <v>-1.36472945891784</v>
      </c>
      <c r="AS264" t="str">
        <f>IMSUM(COMPLEX(1,0), IMDIV(COMPLEX(0,2*PI()*N264), COMPLEX(wp0_ea,0)))</f>
        <v>1+0.407231083814606i</v>
      </c>
      <c r="AT264">
        <f t="shared" si="233"/>
        <v>1.0797393924576517</v>
      </c>
      <c r="AU264">
        <f t="shared" si="234"/>
        <v>0.38672448500403522</v>
      </c>
      <c r="AV264" t="str">
        <f t="shared" si="211"/>
        <v>1+0.407231083814606i</v>
      </c>
      <c r="AW264">
        <f t="shared" si="235"/>
        <v>1.0797393924576517</v>
      </c>
      <c r="AX264">
        <f t="shared" si="236"/>
        <v>0.38672448500403522</v>
      </c>
      <c r="AY264" t="str">
        <f>IMSUM(COMPLEX(1,0),IMDIV(COMPLEX(wz_ea,0),COMPLEX(0,2*PI()*N264)))</f>
        <v>1-0.0368341234158561i</v>
      </c>
      <c r="AZ264">
        <f t="shared" si="237"/>
        <v>1.0006781463826491</v>
      </c>
      <c r="BA264">
        <f t="shared" si="238"/>
        <v>-3.6817478698590318E-2</v>
      </c>
      <c r="BB264" s="71" t="str">
        <f t="shared" si="239"/>
        <v>-1.15304140938417+0.51982291614567i</v>
      </c>
      <c r="BC264" s="21">
        <f t="shared" si="240"/>
        <v>2.0404407109226712</v>
      </c>
      <c r="BD264" s="73">
        <f t="shared" si="241"/>
        <v>155.73283303315648</v>
      </c>
      <c r="BE264" s="71" t="str">
        <f t="shared" si="242"/>
        <v>0.00860467744274984+0.855062042596367i</v>
      </c>
      <c r="BF264" s="77">
        <f t="shared" si="243"/>
        <v>-1.359607660793519</v>
      </c>
      <c r="BG264" s="73">
        <f t="shared" si="244"/>
        <v>89.423439427989379</v>
      </c>
      <c r="BH264" s="71" t="str">
        <f t="shared" si="245"/>
        <v>-0.722344472730854+2.26806728944347i</v>
      </c>
      <c r="BI264" s="77">
        <f t="shared" si="246"/>
        <v>7.5326973046986092</v>
      </c>
      <c r="BJ264" s="73">
        <f t="shared" si="247"/>
        <v>107.66587540187639</v>
      </c>
      <c r="BK264" s="21">
        <f t="shared" si="248"/>
        <v>-1.359607660793519</v>
      </c>
      <c r="BL264" s="73">
        <f t="shared" si="249"/>
        <v>89.423439427989379</v>
      </c>
      <c r="BN264">
        <f t="shared" si="250"/>
        <v>0</v>
      </c>
      <c r="BO264">
        <f t="shared" si="251"/>
        <v>0</v>
      </c>
    </row>
    <row r="265" spans="13:67" x14ac:dyDescent="0.25">
      <c r="M265" s="80">
        <v>47</v>
      </c>
      <c r="N265" s="128">
        <f t="shared" si="252"/>
        <v>2951.2092266663876</v>
      </c>
      <c r="O265" s="139" t="str">
        <f t="shared" si="202"/>
        <v>25</v>
      </c>
      <c r="P265" s="81" t="str">
        <f t="shared" si="203"/>
        <v>1+50.9808727450576i</v>
      </c>
      <c r="Q265" s="81">
        <f t="shared" si="212"/>
        <v>50.990679401707887</v>
      </c>
      <c r="R265" s="81">
        <f t="shared" si="213"/>
        <v>1.5511836421988601</v>
      </c>
      <c r="S265" s="81" t="str">
        <f t="shared" si="204"/>
        <v>1+0.955891363969832i</v>
      </c>
      <c r="T265" s="81">
        <f t="shared" si="214"/>
        <v>1.3833756900105285</v>
      </c>
      <c r="U265" s="81">
        <f t="shared" si="215"/>
        <v>0.76285030539320153</v>
      </c>
      <c r="V265" t="str">
        <f t="shared" si="205"/>
        <v>1-0.139072458385524i</v>
      </c>
      <c r="W265" s="81">
        <f t="shared" si="216"/>
        <v>1.0096242611394564</v>
      </c>
      <c r="X265" s="81">
        <f t="shared" si="217"/>
        <v>-0.13818611458440136</v>
      </c>
      <c r="Y265" t="str">
        <f t="shared" si="206"/>
        <v>0.999442583302428+0.231787430642539i</v>
      </c>
      <c r="Z265" s="81">
        <f t="shared" si="218"/>
        <v>1.0259682696468251</v>
      </c>
      <c r="AA265" s="81">
        <f t="shared" si="219"/>
        <v>0.22788802955165277</v>
      </c>
      <c r="AB265" s="110" t="str">
        <f t="shared" si="220"/>
        <v>0.269954958578513-0.610415073723721i</v>
      </c>
      <c r="AC265" s="77">
        <f t="shared" si="221"/>
        <v>-3.511696034178617</v>
      </c>
      <c r="AD265" s="73">
        <f t="shared" si="222"/>
        <v>-66.142676496289155</v>
      </c>
      <c r="AE265" s="21" t="str">
        <f t="shared" si="223"/>
        <v>45.6424053986289</v>
      </c>
      <c r="AF265" s="21" t="str">
        <f t="shared" si="207"/>
        <v>1+33.9872484967051i</v>
      </c>
      <c r="AG265" s="21">
        <f t="shared" si="224"/>
        <v>34.001956713941965</v>
      </c>
      <c r="AH265" s="21">
        <f t="shared" si="225"/>
        <v>1.5413820132811857</v>
      </c>
      <c r="AI265" s="21" t="str">
        <f t="shared" si="208"/>
        <v>1+0.955891363969832i</v>
      </c>
      <c r="AJ265" s="21">
        <f t="shared" si="226"/>
        <v>1.3833756900105285</v>
      </c>
      <c r="AK265" s="21">
        <f t="shared" si="227"/>
        <v>0.76285030539320153</v>
      </c>
      <c r="AL265" s="21" t="str">
        <f t="shared" si="209"/>
        <v>1-0.050782081723633i</v>
      </c>
      <c r="AM265" s="21">
        <f t="shared" si="228"/>
        <v>1.00128857969328</v>
      </c>
      <c r="AN265" s="21">
        <f t="shared" si="229"/>
        <v>-5.073849652977977E-2</v>
      </c>
      <c r="AO265" s="71" t="str">
        <f t="shared" si="230"/>
        <v>1.25583953670145-1.37116561551633i</v>
      </c>
      <c r="AP265" s="21">
        <f t="shared" si="231"/>
        <v>5.387280326255862</v>
      </c>
      <c r="AQ265" s="73">
        <f t="shared" si="232"/>
        <v>-47.513682789089117</v>
      </c>
      <c r="AR265" t="str">
        <f t="shared" si="210"/>
        <v>-1.36472945891784</v>
      </c>
      <c r="AS265" t="str">
        <f>IMSUM(COMPLEX(1,0), IMDIV(COMPLEX(0,2*PI()*N265), COMPLEX(wp0_ea,0)))</f>
        <v>1+0.416716714306382i</v>
      </c>
      <c r="AT265">
        <f t="shared" si="233"/>
        <v>1.0833525834105473</v>
      </c>
      <c r="AU265">
        <f t="shared" si="234"/>
        <v>0.39483376308474727</v>
      </c>
      <c r="AV265" t="str">
        <f t="shared" si="211"/>
        <v>1+0.416716714306382i</v>
      </c>
      <c r="AW265">
        <f t="shared" si="235"/>
        <v>1.0833525834105473</v>
      </c>
      <c r="AX265">
        <f t="shared" si="236"/>
        <v>0.39483376308474727</v>
      </c>
      <c r="AY265" t="str">
        <f>IMSUM(COMPLEX(1,0),IMDIV(COMPLEX(wz_ea,0),COMPLEX(0,2*PI()*N265)))</f>
        <v>1-0.0359956764032546i</v>
      </c>
      <c r="AZ265">
        <f t="shared" si="237"/>
        <v>1.0006476346445474</v>
      </c>
      <c r="BA265">
        <f t="shared" si="238"/>
        <v>-3.5980142080763791E-2</v>
      </c>
      <c r="BB265" s="71" t="str">
        <f t="shared" si="239"/>
        <v>-1.14536300185803+0.526416266803566i</v>
      </c>
      <c r="BC265" s="21">
        <f t="shared" si="240"/>
        <v>2.0111583220488045</v>
      </c>
      <c r="BD265" s="73">
        <f t="shared" si="241"/>
        <v>155.31618147846703</v>
      </c>
      <c r="BE265" s="71" t="str">
        <f t="shared" si="242"/>
        <v>0.0121360025863189+0.841255522719604i</v>
      </c>
      <c r="BF265" s="77">
        <f t="shared" si="243"/>
        <v>-1.5005377121298102</v>
      </c>
      <c r="BG265" s="73">
        <f t="shared" si="244"/>
        <v>89.173504982177874</v>
      </c>
      <c r="BH265" s="71" t="str">
        <f t="shared" si="245"/>
        <v>-0.71658825711885+2.23157672604699i</v>
      </c>
      <c r="BI265" s="77">
        <f t="shared" si="246"/>
        <v>7.3984386483046514</v>
      </c>
      <c r="BJ265" s="73">
        <f t="shared" si="247"/>
        <v>107.80249868937791</v>
      </c>
      <c r="BK265" s="21">
        <f t="shared" si="248"/>
        <v>-1.5005377121298102</v>
      </c>
      <c r="BL265" s="73">
        <f t="shared" si="249"/>
        <v>89.173504982177874</v>
      </c>
      <c r="BN265">
        <f t="shared" si="250"/>
        <v>0</v>
      </c>
      <c r="BO265">
        <f t="shared" si="251"/>
        <v>0</v>
      </c>
    </row>
    <row r="266" spans="13:67" x14ac:dyDescent="0.25">
      <c r="M266" s="80">
        <v>48</v>
      </c>
      <c r="N266" s="128">
        <f t="shared" si="252"/>
        <v>3019.9517204020176</v>
      </c>
      <c r="O266" s="139" t="str">
        <f t="shared" si="202"/>
        <v>25</v>
      </c>
      <c r="P266" s="81" t="str">
        <f t="shared" si="203"/>
        <v>1+52.1683698203744i</v>
      </c>
      <c r="Q266" s="81">
        <f t="shared" si="212"/>
        <v>52.17795329174335</v>
      </c>
      <c r="R266" s="81">
        <f t="shared" si="213"/>
        <v>1.5516299708073522</v>
      </c>
      <c r="S266" s="81" t="str">
        <f t="shared" si="204"/>
        <v>1+0.978156934132021i</v>
      </c>
      <c r="T266" s="81">
        <f t="shared" si="214"/>
        <v>1.3988534547230296</v>
      </c>
      <c r="U266" s="81">
        <f t="shared" si="215"/>
        <v>0.77435648222898801</v>
      </c>
      <c r="V266" t="str">
        <f t="shared" si="205"/>
        <v>1-0.142311872085163i</v>
      </c>
      <c r="W266" s="81">
        <f t="shared" si="216"/>
        <v>1.0100755758537991</v>
      </c>
      <c r="X266" s="81">
        <f t="shared" si="217"/>
        <v>-0.14136264850304961</v>
      </c>
      <c r="Y266" t="str">
        <f t="shared" si="206"/>
        <v>0.999416313062812+0.237186453475271i</v>
      </c>
      <c r="Z266" s="81">
        <f t="shared" si="218"/>
        <v>1.0271759248192305</v>
      </c>
      <c r="AA266" s="81">
        <f t="shared" si="219"/>
        <v>0.23301411635503488</v>
      </c>
      <c r="AB266" s="110" t="str">
        <f t="shared" si="220"/>
        <v>0.268230356971956-0.602022514458139i</v>
      </c>
      <c r="AC266" s="77">
        <f t="shared" si="221"/>
        <v>-3.6213154643849754</v>
      </c>
      <c r="AD266" s="73">
        <f t="shared" si="222"/>
        <v>-65.984698997080258</v>
      </c>
      <c r="AE266" s="21" t="str">
        <f t="shared" si="223"/>
        <v>45.6424053986289</v>
      </c>
      <c r="AF266" s="21" t="str">
        <f t="shared" si="207"/>
        <v>1+34.7789132135829i</v>
      </c>
      <c r="AG266" s="21">
        <f t="shared" si="224"/>
        <v>34.793286770840304</v>
      </c>
      <c r="AH266" s="21">
        <f t="shared" si="225"/>
        <v>1.5420511917445026</v>
      </c>
      <c r="AI266" s="21" t="str">
        <f t="shared" si="208"/>
        <v>1+0.978156934132021i</v>
      </c>
      <c r="AJ266" s="21">
        <f t="shared" si="226"/>
        <v>1.3988534547230296</v>
      </c>
      <c r="AK266" s="21">
        <f t="shared" si="227"/>
        <v>0.77435648222898801</v>
      </c>
      <c r="AL266" s="21" t="str">
        <f t="shared" si="209"/>
        <v>1-0.0519649483612222i</v>
      </c>
      <c r="AM266" s="21">
        <f t="shared" si="228"/>
        <v>1.0013492676674729</v>
      </c>
      <c r="AN266" s="21">
        <f t="shared" si="229"/>
        <v>-5.1918249382644464E-2</v>
      </c>
      <c r="AO266" s="71" t="str">
        <f t="shared" si="230"/>
        <v>1.25411153290476-1.34300607153615i</v>
      </c>
      <c r="AP266" s="21">
        <f t="shared" si="231"/>
        <v>5.2846174354976148</v>
      </c>
      <c r="AQ266" s="73">
        <f t="shared" si="232"/>
        <v>-46.960363379093856</v>
      </c>
      <c r="AR266" t="str">
        <f t="shared" si="210"/>
        <v>-1.36472945891784</v>
      </c>
      <c r="AS266" t="str">
        <f>IMSUM(COMPLEX(1,0), IMDIV(COMPLEX(0,2*PI()*N266), COMPLEX(wp0_ea,0)))</f>
        <v>1+0.426423293515982i</v>
      </c>
      <c r="AT266">
        <f t="shared" si="233"/>
        <v>1.0871231877082823</v>
      </c>
      <c r="AU266">
        <f t="shared" si="234"/>
        <v>0.40307557192424281</v>
      </c>
      <c r="AV266" t="str">
        <f t="shared" si="211"/>
        <v>1+0.426423293515982i</v>
      </c>
      <c r="AW266">
        <f t="shared" si="235"/>
        <v>1.0871231877082823</v>
      </c>
      <c r="AX266">
        <f t="shared" si="236"/>
        <v>0.40307557192424281</v>
      </c>
      <c r="AY266" t="str">
        <f>IMSUM(COMPLEX(1,0),IMDIV(COMPLEX(wz_ea,0),COMPLEX(0,2*PI()*N266)))</f>
        <v>1-0.0351763147747411i</v>
      </c>
      <c r="AZ266">
        <f t="shared" si="237"/>
        <v>1.0006184952923525</v>
      </c>
      <c r="BA266">
        <f t="shared" si="238"/>
        <v>-3.5161816794732147E-2</v>
      </c>
      <c r="BB266" s="71" t="str">
        <f t="shared" si="239"/>
        <v>-1.1374315711869+0.53303346976383i</v>
      </c>
      <c r="BC266" s="21">
        <f t="shared" si="240"/>
        <v>1.9807266651590578</v>
      </c>
      <c r="BD266" s="73">
        <f t="shared" si="241"/>
        <v>154.89084720156873</v>
      </c>
      <c r="BE266" s="71" t="str">
        <f t="shared" si="242"/>
        <v>0.0158044733869324+0.827735172382762i</v>
      </c>
      <c r="BF266" s="77">
        <f t="shared" si="243"/>
        <v>-1.6405887992259149</v>
      </c>
      <c r="BG266" s="73">
        <f t="shared" si="244"/>
        <v>88.906148204488488</v>
      </c>
      <c r="BH266" s="71" t="str">
        <f t="shared" si="245"/>
        <v>-0.710598865090668+2.19606092791597i</v>
      </c>
      <c r="BI266" s="77">
        <f t="shared" si="246"/>
        <v>7.2653441006566748</v>
      </c>
      <c r="BJ266" s="73">
        <f t="shared" si="247"/>
        <v>107.93048382247488</v>
      </c>
      <c r="BK266" s="21">
        <f t="shared" si="248"/>
        <v>-1.6405887992259149</v>
      </c>
      <c r="BL266" s="73">
        <f t="shared" si="249"/>
        <v>88.906148204488488</v>
      </c>
      <c r="BN266">
        <f t="shared" si="250"/>
        <v>0</v>
      </c>
      <c r="BO266">
        <f t="shared" si="251"/>
        <v>0</v>
      </c>
    </row>
    <row r="267" spans="13:67" x14ac:dyDescent="0.25">
      <c r="M267" s="80">
        <v>49</v>
      </c>
      <c r="N267" s="128">
        <f t="shared" si="252"/>
        <v>3090.295432513592</v>
      </c>
      <c r="O267" s="139" t="str">
        <f t="shared" si="202"/>
        <v>25</v>
      </c>
      <c r="P267" s="81" t="str">
        <f t="shared" si="203"/>
        <v>1+53.3835272558998i</v>
      </c>
      <c r="Q267" s="81">
        <f t="shared" si="212"/>
        <v>53.392892619536887</v>
      </c>
      <c r="R267" s="81">
        <f t="shared" si="213"/>
        <v>1.5520661471161552</v>
      </c>
      <c r="S267" s="81" t="str">
        <f t="shared" si="204"/>
        <v>1+1.00094113604812i</v>
      </c>
      <c r="T267" s="81">
        <f t="shared" si="214"/>
        <v>1.4148792025587558</v>
      </c>
      <c r="U267" s="81">
        <f t="shared" si="215"/>
        <v>0.78586851005670955</v>
      </c>
      <c r="V267" t="str">
        <f t="shared" si="205"/>
        <v>1-0.145626741423102i</v>
      </c>
      <c r="W267" s="81">
        <f t="shared" si="216"/>
        <v>1.0105479443438155</v>
      </c>
      <c r="X267" s="81">
        <f t="shared" si="217"/>
        <v>-0.14461020253260137</v>
      </c>
      <c r="Y267" t="str">
        <f t="shared" si="206"/>
        <v>0.999388804744946+0.24271123570517i</v>
      </c>
      <c r="Z267" s="81">
        <f t="shared" si="218"/>
        <v>1.0284389758206669</v>
      </c>
      <c r="AA267" s="81">
        <f t="shared" si="219"/>
        <v>0.23824714493365878</v>
      </c>
      <c r="AB267" s="110" t="str">
        <f t="shared" si="220"/>
        <v>0.266470377084203-0.593921280964913i</v>
      </c>
      <c r="AC267" s="77">
        <f t="shared" si="221"/>
        <v>-3.7289136507553646</v>
      </c>
      <c r="AD267" s="73">
        <f t="shared" si="222"/>
        <v>-65.836001041793097</v>
      </c>
      <c r="AE267" s="21" t="str">
        <f t="shared" si="223"/>
        <v>45.6424053986289</v>
      </c>
      <c r="AF267" s="21" t="str">
        <f t="shared" si="207"/>
        <v>1+35.5890181705999i</v>
      </c>
      <c r="AG267" s="21">
        <f t="shared" si="224"/>
        <v>35.603064676334959</v>
      </c>
      <c r="AH267" s="21">
        <f t="shared" si="225"/>
        <v>1.5427051627302968</v>
      </c>
      <c r="AI267" s="21" t="str">
        <f t="shared" si="208"/>
        <v>1+1.00094113604812i</v>
      </c>
      <c r="AJ267" s="21">
        <f t="shared" si="226"/>
        <v>1.4148792025587558</v>
      </c>
      <c r="AK267" s="21">
        <f t="shared" si="227"/>
        <v>0.78586851005670955</v>
      </c>
      <c r="AL267" s="21" t="str">
        <f t="shared" si="209"/>
        <v>1-0.0531753675022699i</v>
      </c>
      <c r="AM267" s="21">
        <f t="shared" si="228"/>
        <v>1.001412811835859</v>
      </c>
      <c r="AN267" s="21">
        <f t="shared" si="229"/>
        <v>-5.3125332457197492E-2</v>
      </c>
      <c r="AO267" s="71" t="str">
        <f t="shared" si="230"/>
        <v>1.25246117648756-1.31555413707383i</v>
      </c>
      <c r="AP267" s="21">
        <f t="shared" si="231"/>
        <v>5.1842729424756895</v>
      </c>
      <c r="AQ267" s="73">
        <f t="shared" si="232"/>
        <v>-46.407403314031825</v>
      </c>
      <c r="AR267" t="str">
        <f t="shared" si="210"/>
        <v>-1.36472945891784</v>
      </c>
      <c r="AS267" t="str">
        <f>IMSUM(COMPLEX(1,0), IMDIV(COMPLEX(0,2*PI()*N267), COMPLEX(wp0_ea,0)))</f>
        <v>1+0.436355968000183i</v>
      </c>
      <c r="AT267">
        <f t="shared" si="233"/>
        <v>1.0910575286433695</v>
      </c>
      <c r="AU267">
        <f t="shared" si="234"/>
        <v>0.41144980162957245</v>
      </c>
      <c r="AV267" t="str">
        <f t="shared" si="211"/>
        <v>1+0.436355968000183i</v>
      </c>
      <c r="AW267">
        <f t="shared" si="235"/>
        <v>1.0910575286433695</v>
      </c>
      <c r="AX267">
        <f t="shared" si="236"/>
        <v>0.41144980162957245</v>
      </c>
      <c r="AY267" t="str">
        <f>IMSUM(COMPLEX(1,0),IMDIV(COMPLEX(wz_ea,0),COMPLEX(0,2*PI()*N267)))</f>
        <v>1-0.0343756040939349i</v>
      </c>
      <c r="AZ267">
        <f t="shared" si="237"/>
        <v>1.0005906666348747</v>
      </c>
      <c r="BA267">
        <f t="shared" si="238"/>
        <v>-3.4362073340074399E-2</v>
      </c>
      <c r="BB267" s="71" t="str">
        <f t="shared" si="239"/>
        <v>-1.12924323098269+0.539665422738194i</v>
      </c>
      <c r="BC267" s="21">
        <f t="shared" si="240"/>
        <v>1.949107268039282</v>
      </c>
      <c r="BD267" s="73">
        <f t="shared" si="241"/>
        <v>154.45686110742537</v>
      </c>
      <c r="BE267" s="71" t="str">
        <f t="shared" si="242"/>
        <v>0.0196089095853982+0.814486434962549i</v>
      </c>
      <c r="BF267" s="77">
        <f t="shared" si="243"/>
        <v>-1.7798063827160786</v>
      </c>
      <c r="BG267" s="73">
        <f t="shared" si="244"/>
        <v>88.620860065632272</v>
      </c>
      <c r="BH267" s="71" t="str">
        <f t="shared" si="245"/>
        <v>-0.704374226098265+2.16149059455423i</v>
      </c>
      <c r="BI267" s="77">
        <f t="shared" si="246"/>
        <v>7.1333802105149688</v>
      </c>
      <c r="BJ267" s="73">
        <f t="shared" si="247"/>
        <v>108.04945779339356</v>
      </c>
      <c r="BK267" s="21">
        <f t="shared" si="248"/>
        <v>-1.7798063827160786</v>
      </c>
      <c r="BL267" s="73">
        <f t="shared" si="249"/>
        <v>88.620860065632272</v>
      </c>
      <c r="BN267">
        <f t="shared" si="250"/>
        <v>0</v>
      </c>
      <c r="BO267">
        <f t="shared" si="251"/>
        <v>0</v>
      </c>
    </row>
    <row r="268" spans="13:67" x14ac:dyDescent="0.25">
      <c r="M268" s="80">
        <v>50</v>
      </c>
      <c r="N268" s="128">
        <f t="shared" si="252"/>
        <v>3162.2776601683804</v>
      </c>
      <c r="O268" s="139" t="str">
        <f t="shared" si="202"/>
        <v>25</v>
      </c>
      <c r="P268" s="81" t="str">
        <f t="shared" si="203"/>
        <v>1+54.6269893441909i</v>
      </c>
      <c r="Q268" s="81">
        <f t="shared" si="212"/>
        <v>54.63614156225114</v>
      </c>
      <c r="R268" s="81">
        <f t="shared" si="213"/>
        <v>1.5524924017274813</v>
      </c>
      <c r="S268" s="81" t="str">
        <f t="shared" si="204"/>
        <v>1+1.02425605020358i</v>
      </c>
      <c r="T268" s="81">
        <f t="shared" si="214"/>
        <v>1.4314679376006432</v>
      </c>
      <c r="U268" s="81">
        <f t="shared" si="215"/>
        <v>0.79738028856665255</v>
      </c>
      <c r="V268" t="str">
        <f t="shared" si="205"/>
        <v>1-0.149018823986942i</v>
      </c>
      <c r="W268" s="81">
        <f t="shared" si="216"/>
        <v>1.011042338333292</v>
      </c>
      <c r="X268" s="81">
        <f t="shared" si="217"/>
        <v>-0.14793022442082215</v>
      </c>
      <c r="Y268" t="str">
        <f t="shared" si="206"/>
        <v>0.99936+0.248364706644902i</v>
      </c>
      <c r="Z268" s="81">
        <f t="shared" si="218"/>
        <v>1.0297598929395182</v>
      </c>
      <c r="AA268" s="81">
        <f t="shared" si="219"/>
        <v>0.24358878063621495</v>
      </c>
      <c r="AB268" s="110" t="str">
        <f t="shared" si="220"/>
        <v>0.264672157218514-0.586105399973757i</v>
      </c>
      <c r="AC268" s="77">
        <f t="shared" si="221"/>
        <v>-3.8345003678966725</v>
      </c>
      <c r="AD268" s="73">
        <f t="shared" si="222"/>
        <v>-65.69712373224985</v>
      </c>
      <c r="AE268" s="21" t="str">
        <f t="shared" si="223"/>
        <v>45.6424053986289</v>
      </c>
      <c r="AF268" s="21" t="str">
        <f t="shared" si="207"/>
        <v>1+36.4179928961272i</v>
      </c>
      <c r="AG268" s="21">
        <f t="shared" si="224"/>
        <v>36.431719786229849</v>
      </c>
      <c r="AH268" s="21">
        <f t="shared" si="225"/>
        <v>1.5433442707438487</v>
      </c>
      <c r="AI268" s="21" t="str">
        <f t="shared" si="208"/>
        <v>1+1.02425605020358i</v>
      </c>
      <c r="AJ268" s="21">
        <f t="shared" si="226"/>
        <v>1.4314679376006432</v>
      </c>
      <c r="AK268" s="21">
        <f t="shared" si="227"/>
        <v>0.79738028856665255</v>
      </c>
      <c r="AL268" s="21" t="str">
        <f t="shared" si="209"/>
        <v>1-0.0544139809270265i</v>
      </c>
      <c r="AM268" s="21">
        <f t="shared" si="228"/>
        <v>1.0014793464272376</v>
      </c>
      <c r="AN268" s="21">
        <f t="shared" si="229"/>
        <v>-5.4360371686643059E-2</v>
      </c>
      <c r="AO268" s="71" t="str">
        <f t="shared" si="230"/>
        <v>1.250884983781-1.28879555464317i</v>
      </c>
      <c r="AP268" s="21">
        <f t="shared" si="231"/>
        <v>5.0862494686143851</v>
      </c>
      <c r="AQ268" s="73">
        <f t="shared" si="232"/>
        <v>-45.855207717932714</v>
      </c>
      <c r="AR268" t="str">
        <f t="shared" si="210"/>
        <v>-1.36472945891784</v>
      </c>
      <c r="AS268" t="str">
        <f>IMSUM(COMPLEX(1,0), IMDIV(COMPLEX(0,2*PI()*N268), COMPLEX(wp0_ea,0)))</f>
        <v>1+0.446520004194472i</v>
      </c>
      <c r="AT268">
        <f t="shared" si="233"/>
        <v>1.0951621405736374</v>
      </c>
      <c r="AU268">
        <f t="shared" si="234"/>
        <v>0.4199561931520181</v>
      </c>
      <c r="AV268" t="str">
        <f t="shared" si="211"/>
        <v>1+0.446520004194472i</v>
      </c>
      <c r="AW268">
        <f t="shared" si="235"/>
        <v>1.0951621405736374</v>
      </c>
      <c r="AX268">
        <f t="shared" si="236"/>
        <v>0.4199561931520181</v>
      </c>
      <c r="AY268" t="str">
        <f>IMSUM(COMPLEX(1,0),IMDIV(COMPLEX(wz_ea,0),COMPLEX(0,2*PI()*N268)))</f>
        <v>1-0.0335931198134342i</v>
      </c>
      <c r="AZ268">
        <f t="shared" si="237"/>
        <v>1.0005640897507764</v>
      </c>
      <c r="BA268">
        <f t="shared" si="238"/>
        <v>-3.3580491776623381E-2</v>
      </c>
      <c r="BB268" s="71" t="str">
        <f t="shared" si="239"/>
        <v>-1.12079440135742+0.546302641021607i</v>
      </c>
      <c r="BC268" s="21">
        <f t="shared" si="240"/>
        <v>1.9162611266035958</v>
      </c>
      <c r="BD268" s="73">
        <f t="shared" si="241"/>
        <v>154.01426209923423</v>
      </c>
      <c r="BE268" s="71" t="str">
        <f t="shared" si="242"/>
        <v>0.0235478559169874+0.801494749389298i</v>
      </c>
      <c r="BF268" s="77">
        <f t="shared" si="243"/>
        <v>-1.9182392412930813</v>
      </c>
      <c r="BG268" s="73">
        <f t="shared" si="244"/>
        <v>88.317138366984395</v>
      </c>
      <c r="BH268" s="71" t="str">
        <f t="shared" si="245"/>
        <v>-0.697912471325342+2.12783661239223i</v>
      </c>
      <c r="BI268" s="77">
        <f t="shared" si="246"/>
        <v>7.0025105952179958</v>
      </c>
      <c r="BJ268" s="73">
        <f t="shared" si="247"/>
        <v>108.1590543813015</v>
      </c>
      <c r="BK268" s="21">
        <f t="shared" si="248"/>
        <v>-1.9182392412930813</v>
      </c>
      <c r="BL268" s="73">
        <f t="shared" si="249"/>
        <v>88.317138366984395</v>
      </c>
      <c r="BN268">
        <f t="shared" si="250"/>
        <v>0</v>
      </c>
      <c r="BO268">
        <f t="shared" si="251"/>
        <v>0</v>
      </c>
    </row>
    <row r="269" spans="13:67" x14ac:dyDescent="0.25">
      <c r="M269" s="80">
        <v>51</v>
      </c>
      <c r="N269" s="128">
        <f t="shared" si="252"/>
        <v>3235.9365692962833</v>
      </c>
      <c r="O269" s="139" t="str">
        <f t="shared" si="202"/>
        <v>25</v>
      </c>
      <c r="P269" s="81" t="str">
        <f t="shared" si="203"/>
        <v>1+55.8994153853059i</v>
      </c>
      <c r="Q269" s="81">
        <f t="shared" si="212"/>
        <v>55.908359307164204</v>
      </c>
      <c r="R269" s="81">
        <f t="shared" si="213"/>
        <v>1.5529089600272317</v>
      </c>
      <c r="S269" s="81" t="str">
        <f t="shared" si="204"/>
        <v>1+1.04811403847449i</v>
      </c>
      <c r="T269" s="81">
        <f t="shared" si="214"/>
        <v>1.4486348876260382</v>
      </c>
      <c r="U269" s="81">
        <f t="shared" si="215"/>
        <v>0.8088857181094572</v>
      </c>
      <c r="V269" t="str">
        <f t="shared" si="205"/>
        <v>1-0.152489918303757i</v>
      </c>
      <c r="W269" s="81">
        <f t="shared" si="216"/>
        <v>1.0115597734114807</v>
      </c>
      <c r="X269" s="81">
        <f t="shared" si="217"/>
        <v>-0.15132418157448485</v>
      </c>
      <c r="Y269" t="str">
        <f t="shared" si="206"/>
        <v>0.999329837729247+0.254149863839594i</v>
      </c>
      <c r="Z269" s="81">
        <f t="shared" si="218"/>
        <v>1.0311412502007895</v>
      </c>
      <c r="AA269" s="81">
        <f t="shared" si="219"/>
        <v>0.24904067599208318</v>
      </c>
      <c r="AB269" s="110" t="str">
        <f t="shared" si="220"/>
        <v>0.262832828756672-0.578568946387954i</v>
      </c>
      <c r="AC269" s="77">
        <f t="shared" si="221"/>
        <v>-3.938088183929231</v>
      </c>
      <c r="AD269" s="73">
        <f t="shared" si="222"/>
        <v>-65.568608225450333</v>
      </c>
      <c r="AE269" s="21" t="str">
        <f t="shared" si="223"/>
        <v>45.6424053986289</v>
      </c>
      <c r="AF269" s="21" t="str">
        <f t="shared" si="207"/>
        <v>1+37.2662769235373i</v>
      </c>
      <c r="AG269" s="21">
        <f t="shared" si="224"/>
        <v>37.279691465216935</v>
      </c>
      <c r="AH269" s="21">
        <f t="shared" si="225"/>
        <v>1.5439688525590956</v>
      </c>
      <c r="AI269" s="21" t="str">
        <f t="shared" si="208"/>
        <v>1+1.04811403847449i</v>
      </c>
      <c r="AJ269" s="21">
        <f t="shared" si="226"/>
        <v>1.4486348876260382</v>
      </c>
      <c r="AK269" s="21">
        <f t="shared" si="227"/>
        <v>0.8088857181094572</v>
      </c>
      <c r="AL269" s="21" t="str">
        <f t="shared" si="209"/>
        <v>1-0.0556814453647248i</v>
      </c>
      <c r="AM269" s="21">
        <f t="shared" si="228"/>
        <v>1.0015490119599264</v>
      </c>
      <c r="AN269" s="21">
        <f t="shared" si="229"/>
        <v>-5.5624006825926157E-2</v>
      </c>
      <c r="AO269" s="71" t="str">
        <f t="shared" si="230"/>
        <v>1.24937962693749-1.2627164145499i</v>
      </c>
      <c r="AP269" s="21">
        <f t="shared" si="231"/>
        <v>4.9905472341390382</v>
      </c>
      <c r="AQ269" s="73">
        <f t="shared" si="232"/>
        <v>-45.304182025944399</v>
      </c>
      <c r="AR269" t="str">
        <f t="shared" si="210"/>
        <v>-1.36472945891784</v>
      </c>
      <c r="AS269" t="str">
        <f>IMSUM(COMPLEX(1,0), IMDIV(COMPLEX(0,2*PI()*N269), COMPLEX(wp0_ea,0)))</f>
        <v>1+0.456920791205376i</v>
      </c>
      <c r="AT269">
        <f t="shared" si="233"/>
        <v>1.0994437727486326</v>
      </c>
      <c r="AU269">
        <f t="shared" si="234"/>
        <v>0.42859433155525967</v>
      </c>
      <c r="AV269" t="str">
        <f t="shared" si="211"/>
        <v>1+0.456920791205376i</v>
      </c>
      <c r="AW269">
        <f t="shared" si="235"/>
        <v>1.0994437727486326</v>
      </c>
      <c r="AX269">
        <f t="shared" si="236"/>
        <v>0.42859433155525967</v>
      </c>
      <c r="AY269" t="str">
        <f>IMSUM(COMPLEX(1,0),IMDIV(COMPLEX(wz_ea,0),COMPLEX(0,2*PI()*N269)))</f>
        <v>1-0.032828447049716i</v>
      </c>
      <c r="AZ269">
        <f t="shared" si="237"/>
        <v>1.000538708364497</v>
      </c>
      <c r="BA269">
        <f t="shared" si="238"/>
        <v>-3.2816661521227496E-2</v>
      </c>
      <c r="BB269" s="71" t="str">
        <f t="shared" si="239"/>
        <v>-1.11208184088007+0.552935263399324i</v>
      </c>
      <c r="BC269" s="21">
        <f t="shared" si="240"/>
        <v>1.8821487517967292</v>
      </c>
      <c r="BD269" s="73">
        <f t="shared" si="241"/>
        <v>153.56309747577725</v>
      </c>
      <c r="BE269" s="71" t="str">
        <f t="shared" si="242"/>
        <v>0.0276195567182567+0.788745558373718i</v>
      </c>
      <c r="BF269" s="77">
        <f t="shared" si="243"/>
        <v>-2.0559394321325035</v>
      </c>
      <c r="BG269" s="73">
        <f t="shared" si="244"/>
        <v>87.994489250326936</v>
      </c>
      <c r="BH269" s="71" t="str">
        <f t="shared" si="245"/>
        <v>-0.6912119622049+2.09507004790856i</v>
      </c>
      <c r="BI269" s="77">
        <f t="shared" si="246"/>
        <v>6.8726959859357493</v>
      </c>
      <c r="BJ269" s="73">
        <f t="shared" si="247"/>
        <v>108.25891544983288</v>
      </c>
      <c r="BK269" s="21">
        <f t="shared" si="248"/>
        <v>-2.0559394321325035</v>
      </c>
      <c r="BL269" s="73">
        <f t="shared" si="249"/>
        <v>87.994489250326936</v>
      </c>
      <c r="BN269">
        <f t="shared" si="250"/>
        <v>0</v>
      </c>
      <c r="BO269">
        <f t="shared" si="251"/>
        <v>0</v>
      </c>
    </row>
    <row r="270" spans="13:67" x14ac:dyDescent="0.25">
      <c r="M270" s="80">
        <v>52</v>
      </c>
      <c r="N270" s="128">
        <f t="shared" si="252"/>
        <v>3311.3112148259115</v>
      </c>
      <c r="O270" s="139" t="str">
        <f t="shared" si="202"/>
        <v>25</v>
      </c>
      <c r="P270" s="81" t="str">
        <f t="shared" si="203"/>
        <v>1+57.2014800363747i</v>
      </c>
      <c r="Q270" s="81">
        <f t="shared" si="212"/>
        <v>57.21022040118158</v>
      </c>
      <c r="R270" s="81">
        <f t="shared" si="213"/>
        <v>1.5533160423015475</v>
      </c>
      <c r="S270" s="81" t="str">
        <f t="shared" si="204"/>
        <v>1+1.07252775068203i</v>
      </c>
      <c r="T270" s="81">
        <f t="shared" si="214"/>
        <v>1.4663955046245383</v>
      </c>
      <c r="U270" s="81">
        <f t="shared" si="215"/>
        <v>0.82037871584057032</v>
      </c>
      <c r="V270" t="str">
        <f t="shared" si="205"/>
        <v>1-0.156041864793699i</v>
      </c>
      <c r="W270" s="81">
        <f t="shared" si="216"/>
        <v>1.0121013109211425</v>
      </c>
      <c r="X270" s="81">
        <f t="shared" si="217"/>
        <v>-0.15479356059449442</v>
      </c>
      <c r="Y270" t="str">
        <f t="shared" si="206"/>
        <v>0.999298253954468+0.260069774656165i</v>
      </c>
      <c r="Z270" s="81">
        <f t="shared" si="218"/>
        <v>1.0325857291509295</v>
      </c>
      <c r="AA270" s="81">
        <f t="shared" si="219"/>
        <v>0.25460446753938715</v>
      </c>
      <c r="AB270" s="110" t="str">
        <f>(IMDIV(IMPRODUCT(O270,S270,V270),IMPRODUCT(P270,Y270)))</f>
        <v>0.26094951598864-0.571306035725992i</v>
      </c>
      <c r="AC270" s="77">
        <f t="shared" si="221"/>
        <v>-4.0396924566365717</v>
      </c>
      <c r="AD270" s="73">
        <f t="shared" si="222"/>
        <v>-65.45099460686572</v>
      </c>
      <c r="AE270" s="21" t="str">
        <f t="shared" si="223"/>
        <v>45.6424053986289</v>
      </c>
      <c r="AF270" s="21" t="str">
        <f t="shared" si="207"/>
        <v>1+38.1343200242498i</v>
      </c>
      <c r="AG270" s="21">
        <f t="shared" si="224"/>
        <v>38.147429319836206</v>
      </c>
      <c r="AH270" s="21">
        <f t="shared" si="225"/>
        <v>1.54457923738726</v>
      </c>
      <c r="AI270" s="21" t="str">
        <f t="shared" si="208"/>
        <v>1+1.07252775068203i</v>
      </c>
      <c r="AJ270" s="21">
        <f t="shared" si="226"/>
        <v>1.4663955046245383</v>
      </c>
      <c r="AK270" s="21">
        <f t="shared" si="227"/>
        <v>0.82037871584057032</v>
      </c>
      <c r="AL270" s="21" t="str">
        <f t="shared" si="209"/>
        <v>1-0.0569784328417867i</v>
      </c>
      <c r="AM270" s="21">
        <f t="shared" si="228"/>
        <v>1.0016219555346748</v>
      </c>
      <c r="AN270" s="21">
        <f t="shared" si="229"/>
        <v>-5.691689172006386E-2</v>
      </c>
      <c r="AO270" s="71" t="str">
        <f t="shared" si="230"/>
        <v>1.24794192700271-1.23730314883486i</v>
      </c>
      <c r="AP270" s="21">
        <f t="shared" si="231"/>
        <v>4.8971640668351855</v>
      </c>
      <c r="AQ270" s="73">
        <f t="shared" si="232"/>
        <v>-44.754731084361126</v>
      </c>
      <c r="AR270" t="str">
        <f t="shared" si="210"/>
        <v>-1.36472945891784</v>
      </c>
      <c r="AS270" t="str">
        <f>IMSUM(COMPLEX(1,0), IMDIV(COMPLEX(0,2*PI()*N270), COMPLEX(wp0_ea,0)))</f>
        <v>1+0.46756384366784i</v>
      </c>
      <c r="AT270">
        <f t="shared" si="233"/>
        <v>1.1039093929781758</v>
      </c>
      <c r="AU270">
        <f t="shared" si="234"/>
        <v>0.43736363941116257</v>
      </c>
      <c r="AV270" t="str">
        <f t="shared" si="211"/>
        <v>1+0.46756384366784i</v>
      </c>
      <c r="AW270">
        <f t="shared" si="235"/>
        <v>1.1039093929781758</v>
      </c>
      <c r="AX270">
        <f t="shared" si="236"/>
        <v>0.43736363941116257</v>
      </c>
      <c r="AY270" t="str">
        <f>IMSUM(COMPLEX(1,0),IMDIV(COMPLEX(wz_ea,0),COMPLEX(0,2*PI()*N270)))</f>
        <v>1-0.0320811803631594i</v>
      </c>
      <c r="AZ270">
        <f t="shared" si="237"/>
        <v>1.000514468727711</v>
      </c>
      <c r="BA270">
        <f t="shared" si="238"/>
        <v>-3.2070181148185287E-2</v>
      </c>
      <c r="BB270" s="71" t="str">
        <f t="shared" si="239"/>
        <v>-1.10310267918665+0.559553060559261i</v>
      </c>
      <c r="BC270" s="21">
        <f t="shared" si="240"/>
        <v>1.8467302213485417</v>
      </c>
      <c r="BD270" s="73">
        <f t="shared" si="241"/>
        <v>153.10342332124782</v>
      </c>
      <c r="BE270" s="71" t="str">
        <f t="shared" si="242"/>
        <v>0.0318219305869289+0.776224318967747i</v>
      </c>
      <c r="BF270" s="77">
        <f t="shared" si="243"/>
        <v>-2.1929622352880336</v>
      </c>
      <c r="BG270" s="73">
        <f t="shared" si="244"/>
        <v>87.652428714382111</v>
      </c>
      <c r="BH270" s="71" t="str">
        <f t="shared" si="245"/>
        <v>-0.684271319375883+2.0631621431004i</v>
      </c>
      <c r="BI270" s="77">
        <f t="shared" si="246"/>
        <v>6.7438942881837249</v>
      </c>
      <c r="BJ270" s="73">
        <f t="shared" si="247"/>
        <v>108.34869223688668</v>
      </c>
      <c r="BK270" s="21">
        <f t="shared" si="248"/>
        <v>-2.1929622352880336</v>
      </c>
      <c r="BL270" s="73">
        <f t="shared" si="249"/>
        <v>87.652428714382111</v>
      </c>
      <c r="BN270">
        <f t="shared" si="250"/>
        <v>0</v>
      </c>
      <c r="BO270">
        <f t="shared" si="251"/>
        <v>0</v>
      </c>
    </row>
    <row r="271" spans="13:67" x14ac:dyDescent="0.25">
      <c r="M271" s="80">
        <v>53</v>
      </c>
      <c r="N271" s="128">
        <f t="shared" si="252"/>
        <v>3388.4415613920314</v>
      </c>
      <c r="O271" s="139" t="str">
        <f t="shared" si="202"/>
        <v>25</v>
      </c>
      <c r="P271" s="81" t="str">
        <f t="shared" si="203"/>
        <v>1+58.5338736693097i</v>
      </c>
      <c r="Q271" s="81">
        <f t="shared" si="212"/>
        <v>58.542415108489564</v>
      </c>
      <c r="R271" s="81">
        <f t="shared" si="213"/>
        <v>1.5537138638508485</v>
      </c>
      <c r="S271" s="81" t="str">
        <f t="shared" si="204"/>
        <v>1+1.09751013129956i</v>
      </c>
      <c r="T271" s="81">
        <f t="shared" si="214"/>
        <v>1.4847654657571943</v>
      </c>
      <c r="U271" s="81">
        <f t="shared" si="215"/>
        <v>0.83185323175630022</v>
      </c>
      <c r="V271" t="str">
        <f t="shared" si="205"/>
        <v>1-0.159676546745814i</v>
      </c>
      <c r="W271" s="81">
        <f t="shared" si="216"/>
        <v>1.012668059919275</v>
      </c>
      <c r="X271" s="81">
        <f t="shared" si="217"/>
        <v>-0.15833986674376288</v>
      </c>
      <c r="Y271" t="str">
        <f t="shared" si="206"/>
        <v>0.999265181682242+0.266127577909689i</v>
      </c>
      <c r="Z271" s="81">
        <f t="shared" si="218"/>
        <v>1.0340961227306298</v>
      </c>
      <c r="AA271" s="81">
        <f t="shared" si="219"/>
        <v>0.26028177245915612</v>
      </c>
      <c r="AB271" s="110" t="str">
        <f t="shared" si="220"/>
        <v>0.259019336332047-0.564310816484869i</v>
      </c>
      <c r="AC271" s="77">
        <f t="shared" si="221"/>
        <v>-4.1393313183885434</v>
      </c>
      <c r="AD271" s="73">
        <f t="shared" si="222"/>
        <v>-65.34482075483902</v>
      </c>
      <c r="AE271" s="21" t="str">
        <f t="shared" si="223"/>
        <v>45.6424053986289</v>
      </c>
      <c r="AF271" s="21" t="str">
        <f t="shared" si="207"/>
        <v>1+39.0225824462065i</v>
      </c>
      <c r="AG271" s="21">
        <f t="shared" si="224"/>
        <v>39.035393436866798</v>
      </c>
      <c r="AH271" s="21">
        <f t="shared" si="225"/>
        <v>1.5451757470421283</v>
      </c>
      <c r="AI271" s="21" t="str">
        <f t="shared" si="208"/>
        <v>1+1.09751013129956i</v>
      </c>
      <c r="AJ271" s="21">
        <f t="shared" si="226"/>
        <v>1.4847654657571943</v>
      </c>
      <c r="AK271" s="21">
        <f t="shared" si="227"/>
        <v>0.83185323175630022</v>
      </c>
      <c r="AL271" s="21" t="str">
        <f t="shared" si="209"/>
        <v>1-0.05830563103814i</v>
      </c>
      <c r="AM271" s="21">
        <f t="shared" si="228"/>
        <v>1.0016983311410455</v>
      </c>
      <c r="AN271" s="21">
        <f t="shared" si="229"/>
        <v>-5.8239694574964362E-2</v>
      </c>
      <c r="AO271" s="71" t="str">
        <f t="shared" si="230"/>
        <v>1.24656884729194-1.21254252531088i</v>
      </c>
      <c r="AP271" s="21">
        <f t="shared" si="231"/>
        <v>4.8060954211706477</v>
      </c>
      <c r="AQ271" s="73">
        <f t="shared" si="232"/>
        <v>-44.207258256810483</v>
      </c>
      <c r="AR271" t="str">
        <f t="shared" si="210"/>
        <v>-1.36472945891784</v>
      </c>
      <c r="AS271" t="str">
        <f>IMSUM(COMPLEX(1,0), IMDIV(COMPLEX(0,2*PI()*N271), COMPLEX(wp0_ea,0)))</f>
        <v>1+0.478454804669155i</v>
      </c>
      <c r="AT271">
        <f t="shared" si="233"/>
        <v>1.10856619112753</v>
      </c>
      <c r="AU271">
        <f t="shared" si="234"/>
        <v>0.44626337036729796</v>
      </c>
      <c r="AV271" t="str">
        <f t="shared" si="211"/>
        <v>1+0.478454804669155i</v>
      </c>
      <c r="AW271">
        <f t="shared" si="235"/>
        <v>1.10856619112753</v>
      </c>
      <c r="AX271">
        <f t="shared" si="236"/>
        <v>0.44626337036729796</v>
      </c>
      <c r="AY271" t="str">
        <f>IMSUM(COMPLEX(1,0),IMDIV(COMPLEX(wz_ea,0),COMPLEX(0,2*PI()*N271)))</f>
        <v>1-0.0313509235430759i</v>
      </c>
      <c r="AZ271">
        <f t="shared" si="237"/>
        <v>1.0004913195060734</v>
      </c>
      <c r="BA271">
        <f t="shared" si="238"/>
        <v>-3.1340658193332253E-2</v>
      </c>
      <c r="BB271" s="71" t="str">
        <f t="shared" si="239"/>
        <v>-1.09385445005949+0.566145446163215i</v>
      </c>
      <c r="BC271" s="21">
        <f t="shared" si="240"/>
        <v>1.8099652364631247</v>
      </c>
      <c r="BD271" s="73">
        <f t="shared" si="241"/>
        <v>152.63530488503028</v>
      </c>
      <c r="BE271" s="71" t="str">
        <f t="shared" si="242"/>
        <v>0.036152545275289+0.763916515561285i</v>
      </c>
      <c r="BF271" s="77">
        <f t="shared" si="243"/>
        <v>-2.3293660819254165</v>
      </c>
      <c r="BG271" s="73">
        <f t="shared" si="244"/>
        <v>87.290484130191288</v>
      </c>
      <c r="BH271" s="71" t="str">
        <f t="shared" si="245"/>
        <v>-0.677089451931818+2.03208431342094i</v>
      </c>
      <c r="BI271" s="77">
        <f t="shared" si="246"/>
        <v>6.6160606576337821</v>
      </c>
      <c r="BJ271" s="73">
        <f t="shared" si="247"/>
        <v>108.4280466282198</v>
      </c>
      <c r="BK271" s="21">
        <f t="shared" si="248"/>
        <v>-2.3293660819254165</v>
      </c>
      <c r="BL271" s="73">
        <f t="shared" si="249"/>
        <v>87.290484130191288</v>
      </c>
      <c r="BN271">
        <f t="shared" si="250"/>
        <v>0</v>
      </c>
      <c r="BO271">
        <f t="shared" si="251"/>
        <v>0</v>
      </c>
    </row>
    <row r="272" spans="13:67" x14ac:dyDescent="0.25">
      <c r="M272" s="80">
        <v>54</v>
      </c>
      <c r="N272" s="128">
        <f t="shared" si="252"/>
        <v>3467.3685045253224</v>
      </c>
      <c r="O272" s="139" t="str">
        <f t="shared" si="202"/>
        <v>25</v>
      </c>
      <c r="P272" s="81" t="str">
        <f t="shared" si="203"/>
        <v>1+59.8973027368516i</v>
      </c>
      <c r="Q272" s="81">
        <f t="shared" si="212"/>
        <v>59.90564977654487</v>
      </c>
      <c r="R272" s="81">
        <f t="shared" si="213"/>
        <v>1.5541026351014171</v>
      </c>
      <c r="S272" s="81" t="str">
        <f t="shared" si="204"/>
        <v>1+1.12307442631597i</v>
      </c>
      <c r="T272" s="81">
        <f t="shared" si="214"/>
        <v>1.5037606747900227</v>
      </c>
      <c r="U272" s="81">
        <f t="shared" si="215"/>
        <v>0.84330326451868642</v>
      </c>
      <c r="V272" t="str">
        <f t="shared" si="205"/>
        <v>1-0.163395891316581i</v>
      </c>
      <c r="W272" s="81">
        <f t="shared" si="216"/>
        <v>1.0132611792125168</v>
      </c>
      <c r="X272" s="81">
        <f t="shared" si="217"/>
        <v>-0.16196462334330453</v>
      </c>
      <c r="Y272" t="str">
        <f t="shared" si="206"/>
        <v>0.999230550761845+0.272326485527635i</v>
      </c>
      <c r="Z272" s="81">
        <f t="shared" si="218"/>
        <v>1.0356753392331273</v>
      </c>
      <c r="AA272" s="81">
        <f t="shared" si="219"/>
        <v>0.2660741850107004</v>
      </c>
      <c r="AB272" s="110" t="str">
        <f t="shared" si="220"/>
        <v>0.257039400961779-0.557577462437061i</v>
      </c>
      <c r="AC272" s="77">
        <f t="shared" si="221"/>
        <v>-4.2370256498729137</v>
      </c>
      <c r="AD272" s="73">
        <f t="shared" si="222"/>
        <v>-65.250621201439401</v>
      </c>
      <c r="AE272" s="21" t="str">
        <f t="shared" si="223"/>
        <v>45.6424053986289</v>
      </c>
      <c r="AF272" s="21" t="str">
        <f t="shared" si="207"/>
        <v>1+39.9315351579011i</v>
      </c>
      <c r="AG272" s="21">
        <f t="shared" si="224"/>
        <v>39.944054627274532</v>
      </c>
      <c r="AH272" s="21">
        <f t="shared" si="225"/>
        <v>1.5457586961020244</v>
      </c>
      <c r="AI272" s="21" t="str">
        <f t="shared" si="208"/>
        <v>1+1.12307442631597i</v>
      </c>
      <c r="AJ272" s="21">
        <f t="shared" si="226"/>
        <v>1.5037606747900227</v>
      </c>
      <c r="AK272" s="21">
        <f t="shared" si="227"/>
        <v>0.84330326451868642</v>
      </c>
      <c r="AL272" s="21" t="str">
        <f t="shared" si="209"/>
        <v>1-0.0596637436518359i</v>
      </c>
      <c r="AM272" s="21">
        <f t="shared" si="228"/>
        <v>1.0017782999778704</v>
      </c>
      <c r="AN272" s="21">
        <f t="shared" si="229"/>
        <v>-5.9593098230532889E-2</v>
      </c>
      <c r="AO272" s="71" t="str">
        <f t="shared" si="230"/>
        <v>1.24525748705773-1.18842164169616i</v>
      </c>
      <c r="AP272" s="21">
        <f t="shared" si="231"/>
        <v>4.7173344076451933</v>
      </c>
      <c r="AQ272" s="73">
        <f t="shared" si="232"/>
        <v>-43.662164542484099</v>
      </c>
      <c r="AR272" t="str">
        <f t="shared" si="210"/>
        <v>-1.36472945891784</v>
      </c>
      <c r="AS272" t="str">
        <f>IMSUM(COMPLEX(1,0), IMDIV(COMPLEX(0,2*PI()*N272), COMPLEX(wp0_ea,0)))</f>
        <v>1+0.489599448741004i</v>
      </c>
      <c r="AT272">
        <f t="shared" si="233"/>
        <v>1.1134215824239688</v>
      </c>
      <c r="AU272">
        <f t="shared" si="234"/>
        <v>0.45529260293287765</v>
      </c>
      <c r="AV272" t="str">
        <f t="shared" si="211"/>
        <v>1+0.489599448741004i</v>
      </c>
      <c r="AW272">
        <f t="shared" si="235"/>
        <v>1.1134215824239688</v>
      </c>
      <c r="AX272">
        <f t="shared" si="236"/>
        <v>0.45529260293287765</v>
      </c>
      <c r="AY272" t="str">
        <f>IMSUM(COMPLEX(1,0),IMDIV(COMPLEX(wz_ea,0),COMPLEX(0,2*PI()*N272)))</f>
        <v>1-0.0306372893976336i</v>
      </c>
      <c r="AZ272">
        <f t="shared" si="237"/>
        <v>1.000469211671021</v>
      </c>
      <c r="BA272">
        <f t="shared" si="238"/>
        <v>-3.0627708961756477E-2</v>
      </c>
      <c r="BB272" s="71" t="str">
        <f t="shared" si="239"/>
        <v>-1.08433512476843+0.572701490719475i</v>
      </c>
      <c r="BC272" s="21">
        <f t="shared" si="240"/>
        <v>1.7718131834943942</v>
      </c>
      <c r="BD272" s="73">
        <f t="shared" si="241"/>
        <v>152.15881694875677</v>
      </c>
      <c r="BE272" s="71" t="str">
        <f t="shared" si="242"/>
        <v>0.0406085930169937+0.751807675404207i</v>
      </c>
      <c r="BF272" s="77">
        <f t="shared" si="243"/>
        <v>-2.4652124663785182</v>
      </c>
      <c r="BG272" s="73">
        <f t="shared" si="244"/>
        <v>86.908195747317365</v>
      </c>
      <c r="BH272" s="71" t="str">
        <f t="shared" si="245"/>
        <v>-0.669665586794889+2.00180814829366i</v>
      </c>
      <c r="BI272" s="77">
        <f t="shared" si="246"/>
        <v>6.4891475911395977</v>
      </c>
      <c r="BJ272" s="73">
        <f t="shared" si="247"/>
        <v>108.49665240627264</v>
      </c>
      <c r="BK272" s="21">
        <f t="shared" si="248"/>
        <v>-2.4652124663785182</v>
      </c>
      <c r="BL272" s="73">
        <f t="shared" si="249"/>
        <v>86.908195747317365</v>
      </c>
      <c r="BN272">
        <f t="shared" si="250"/>
        <v>0</v>
      </c>
      <c r="BO272">
        <f t="shared" si="251"/>
        <v>0</v>
      </c>
    </row>
    <row r="273" spans="13:67" x14ac:dyDescent="0.25">
      <c r="M273" s="80">
        <v>55</v>
      </c>
      <c r="N273" s="128">
        <f t="shared" si="252"/>
        <v>3548.1338923357539</v>
      </c>
      <c r="O273" s="139" t="str">
        <f t="shared" si="202"/>
        <v>25</v>
      </c>
      <c r="P273" s="81" t="str">
        <f t="shared" si="203"/>
        <v>1+61.2924901471388i</v>
      </c>
      <c r="Q273" s="81">
        <f t="shared" si="212"/>
        <v>61.300647210589112</v>
      </c>
      <c r="R273" s="81">
        <f t="shared" si="213"/>
        <v>1.5544825617145654</v>
      </c>
      <c r="S273" s="81" t="str">
        <f t="shared" si="204"/>
        <v>1+1.14923419025885i</v>
      </c>
      <c r="T273" s="81">
        <f t="shared" si="214"/>
        <v>1.523397264031912</v>
      </c>
      <c r="U273" s="81">
        <f t="shared" si="215"/>
        <v>0.85472287696885207</v>
      </c>
      <c r="V273" t="str">
        <f t="shared" si="205"/>
        <v>1-0.167201870551725i</v>
      </c>
      <c r="W273" s="81">
        <f t="shared" si="216"/>
        <v>1.0138818794691993</v>
      </c>
      <c r="X273" s="81">
        <f t="shared" si="217"/>
        <v>-0.16566937109184737</v>
      </c>
      <c r="Y273" t="str">
        <f t="shared" si="206"/>
        <v>0.999194287736452+0.278669784252874i</v>
      </c>
      <c r="Z273" s="81">
        <f t="shared" si="218"/>
        <v>1.0373264063450325</v>
      </c>
      <c r="AA273" s="81">
        <f t="shared" si="219"/>
        <v>0.27198327276387491</v>
      </c>
      <c r="AB273" s="110" t="str">
        <f t="shared" si="220"/>
        <v>0.255006815870414-0.551100164875563i</v>
      </c>
      <c r="AC273" s="77">
        <f t="shared" si="221"/>
        <v>-4.3327990427543996</v>
      </c>
      <c r="AD273" s="73">
        <f t="shared" si="222"/>
        <v>-65.168925995009403</v>
      </c>
      <c r="AE273" s="21" t="str">
        <f t="shared" si="223"/>
        <v>45.6424053986289</v>
      </c>
      <c r="AF273" s="21" t="str">
        <f t="shared" si="207"/>
        <v>1+40.8616600980925i</v>
      </c>
      <c r="AG273" s="21">
        <f t="shared" si="224"/>
        <v>40.873894675844689</v>
      </c>
      <c r="AH273" s="21">
        <f t="shared" si="225"/>
        <v>1.5463283920685216</v>
      </c>
      <c r="AI273" s="21" t="str">
        <f t="shared" si="208"/>
        <v>1+1.14923419025885i</v>
      </c>
      <c r="AJ273" s="21">
        <f t="shared" si="226"/>
        <v>1.523397264031912</v>
      </c>
      <c r="AK273" s="21">
        <f t="shared" si="227"/>
        <v>0.85472287696885207</v>
      </c>
      <c r="AL273" s="21" t="str">
        <f t="shared" si="209"/>
        <v>1-0.0610534907721587i</v>
      </c>
      <c r="AM273" s="21">
        <f t="shared" si="228"/>
        <v>1.0018620307884045</v>
      </c>
      <c r="AN273" s="21">
        <f t="shared" si="229"/>
        <v>-6.0977800435838364E-2</v>
      </c>
      <c r="AO273" s="71" t="str">
        <f t="shared" si="230"/>
        <v>1.24400507543633-1.16492791984631i</v>
      </c>
      <c r="AP273" s="21">
        <f t="shared" si="231"/>
        <v>4.6308718321410511</v>
      </c>
      <c r="AQ273" s="73">
        <f t="shared" si="232"/>
        <v>-43.119847712147099</v>
      </c>
      <c r="AR273" t="str">
        <f t="shared" si="210"/>
        <v>-1.36472945891784</v>
      </c>
      <c r="AS273" t="str">
        <f>IMSUM(COMPLEX(1,0), IMDIV(COMPLEX(0,2*PI()*N273), COMPLEX(wp0_ea,0)))</f>
        <v>1+0.501003684921187i</v>
      </c>
      <c r="AT273">
        <f t="shared" si="233"/>
        <v>1.1184832105600011</v>
      </c>
      <c r="AU273">
        <f t="shared" si="234"/>
        <v>0.46445023453207668</v>
      </c>
      <c r="AV273" t="str">
        <f t="shared" si="211"/>
        <v>1+0.501003684921187i</v>
      </c>
      <c r="AW273">
        <f t="shared" si="235"/>
        <v>1.1184832105600011</v>
      </c>
      <c r="AX273">
        <f t="shared" si="236"/>
        <v>0.46445023453207668</v>
      </c>
      <c r="AY273" t="str">
        <f>IMSUM(COMPLEX(1,0),IMDIV(COMPLEX(wz_ea,0),COMPLEX(0,2*PI()*N273)))</f>
        <v>1-0.0299398995485625i</v>
      </c>
      <c r="AZ273">
        <f t="shared" si="237"/>
        <v>1.0004480983964026</v>
      </c>
      <c r="BA273">
        <f t="shared" si="238"/>
        <v>-2.9930958339113935E-2</v>
      </c>
      <c r="BB273" s="71" t="str">
        <f t="shared" si="239"/>
        <v>-1.0745431454439+0.579209938385161i</v>
      </c>
      <c r="BC273" s="21">
        <f t="shared" si="240"/>
        <v>1.7322332006292886</v>
      </c>
      <c r="BD273" s="73">
        <f t="shared" si="241"/>
        <v>151.67404417783763</v>
      </c>
      <c r="BE273" s="71" t="str">
        <f t="shared" si="242"/>
        <v>0.0451868665065988+0.739883386728138i</v>
      </c>
      <c r="BF273" s="77">
        <f t="shared" si="243"/>
        <v>-2.6005658421251105</v>
      </c>
      <c r="BG273" s="73">
        <f t="shared" si="244"/>
        <v>86.505118182828255</v>
      </c>
      <c r="BH273" s="71" t="str">
        <f t="shared" si="245"/>
        <v>-0.661999298030195+1.97230541430138i</v>
      </c>
      <c r="BI273" s="77">
        <f t="shared" si="246"/>
        <v>6.3631050327703491</v>
      </c>
      <c r="BJ273" s="73">
        <f t="shared" si="247"/>
        <v>108.55419646569051</v>
      </c>
      <c r="BK273" s="21">
        <f t="shared" si="248"/>
        <v>-2.6005658421251105</v>
      </c>
      <c r="BL273" s="73">
        <f t="shared" si="249"/>
        <v>86.505118182828255</v>
      </c>
      <c r="BN273">
        <f t="shared" si="250"/>
        <v>0</v>
      </c>
      <c r="BO273">
        <f t="shared" si="251"/>
        <v>0</v>
      </c>
    </row>
    <row r="274" spans="13:67" x14ac:dyDescent="0.25">
      <c r="M274" s="80">
        <v>56</v>
      </c>
      <c r="N274" s="128">
        <f t="shared" si="252"/>
        <v>3630.7805477010188</v>
      </c>
      <c r="O274" s="139" t="str">
        <f t="shared" si="202"/>
        <v>25</v>
      </c>
      <c r="P274" s="81" t="str">
        <f t="shared" si="203"/>
        <v>1+62.7201756470045i</v>
      </c>
      <c r="Q274" s="81">
        <f t="shared" si="212"/>
        <v>62.728147056892226</v>
      </c>
      <c r="R274" s="81">
        <f t="shared" si="213"/>
        <v>1.5548538446934399</v>
      </c>
      <c r="S274" s="81" t="str">
        <f t="shared" si="204"/>
        <v>1+1.17600329338134i</v>
      </c>
      <c r="T274" s="81">
        <f t="shared" si="214"/>
        <v>1.5436915968041538</v>
      </c>
      <c r="U274" s="81">
        <f t="shared" si="215"/>
        <v>0.86610621123229381</v>
      </c>
      <c r="V274" t="str">
        <f t="shared" si="205"/>
        <v>1-0.171096502431814i</v>
      </c>
      <c r="W274" s="81">
        <f t="shared" si="216"/>
        <v>1.0145314254099771</v>
      </c>
      <c r="X274" s="81">
        <f t="shared" si="217"/>
        <v>-0.16945566730400319</v>
      </c>
      <c r="Y274" t="str">
        <f t="shared" si="206"/>
        <v>0.999156315687324+0.285160837386356i</v>
      </c>
      <c r="Z274" s="81">
        <f t="shared" si="218"/>
        <v>1.0390524752661701</v>
      </c>
      <c r="AA274" s="81">
        <f t="shared" si="219"/>
        <v>0.27801057262453627</v>
      </c>
      <c r="AB274" s="110" t="str">
        <f t="shared" si="220"/>
        <v>0.252918683380848-0.544873124823818i</v>
      </c>
      <c r="AC274" s="77">
        <f t="shared" si="221"/>
        <v>-4.4266777514609483</v>
      </c>
      <c r="AD274" s="73">
        <f t="shared" si="222"/>
        <v>-65.100259569440666</v>
      </c>
      <c r="AE274" s="21" t="str">
        <f t="shared" si="223"/>
        <v>45.6424053986289</v>
      </c>
      <c r="AF274" s="21" t="str">
        <f t="shared" si="207"/>
        <v>1+41.8134504313363i</v>
      </c>
      <c r="AG274" s="21">
        <f t="shared" si="224"/>
        <v>41.82540659663475</v>
      </c>
      <c r="AH274" s="21">
        <f t="shared" si="225"/>
        <v>1.5468851355219402</v>
      </c>
      <c r="AI274" s="21" t="str">
        <f t="shared" si="208"/>
        <v>1+1.17600329338134i</v>
      </c>
      <c r="AJ274" s="21">
        <f t="shared" si="226"/>
        <v>1.5436915968041538</v>
      </c>
      <c r="AK274" s="21">
        <f t="shared" si="227"/>
        <v>0.86610621123229381</v>
      </c>
      <c r="AL274" s="21" t="str">
        <f t="shared" si="209"/>
        <v>1-0.0624756092614279i</v>
      </c>
      <c r="AM274" s="21">
        <f t="shared" si="228"/>
        <v>1.0019497002108373</v>
      </c>
      <c r="AN274" s="21">
        <f t="shared" si="229"/>
        <v>-6.2394514126094563E-2</v>
      </c>
      <c r="AO274" s="71" t="str">
        <f t="shared" si="230"/>
        <v>1.24280896566095-1.14204910008701i</v>
      </c>
      <c r="AP274" s="21">
        <f t="shared" si="231"/>
        <v>4.5466962449621819</v>
      </c>
      <c r="AQ274" s="73">
        <f t="shared" si="232"/>
        <v>-42.580701467447653</v>
      </c>
      <c r="AR274" t="str">
        <f t="shared" si="210"/>
        <v>-1.36472945891784</v>
      </c>
      <c r="AS274" t="str">
        <f>IMSUM(COMPLEX(1,0), IMDIV(COMPLEX(0,2*PI()*N274), COMPLEX(wp0_ea,0)))</f>
        <v>1+0.512673559886687i</v>
      </c>
      <c r="AT274">
        <f t="shared" si="233"/>
        <v>1.1237589505792105</v>
      </c>
      <c r="AU274">
        <f t="shared" si="234"/>
        <v>0.4737349758758238</v>
      </c>
      <c r="AV274" t="str">
        <f t="shared" si="211"/>
        <v>1+0.512673559886687i</v>
      </c>
      <c r="AW274">
        <f t="shared" si="235"/>
        <v>1.1237589505792105</v>
      </c>
      <c r="AX274">
        <f t="shared" si="236"/>
        <v>0.4737349758758238</v>
      </c>
      <c r="AY274" t="str">
        <f>IMSUM(COMPLEX(1,0),IMDIV(COMPLEX(wz_ea,0),COMPLEX(0,2*PI()*N274)))</f>
        <v>1-0.0292583842305333i</v>
      </c>
      <c r="AZ274">
        <f t="shared" si="237"/>
        <v>1.0004279349597258</v>
      </c>
      <c r="BA274">
        <f t="shared" si="238"/>
        <v>-2.9250039606514081E-2</v>
      </c>
      <c r="BB274" s="71" t="str">
        <f t="shared" si="239"/>
        <v>-1.06447745822909+0.585659226809186i</v>
      </c>
      <c r="BC274" s="21">
        <f t="shared" si="240"/>
        <v>1.6911842495619009</v>
      </c>
      <c r="BD274" s="73">
        <f t="shared" si="241"/>
        <v>151.18108145453965</v>
      </c>
      <c r="BE274" s="71" t="str">
        <f t="shared" si="242"/>
        <v>0.0498837357695293+0.728129319524224i</v>
      </c>
      <c r="BF274" s="77">
        <f t="shared" si="243"/>
        <v>-2.7354935018990489</v>
      </c>
      <c r="BG274" s="73">
        <f t="shared" si="244"/>
        <v>86.080821885098985</v>
      </c>
      <c r="BH274" s="71" t="str">
        <f t="shared" si="245"/>
        <v>-0.654090535896007+1.94354806113396i</v>
      </c>
      <c r="BI274" s="77">
        <f t="shared" si="246"/>
        <v>6.237880494524096</v>
      </c>
      <c r="BJ274" s="73">
        <f t="shared" si="247"/>
        <v>108.60037998709196</v>
      </c>
      <c r="BK274" s="21">
        <f t="shared" si="248"/>
        <v>-2.7354935018990489</v>
      </c>
      <c r="BL274" s="73">
        <f t="shared" si="249"/>
        <v>86.080821885098985</v>
      </c>
      <c r="BN274">
        <f t="shared" si="250"/>
        <v>0</v>
      </c>
      <c r="BO274">
        <f t="shared" si="251"/>
        <v>0</v>
      </c>
    </row>
    <row r="275" spans="13:67" x14ac:dyDescent="0.25">
      <c r="M275" s="80">
        <v>57</v>
      </c>
      <c r="N275" s="128">
        <f t="shared" si="252"/>
        <v>3715.352290971724</v>
      </c>
      <c r="O275" s="139" t="str">
        <f t="shared" ref="O275:O338" si="253">COMPLEX(adc,0)</f>
        <v>25</v>
      </c>
      <c r="P275" s="81" t="str">
        <f t="shared" ref="P275:P338" si="254">IMSUM(COMPLEX(1,0),IMDIV(COMPLEX(0,2*PI()*N275),COMPLEX(wp_lf,0)))</f>
        <v>1+64.1811162141977i</v>
      </c>
      <c r="Q275" s="81">
        <f t="shared" si="212"/>
        <v>64.188906194920875</v>
      </c>
      <c r="R275" s="81">
        <f t="shared" si="213"/>
        <v>1.5552166804875012</v>
      </c>
      <c r="S275" s="81" t="str">
        <f t="shared" ref="S275:S338" si="255">IMSUM(COMPLEX(1,0),IMDIV(COMPLEX(0,2*PI()*N275),COMPLEX(wz_esr,0)))</f>
        <v>1+1.20339592901621i</v>
      </c>
      <c r="T275" s="81">
        <f t="shared" si="214"/>
        <v>1.5646602704653769</v>
      </c>
      <c r="U275" s="81">
        <f t="shared" si="215"/>
        <v>0.87744750332419563</v>
      </c>
      <c r="V275" t="str">
        <f t="shared" ref="V275:V338" si="256">IMSUB(COMPLEX(1,0),IMDIV(COMPLEX(0,2*PI()*N275),COMPLEX(wz_rhp,0)))</f>
        <v>1-0.175081851942222i</v>
      </c>
      <c r="W275" s="81">
        <f t="shared" si="216"/>
        <v>1.015211138078931</v>
      </c>
      <c r="X275" s="81">
        <f t="shared" si="217"/>
        <v>-0.17332508506189859</v>
      </c>
      <c r="Y275" t="str">
        <f t="shared" ref="Y275:Y338" si="257">IMSUM(COMPLEX(1,0),IMDIV(COMPLEX(0,2*PI()*N275),COMPLEX(Q*(wsl/2),0)),IMDIV(IMPOWER(COMPLEX(0,2*PI()*N275),2),IMPOWER(COMPLEX(wsl/2,0),2)))</f>
        <v>0.999116554070654+0.29180308657037i</v>
      </c>
      <c r="Z275" s="81">
        <f t="shared" si="218"/>
        <v>1.0408568249043733</v>
      </c>
      <c r="AA275" s="81">
        <f t="shared" si="219"/>
        <v>0.28415758665023</v>
      </c>
      <c r="AB275" s="110" t="str">
        <f t="shared" si="220"/>
        <v>0.25077210413261-0.538890545230184i</v>
      </c>
      <c r="AC275" s="77">
        <f t="shared" si="221"/>
        <v>-4.5186906343720876</v>
      </c>
      <c r="AD275" s="73">
        <f t="shared" si="222"/>
        <v>-65.045139624985879</v>
      </c>
      <c r="AE275" s="21" t="str">
        <f t="shared" si="223"/>
        <v>45.6424053986289</v>
      </c>
      <c r="AF275" s="21" t="str">
        <f t="shared" ref="AF275:AF338" si="258">IMSUM(COMPLEX(1,0),IMDIV(COMPLEX(0,2*PI()*N275),COMPLEX(wp_lf_DCM,0)))</f>
        <v>1+42.7874108094651i</v>
      </c>
      <c r="AG275" s="21">
        <f t="shared" si="224"/>
        <v>42.799094894377511</v>
      </c>
      <c r="AH275" s="21">
        <f t="shared" si="225"/>
        <v>1.5474292202736775</v>
      </c>
      <c r="AI275" s="21" t="str">
        <f t="shared" ref="AI275:AI338" si="259">IMSUM(COMPLEX(1,0),IMDIV(COMPLEX(0,2*PI()*N275),COMPLEX(wz1_dcm,0)))</f>
        <v>1+1.20339592901621i</v>
      </c>
      <c r="AJ275" s="21">
        <f t="shared" si="226"/>
        <v>1.5646602704653769</v>
      </c>
      <c r="AK275" s="21">
        <f t="shared" si="227"/>
        <v>0.87744750332419563</v>
      </c>
      <c r="AL275" s="21" t="str">
        <f t="shared" ref="AL275:AL338" si="260">IMSUB(COMPLEX(1,0),IMDIV(COMPLEX(0,2*PI()*N275),COMPLEX(wz2_dcm,0)))</f>
        <v>1-0.0639308531456897i</v>
      </c>
      <c r="AM275" s="21">
        <f t="shared" si="228"/>
        <v>1.0020414931448376</v>
      </c>
      <c r="AN275" s="21">
        <f t="shared" si="229"/>
        <v>-6.3843967701176202E-2</v>
      </c>
      <c r="AO275" s="71" t="str">
        <f t="shared" si="230"/>
        <v>1.24166662953016-1.11977323564913i</v>
      </c>
      <c r="AP275" s="21">
        <f t="shared" si="231"/>
        <v>4.4647939991684265</v>
      </c>
      <c r="AQ275" s="73">
        <f t="shared" si="232"/>
        <v>-42.045114628780787</v>
      </c>
      <c r="AR275" t="str">
        <f t="shared" ref="AR275:AR338" si="261">COMPLEX(adc_ea,0)</f>
        <v>-1.36472945891784</v>
      </c>
      <c r="AS275" t="str">
        <f>IMSUM(COMPLEX(1,0), IMDIV(COMPLEX(0,2*PI()*N275), COMPLEX(wp0_ea,0)))</f>
        <v>1+0.524615261159675i</v>
      </c>
      <c r="AT275">
        <f t="shared" si="233"/>
        <v>1.1292569115314877</v>
      </c>
      <c r="AU275">
        <f t="shared" si="234"/>
        <v>0.48314534570478918</v>
      </c>
      <c r="AV275" t="str">
        <f t="shared" ref="AV275:AV338" si="262">IMSUM(COMPLEX(1,0),IMDIV(COMPLEX(0,2*PI()*N275),COMPLEX(wp1_ea,0)))</f>
        <v>1+0.524615261159675i</v>
      </c>
      <c r="AW275">
        <f t="shared" si="235"/>
        <v>1.1292569115314877</v>
      </c>
      <c r="AX275">
        <f t="shared" si="236"/>
        <v>0.48314534570478918</v>
      </c>
      <c r="AY275" t="str">
        <f>IMSUM(COMPLEX(1,0),IMDIV(COMPLEX(wz_ea,0),COMPLEX(0,2*PI()*N275)))</f>
        <v>1-0.0285923820951037i</v>
      </c>
      <c r="AZ275">
        <f t="shared" si="237"/>
        <v>1.0004086786478177</v>
      </c>
      <c r="BA275">
        <f t="shared" si="238"/>
        <v>-2.8584594258942757E-2</v>
      </c>
      <c r="BB275" s="71" t="str">
        <f t="shared" si="239"/>
        <v>-1.05413754593729+0.592037510105934i</v>
      </c>
      <c r="BC275" s="21">
        <f t="shared" si="240"/>
        <v>1.6486251921051953</v>
      </c>
      <c r="BD275" s="73">
        <f t="shared" si="241"/>
        <v>150.68003418959512</v>
      </c>
      <c r="BE275" s="71" t="str">
        <f t="shared" si="242"/>
        <v>0.0546951261778273+0.716531249012451i</v>
      </c>
      <c r="BF275" s="77">
        <f t="shared" si="243"/>
        <v>-2.8700654422668901</v>
      </c>
      <c r="BG275" s="73">
        <f t="shared" si="244"/>
        <v>85.634894564609269</v>
      </c>
      <c r="BH275" s="71" t="str">
        <f t="shared" si="245"/>
        <v>-0.645939655408173+1.9155082303621i</v>
      </c>
      <c r="BI275" s="77">
        <f t="shared" si="246"/>
        <v>6.1134191912736391</v>
      </c>
      <c r="BJ275" s="73">
        <f t="shared" si="247"/>
        <v>108.6349195608143</v>
      </c>
      <c r="BK275" s="21">
        <f t="shared" si="248"/>
        <v>-2.8700654422668901</v>
      </c>
      <c r="BL275" s="73">
        <f t="shared" si="249"/>
        <v>85.634894564609269</v>
      </c>
      <c r="BN275">
        <f t="shared" si="250"/>
        <v>0</v>
      </c>
      <c r="BO275">
        <f t="shared" si="251"/>
        <v>0</v>
      </c>
    </row>
    <row r="276" spans="13:67" x14ac:dyDescent="0.25">
      <c r="M276" s="80">
        <v>58</v>
      </c>
      <c r="N276" s="128">
        <f t="shared" si="252"/>
        <v>3801.8939632056172</v>
      </c>
      <c r="O276" s="139" t="str">
        <f t="shared" si="253"/>
        <v>25</v>
      </c>
      <c r="P276" s="81" t="str">
        <f t="shared" si="254"/>
        <v>1+65.6760864587451i</v>
      </c>
      <c r="Q276" s="81">
        <f t="shared" ref="Q276:Q339" si="263">IMABS(P276)</f>
        <v>65.683699138649018</v>
      </c>
      <c r="R276" s="81">
        <f t="shared" ref="R276:R339" si="264">IMARGUMENT(P276)</f>
        <v>1.5555712610947323</v>
      </c>
      <c r="S276" s="81" t="str">
        <f t="shared" si="255"/>
        <v>1+1.23142662110147i</v>
      </c>
      <c r="T276" s="81">
        <f t="shared" ref="T276:T339" si="265">IMABS(S276)</f>
        <v>1.586320120012787</v>
      </c>
      <c r="U276" s="81">
        <f t="shared" ref="U276:U339" si="266">IMARGUMENT(S276)</f>
        <v>0.88874109716894722</v>
      </c>
      <c r="V276" t="str">
        <f t="shared" si="256"/>
        <v>1-0.179160032168013i</v>
      </c>
      <c r="W276" s="81">
        <f t="shared" ref="W276:W339" si="267">IMABS(V276)</f>
        <v>1.0159223971969726</v>
      </c>
      <c r="X276" s="81">
        <f t="shared" ref="X276:X339" si="268">IMARGUMENT(V276)</f>
        <v>-0.1772792122749354</v>
      </c>
      <c r="Y276" t="str">
        <f t="shared" si="257"/>
        <v>0.999074918546723+0.298600053613354i</v>
      </c>
      <c r="Z276" s="81">
        <f t="shared" ref="Z276:Z339" si="269">IMABS(Y276)</f>
        <v>1.0427428661405647</v>
      </c>
      <c r="AA276" s="81">
        <f t="shared" ref="AA276:AA339" si="270">IMARGUMENT(Y276)</f>
        <v>0.29042577765403421</v>
      </c>
      <c r="AB276" s="110" t="str">
        <f t="shared" ref="AB276:AB339" si="271">(IMDIV(IMPRODUCT(O276,S276,V276),IMPRODUCT(P276,Y276)))</f>
        <v>0.248564179563559-0.533146623169441i</v>
      </c>
      <c r="AC276" s="77">
        <f t="shared" ref="AC276:AC339" si="272">20*LOG(IMABS(AB276))</f>
        <v>-4.6088690847538691</v>
      </c>
      <c r="AD276" s="73">
        <f t="shared" ref="AD276:AD339" si="273">(180/PI())*IMARGUMENT(AB276)</f>
        <v>-65.004076025103004</v>
      </c>
      <c r="AE276" s="21" t="str">
        <f t="shared" ref="AE276:AE339" si="274">COMPLEX($B$67,0)</f>
        <v>45.6424053986289</v>
      </c>
      <c r="AF276" s="21" t="str">
        <f t="shared" si="258"/>
        <v>1+43.7840576391634i</v>
      </c>
      <c r="AG276" s="21">
        <f t="shared" ref="AG276:AG339" si="275">IMABS(AF276)</f>
        <v>43.795475831980447</v>
      </c>
      <c r="AH276" s="21">
        <f t="shared" ref="AH276:AH339" si="276">IMARGUMENT(AF276)</f>
        <v>1.5479609335154165</v>
      </c>
      <c r="AI276" s="21" t="str">
        <f t="shared" si="259"/>
        <v>1+1.23142662110147i</v>
      </c>
      <c r="AJ276" s="21">
        <f t="shared" ref="AJ276:AJ339" si="277">IMABS(AI276)</f>
        <v>1.586320120012787</v>
      </c>
      <c r="AK276" s="21">
        <f t="shared" ref="AK276:AK339" si="278">IMARGUMENT(AI276)</f>
        <v>0.88874109716894722</v>
      </c>
      <c r="AL276" s="21" t="str">
        <f t="shared" si="260"/>
        <v>1-0.0654199940145143i</v>
      </c>
      <c r="AM276" s="21">
        <f t="shared" ref="AM276:AM339" si="279">IMABS(AL276)</f>
        <v>1.0021376031348486</v>
      </c>
      <c r="AN276" s="21">
        <f t="shared" ref="AN276:AN339" si="280">IMARGUMENT(AL276)</f>
        <v>-6.5326905305377547E-2</v>
      </c>
      <c r="AO276" s="71" t="str">
        <f t="shared" ref="AO276:AO339" si="281">(IMDIV(IMPRODUCT(AE276,AI276,AL276),IMPRODUCT(AF276)))</f>
        <v>1.24057565212076-1.09808868720759i</v>
      </c>
      <c r="AP276" s="21">
        <f t="shared" ref="AP276:AP339" si="282">20*LOG(IMABS(AO276))</f>
        <v>4.385149317736162</v>
      </c>
      <c r="AQ276" s="73">
        <f t="shared" ref="AQ276:AQ339" si="283">(180/PI())*IMARGUMENT(AO276)</f>
        <v>-41.513470356606469</v>
      </c>
      <c r="AR276" t="str">
        <f t="shared" si="261"/>
        <v>-1.36472945891784</v>
      </c>
      <c r="AS276" t="str">
        <f>IMSUM(COMPLEX(1,0), IMDIV(COMPLEX(0,2*PI()*N276), COMPLEX(wp0_ea,0)))</f>
        <v>1+0.536835120388233i</v>
      </c>
      <c r="AT276">
        <f t="shared" ref="AT276:AT339" si="284">IMABS(AS276)</f>
        <v>1.1349854388855607</v>
      </c>
      <c r="AU276">
        <f t="shared" ref="AU276:AU339" si="285">IMARGUMENT(AS276)</f>
        <v>0.49267966595775414</v>
      </c>
      <c r="AV276" t="str">
        <f t="shared" si="262"/>
        <v>1+0.536835120388233i</v>
      </c>
      <c r="AW276">
        <f t="shared" ref="AW276:AW339" si="286">IMABS(AV276)</f>
        <v>1.1349854388855607</v>
      </c>
      <c r="AX276">
        <f t="shared" ref="AX276:AX339" si="287">IMARGUMENT(AV276)</f>
        <v>0.49267966595775414</v>
      </c>
      <c r="AY276" t="str">
        <f>IMSUM(COMPLEX(1,0),IMDIV(COMPLEX(wz_ea,0),COMPLEX(0,2*PI()*N276)))</f>
        <v>1-0.0279415400191258i</v>
      </c>
      <c r="AZ276">
        <f t="shared" ref="AZ276:AZ339" si="288">IMABS(AY276)</f>
        <v>1.0003902886666984</v>
      </c>
      <c r="BA276">
        <f t="shared" ref="BA276:BA339" si="289">IMARGUMENT(AY276)</f>
        <v>-2.7934271827184266E-2</v>
      </c>
      <c r="BB276" s="71" t="str">
        <f t="shared" ref="BB276:BB339" si="290">IMDIV(IMPRODUCT(AR276,AY276), AS276)</f>
        <v>-1.04352345991987+0.598332685025663i</v>
      </c>
      <c r="BC276" s="21">
        <f t="shared" ref="BC276:BC339" si="291">20*LOG(IMABS(BB276))</f>
        <v>1.6045148716421933</v>
      </c>
      <c r="BD276" s="73">
        <f t="shared" ref="BD276:BD339" si="292">(180/PI())*IMARGUMENT(BB276)</f>
        <v>150.17101860923654</v>
      </c>
      <c r="BE276" s="71" t="str">
        <f t="shared" ref="BE276:BE339" si="293">IMPRODUCT(AB276,BB276)</f>
        <v>0.059616497883028+0.705075081813835i</v>
      </c>
      <c r="BF276" s="77">
        <f t="shared" ref="BF276:BF339" si="294">20*LOG(IMABS(BE276))</f>
        <v>-3.0043542131116792</v>
      </c>
      <c r="BG276" s="73">
        <f t="shared" ref="BG276:BG339" si="295">(180/PI())*IMARGUMENT(BE276)</f>
        <v>85.166942584133551</v>
      </c>
      <c r="BH276" s="71" t="str">
        <f t="shared" ref="BH276:BH339" si="296">IMPRODUCT(AO276,BB276)</f>
        <v>-0.637547444180182+1.88815826708461i</v>
      </c>
      <c r="BI276" s="77">
        <f t="shared" ref="BI276:BI339" si="297">20*LOG(IMABS(BH276))</f>
        <v>5.9896641893783586</v>
      </c>
      <c r="BJ276" s="73">
        <f t="shared" ref="BJ276:BJ339" si="298">(180/PI())*IMARGUMENT(BH276)</f>
        <v>108.65754825263008</v>
      </c>
      <c r="BK276" s="21">
        <f t="shared" ref="BK276:BK339" si="299">IF($B$19=0,BF276,BI276)</f>
        <v>-3.0043542131116792</v>
      </c>
      <c r="BL276" s="73">
        <f t="shared" ref="BL276:BL339" si="300">IF($B$19=0,BG276,BJ276)</f>
        <v>85.166942584133551</v>
      </c>
      <c r="BN276">
        <f t="shared" si="250"/>
        <v>0</v>
      </c>
      <c r="BO276">
        <f t="shared" si="251"/>
        <v>0</v>
      </c>
    </row>
    <row r="277" spans="13:67" x14ac:dyDescent="0.25">
      <c r="M277" s="80">
        <v>59</v>
      </c>
      <c r="N277" s="128">
        <f t="shared" si="252"/>
        <v>3890.451449942811</v>
      </c>
      <c r="O277" s="139" t="str">
        <f t="shared" si="253"/>
        <v>25</v>
      </c>
      <c r="P277" s="81" t="str">
        <f t="shared" si="254"/>
        <v>1+67.2058790336589i</v>
      </c>
      <c r="Q277" s="81">
        <f t="shared" si="263"/>
        <v>67.213318447215457</v>
      </c>
      <c r="R277" s="81">
        <f t="shared" si="264"/>
        <v>1.5559177741616166</v>
      </c>
      <c r="S277" s="81" t="str">
        <f t="shared" si="255"/>
        <v>1+1.26011023188111i</v>
      </c>
      <c r="T277" s="81">
        <f t="shared" si="265"/>
        <v>1.6086882222766052</v>
      </c>
      <c r="U277" s="81">
        <f t="shared" si="266"/>
        <v>0.89998145795442797</v>
      </c>
      <c r="V277" t="str">
        <f t="shared" si="256"/>
        <v>1-0.183333205414322i</v>
      </c>
      <c r="W277" s="81">
        <f t="shared" si="267"/>
        <v>1.0166666435993117</v>
      </c>
      <c r="X277" s="81">
        <f t="shared" si="268"/>
        <v>-0.18131965064216443</v>
      </c>
      <c r="Y277" t="str">
        <f t="shared" si="257"/>
        <v>0.999031320801001+0.305555342357202i</v>
      </c>
      <c r="Z277" s="81">
        <f t="shared" si="269"/>
        <v>1.0447141461588521</v>
      </c>
      <c r="AA277" s="81">
        <f t="shared" si="270"/>
        <v>0.29681656459542244</v>
      </c>
      <c r="AB277" s="110" t="str">
        <f t="shared" si="271"/>
        <v>0.246292014908308-0.527635542076957i</v>
      </c>
      <c r="AC277" s="77">
        <f t="shared" si="272"/>
        <v>-4.6972469518486504</v>
      </c>
      <c r="AD277" s="73">
        <f t="shared" si="273"/>
        <v>-64.977569713502959</v>
      </c>
      <c r="AE277" s="21" t="str">
        <f t="shared" si="274"/>
        <v>45.6424053986289</v>
      </c>
      <c r="AF277" s="21" t="str">
        <f t="shared" si="258"/>
        <v>1+44.8039193557726i</v>
      </c>
      <c r="AG277" s="21">
        <f t="shared" si="275"/>
        <v>44.815077704256801</v>
      </c>
      <c r="AH277" s="21">
        <f t="shared" si="276"/>
        <v>1.5484805559652637</v>
      </c>
      <c r="AI277" s="21" t="str">
        <f t="shared" si="259"/>
        <v>1+1.26011023188111i</v>
      </c>
      <c r="AJ277" s="21">
        <f t="shared" si="277"/>
        <v>1.6086882222766052</v>
      </c>
      <c r="AK277" s="21">
        <f t="shared" si="278"/>
        <v>0.89998145795442797</v>
      </c>
      <c r="AL277" s="21" t="str">
        <f t="shared" si="260"/>
        <v>1-0.0669438214301014i</v>
      </c>
      <c r="AM277" s="21">
        <f t="shared" si="279"/>
        <v>1.0022382327708643</v>
      </c>
      <c r="AN277" s="21">
        <f t="shared" si="280"/>
        <v>-6.6844087108072769E-2</v>
      </c>
      <c r="AO277" s="71" t="str">
        <f t="shared" si="281"/>
        <v>1.23953372673415-1.07698411752527i</v>
      </c>
      <c r="AP277" s="21">
        <f t="shared" si="282"/>
        <v>4.3077443690068487</v>
      </c>
      <c r="AQ277" s="73">
        <f t="shared" si="283"/>
        <v>-40.98614541075888</v>
      </c>
      <c r="AR277" t="str">
        <f t="shared" si="261"/>
        <v>-1.36472945891784</v>
      </c>
      <c r="AS277" t="str">
        <f>IMSUM(COMPLEX(1,0), IMDIV(COMPLEX(0,2*PI()*N277), COMPLEX(wp0_ea,0)))</f>
        <v>1+0.549339616703474i</v>
      </c>
      <c r="AT277">
        <f t="shared" si="284"/>
        <v>1.1409531166879381</v>
      </c>
      <c r="AU277">
        <f t="shared" si="285"/>
        <v>0.50233605742033993</v>
      </c>
      <c r="AV277" t="str">
        <f t="shared" si="262"/>
        <v>1+0.549339616703474i</v>
      </c>
      <c r="AW277">
        <f t="shared" si="286"/>
        <v>1.1409531166879381</v>
      </c>
      <c r="AX277">
        <f t="shared" si="287"/>
        <v>0.50233605742033993</v>
      </c>
      <c r="AY277" t="str">
        <f>IMSUM(COMPLEX(1,0),IMDIV(COMPLEX(wz_ea,0),COMPLEX(0,2*PI()*N277)))</f>
        <v>1-0.0273055129175161i</v>
      </c>
      <c r="AZ277">
        <f t="shared" si="288"/>
        <v>1.000372726055488</v>
      </c>
      <c r="BA277">
        <f t="shared" si="289"/>
        <v>-2.7298729703207833E-2</v>
      </c>
      <c r="BB277" s="71" t="str">
        <f t="shared" si="290"/>
        <v>-1.03263585083247+0.604532420359971i</v>
      </c>
      <c r="BC277" s="21">
        <f t="shared" si="291"/>
        <v>1.5588121992751827</v>
      </c>
      <c r="BD277" s="73">
        <f t="shared" si="292"/>
        <v>149.65416201451089</v>
      </c>
      <c r="BE277" s="71" t="str">
        <f t="shared" si="293"/>
        <v>0.0646428269516441+0.693746884809944i</v>
      </c>
      <c r="BF277" s="77">
        <f t="shared" si="294"/>
        <v>-3.1384347525734606</v>
      </c>
      <c r="BG277" s="73">
        <f t="shared" si="295"/>
        <v>84.676592301007943</v>
      </c>
      <c r="BH277" s="71" t="str">
        <f t="shared" si="296"/>
        <v>-0.628915149284862+1.86147073447417i</v>
      </c>
      <c r="BI277" s="77">
        <f t="shared" si="297"/>
        <v>5.8665565682820127</v>
      </c>
      <c r="BJ277" s="73">
        <f t="shared" si="298"/>
        <v>108.66801660375205</v>
      </c>
      <c r="BK277" s="21">
        <f t="shared" si="299"/>
        <v>-3.1384347525734606</v>
      </c>
      <c r="BL277" s="73">
        <f t="shared" si="300"/>
        <v>84.676592301007943</v>
      </c>
      <c r="BN277">
        <f t="shared" ref="BN277:BN340" si="301">SUM((BK278&lt;0)*(BK277&gt;0))*N277</f>
        <v>0</v>
      </c>
      <c r="BO277">
        <f t="shared" ref="BO277:BO340" si="302">IF(BN277&gt;0,BL277,0)</f>
        <v>0</v>
      </c>
    </row>
    <row r="278" spans="13:67" x14ac:dyDescent="0.25">
      <c r="M278" s="80">
        <v>60</v>
      </c>
      <c r="N278" s="128">
        <f t="shared" si="252"/>
        <v>3981.0717055349769</v>
      </c>
      <c r="O278" s="139" t="str">
        <f t="shared" si="253"/>
        <v>25</v>
      </c>
      <c r="P278" s="81" t="str">
        <f t="shared" si="254"/>
        <v>1+68.771305055211i</v>
      </c>
      <c r="Q278" s="81">
        <f t="shared" si="263"/>
        <v>68.778575145148878</v>
      </c>
      <c r="R278" s="81">
        <f t="shared" si="264"/>
        <v>1.5562564030809269</v>
      </c>
      <c r="S278" s="81" t="str">
        <f t="shared" si="255"/>
        <v>1+1.28946196978521i</v>
      </c>
      <c r="T278" s="81">
        <f t="shared" si="265"/>
        <v>1.6317819007215253</v>
      </c>
      <c r="U278" s="81">
        <f t="shared" si="266"/>
        <v>0.91116318474936286</v>
      </c>
      <c r="V278" t="str">
        <f t="shared" si="256"/>
        <v>1-0.187603584352843i</v>
      </c>
      <c r="W278" s="81">
        <f t="shared" si="267"/>
        <v>1.0174453817586644</v>
      </c>
      <c r="X278" s="81">
        <f t="shared" si="268"/>
        <v>-0.18544801451159526</v>
      </c>
      <c r="Y278" t="str">
        <f t="shared" si="257"/>
        <v>0.998985668356825+0.312672640588071i</v>
      </c>
      <c r="Z278" s="81">
        <f t="shared" si="269"/>
        <v>1.0467743528357243</v>
      </c>
      <c r="AA278" s="81">
        <f t="shared" si="270"/>
        <v>0.30333131775813987</v>
      </c>
      <c r="AB278" s="110" t="str">
        <f t="shared" si="271"/>
        <v>0.243952722734287-0.522351464044417i</v>
      </c>
      <c r="AC278" s="77">
        <f t="shared" si="272"/>
        <v>-4.7838604525831041</v>
      </c>
      <c r="AD278" s="73">
        <f t="shared" si="273"/>
        <v>-64.966111655188385</v>
      </c>
      <c r="AE278" s="21" t="str">
        <f t="shared" si="274"/>
        <v>45.6424053986289</v>
      </c>
      <c r="AF278" s="21" t="str">
        <f t="shared" si="258"/>
        <v>1+45.847536703474i</v>
      </c>
      <c r="AG278" s="21">
        <f t="shared" si="275"/>
        <v>45.858441118036225</v>
      </c>
      <c r="AH278" s="21">
        <f t="shared" si="276"/>
        <v>1.5489883620108611</v>
      </c>
      <c r="AI278" s="21" t="str">
        <f t="shared" si="259"/>
        <v>1+1.28946196978521i</v>
      </c>
      <c r="AJ278" s="21">
        <f t="shared" si="277"/>
        <v>1.6317819007215253</v>
      </c>
      <c r="AK278" s="21">
        <f t="shared" si="278"/>
        <v>0.91116318474936286</v>
      </c>
      <c r="AL278" s="21" t="str">
        <f t="shared" si="260"/>
        <v>1-0.0685031433459167i</v>
      </c>
      <c r="AM278" s="21">
        <f t="shared" si="279"/>
        <v>1.0023435941074654</v>
      </c>
      <c r="AN278" s="21">
        <f t="shared" si="280"/>
        <v>-6.8396289584921111E-2</v>
      </c>
      <c r="AO278" s="71" t="str">
        <f t="shared" si="281"/>
        <v>1.23853865006616-1.05644848620295i</v>
      </c>
      <c r="AP278" s="21">
        <f t="shared" si="282"/>
        <v>4.2325593498257366</v>
      </c>
      <c r="AQ278" s="73">
        <f t="shared" si="283"/>
        <v>-40.463509451838071</v>
      </c>
      <c r="AR278" t="str">
        <f t="shared" si="261"/>
        <v>-1.36472945891784</v>
      </c>
      <c r="AS278" t="str">
        <f>IMSUM(COMPLEX(1,0), IMDIV(COMPLEX(0,2*PI()*N278), COMPLEX(wp0_ea,0)))</f>
        <v>1+0.562135380154859i</v>
      </c>
      <c r="AT278">
        <f t="shared" si="284"/>
        <v>1.1471687694589003</v>
      </c>
      <c r="AU278">
        <f t="shared" si="285"/>
        <v>0.51211243590953326</v>
      </c>
      <c r="AV278" t="str">
        <f t="shared" si="262"/>
        <v>1+0.562135380154859i</v>
      </c>
      <c r="AW278">
        <f t="shared" si="286"/>
        <v>1.1471687694589003</v>
      </c>
      <c r="AX278">
        <f t="shared" si="287"/>
        <v>0.51211243590953326</v>
      </c>
      <c r="AY278" t="str">
        <f>IMSUM(COMPLEX(1,0),IMDIV(COMPLEX(wz_ea,0),COMPLEX(0,2*PI()*N278)))</f>
        <v>1-0.0266839635602865i</v>
      </c>
      <c r="AZ278">
        <f t="shared" si="288"/>
        <v>1.0003559536041593</v>
      </c>
      <c r="BA278">
        <f t="shared" si="289"/>
        <v>-2.6677632968976423E-2</v>
      </c>
      <c r="BB278" s="71" t="str">
        <f t="shared" si="290"/>
        <v>-1.02147599797097+0.610624189589891i</v>
      </c>
      <c r="BC278" s="21">
        <f t="shared" si="291"/>
        <v>1.5114762444829799</v>
      </c>
      <c r="BD278" s="73">
        <f t="shared" si="292"/>
        <v>149.12960300969837</v>
      </c>
      <c r="BE278" s="71" t="str">
        <f t="shared" si="293"/>
        <v>0.0697685885004741+0.682532916644239i</v>
      </c>
      <c r="BF278" s="77">
        <f t="shared" si="294"/>
        <v>-3.2723842081001302</v>
      </c>
      <c r="BG278" s="73">
        <f t="shared" si="295"/>
        <v>84.163491354509972</v>
      </c>
      <c r="BH278" s="71" t="str">
        <f t="shared" si="296"/>
        <v>-0.620044502870805+1.83541843122149i</v>
      </c>
      <c r="BI278" s="77">
        <f t="shared" si="297"/>
        <v>5.7440355943087376</v>
      </c>
      <c r="BJ278" s="73">
        <f t="shared" si="298"/>
        <v>108.66609355786022</v>
      </c>
      <c r="BK278" s="21">
        <f t="shared" si="299"/>
        <v>-3.2723842081001302</v>
      </c>
      <c r="BL278" s="73">
        <f t="shared" si="300"/>
        <v>84.163491354509972</v>
      </c>
      <c r="BN278">
        <f t="shared" si="301"/>
        <v>0</v>
      </c>
      <c r="BO278">
        <f t="shared" si="302"/>
        <v>0</v>
      </c>
    </row>
    <row r="279" spans="13:67" x14ac:dyDescent="0.25">
      <c r="M279" s="80">
        <v>61</v>
      </c>
      <c r="N279" s="128">
        <f t="shared" si="252"/>
        <v>4073.8027780411317</v>
      </c>
      <c r="O279" s="139" t="str">
        <f t="shared" si="253"/>
        <v>25</v>
      </c>
      <c r="P279" s="81" t="str">
        <f t="shared" si="254"/>
        <v>1+70.3731945329995i</v>
      </c>
      <c r="Q279" s="81">
        <f t="shared" si="263"/>
        <v>70.380299152386328</v>
      </c>
      <c r="R279" s="81">
        <f t="shared" si="264"/>
        <v>1.5565873270873771</v>
      </c>
      <c r="S279" s="81" t="str">
        <f t="shared" si="255"/>
        <v>1+1.31949739749374i</v>
      </c>
      <c r="T279" s="81">
        <f t="shared" si="265"/>
        <v>1.6556187308655195</v>
      </c>
      <c r="U279" s="81">
        <f t="shared" si="266"/>
        <v>0.92228102232019038</v>
      </c>
      <c r="V279" t="str">
        <f t="shared" si="256"/>
        <v>1-0.191973433195016i</v>
      </c>
      <c r="W279" s="81">
        <f t="shared" si="267"/>
        <v>1.0182601823957771</v>
      </c>
      <c r="X279" s="81">
        <f t="shared" si="268"/>
        <v>-0.18966592963055917</v>
      </c>
      <c r="Y279" t="str">
        <f t="shared" si="257"/>
        <v>0.99893786437924+0.319955721991693i</v>
      </c>
      <c r="Z279" s="81">
        <f t="shared" si="269"/>
        <v>1.0489273191817354</v>
      </c>
      <c r="AA279" s="81">
        <f t="shared" si="270"/>
        <v>0.30997135371631451</v>
      </c>
      <c r="AB279" s="110" t="str">
        <f t="shared" si="271"/>
        <v>0.241543427035627-0.517288522209425i</v>
      </c>
      <c r="AC279" s="77">
        <f t="shared" si="272"/>
        <v>-4.8687480744050236</v>
      </c>
      <c r="AD279" s="73">
        <f t="shared" si="273"/>
        <v>-64.970181804856708</v>
      </c>
      <c r="AE279" s="21" t="str">
        <f t="shared" si="274"/>
        <v>45.6424053986289</v>
      </c>
      <c r="AF279" s="21" t="str">
        <f t="shared" si="258"/>
        <v>1+46.9154630219997i</v>
      </c>
      <c r="AG279" s="21">
        <f t="shared" si="275"/>
        <v>46.926119278804855</v>
      </c>
      <c r="AH279" s="21">
        <f t="shared" si="276"/>
        <v>1.549484619849524</v>
      </c>
      <c r="AI279" s="21" t="str">
        <f t="shared" si="259"/>
        <v>1+1.31949739749374i</v>
      </c>
      <c r="AJ279" s="21">
        <f t="shared" si="277"/>
        <v>1.6556187308655195</v>
      </c>
      <c r="AK279" s="21">
        <f t="shared" si="278"/>
        <v>0.92228102232019038</v>
      </c>
      <c r="AL279" s="21" t="str">
        <f t="shared" si="260"/>
        <v>1-0.0700987865350806i</v>
      </c>
      <c r="AM279" s="21">
        <f t="shared" si="279"/>
        <v>1.0024539091019051</v>
      </c>
      <c r="AN279" s="21">
        <f t="shared" si="280"/>
        <v>-6.9984305799219507E-2</v>
      </c>
      <c r="AO279" s="71" t="str">
        <f t="shared" si="281"/>
        <v>1.23758831759091-1.03647104453603i</v>
      </c>
      <c r="AP279" s="21">
        <f t="shared" si="282"/>
        <v>4.1595725757217741</v>
      </c>
      <c r="AQ279" s="73">
        <f t="shared" si="283"/>
        <v>-39.945924388300789</v>
      </c>
      <c r="AR279" t="str">
        <f t="shared" si="261"/>
        <v>-1.36472945891784</v>
      </c>
      <c r="AS279" t="str">
        <f>IMSUM(COMPLEX(1,0), IMDIV(COMPLEX(0,2*PI()*N279), COMPLEX(wp0_ea,0)))</f>
        <v>1+0.575229195225545i</v>
      </c>
      <c r="AT279">
        <f t="shared" si="284"/>
        <v>1.1536414638178658</v>
      </c>
      <c r="AU279">
        <f t="shared" si="285"/>
        <v>0.52200650904928936</v>
      </c>
      <c r="AV279" t="str">
        <f t="shared" si="262"/>
        <v>1+0.575229195225545i</v>
      </c>
      <c r="AW279">
        <f t="shared" si="286"/>
        <v>1.1536414638178658</v>
      </c>
      <c r="AX279">
        <f t="shared" si="287"/>
        <v>0.52200650904928936</v>
      </c>
      <c r="AY279" t="str">
        <f>IMSUM(COMPLEX(1,0),IMDIV(COMPLEX(wz_ea,0),COMPLEX(0,2*PI()*N279)))</f>
        <v>1-0.0260765623937404i</v>
      </c>
      <c r="AZ279">
        <f t="shared" si="288"/>
        <v>1.0003399357749718</v>
      </c>
      <c r="BA279">
        <f t="shared" si="289"/>
        <v>-2.6070654228637555E-2</v>
      </c>
      <c r="BB279" s="71" t="str">
        <f t="shared" si="290"/>
        <v>-1.01004583683609+0.61659530675018i</v>
      </c>
      <c r="BC279" s="21">
        <f t="shared" si="291"/>
        <v>1.4624663300472922</v>
      </c>
      <c r="BD279" s="73">
        <f t="shared" si="292"/>
        <v>148.59749169667242</v>
      </c>
      <c r="BE279" s="71" t="str">
        <f t="shared" si="293"/>
        <v>0.0749877421376108+0.671419661787245i</v>
      </c>
      <c r="BF279" s="77">
        <f t="shared" si="294"/>
        <v>-3.4062817443577327</v>
      </c>
      <c r="BG279" s="73">
        <f t="shared" si="295"/>
        <v>83.627309891815699</v>
      </c>
      <c r="BH279" s="71" t="str">
        <f t="shared" si="296"/>
        <v>-0.610937746256307+1.80997441185018i</v>
      </c>
      <c r="BI279" s="77">
        <f t="shared" si="297"/>
        <v>5.6220389057690809</v>
      </c>
      <c r="BJ279" s="73">
        <f t="shared" si="298"/>
        <v>108.65156730837161</v>
      </c>
      <c r="BK279" s="21">
        <f t="shared" si="299"/>
        <v>-3.4062817443577327</v>
      </c>
      <c r="BL279" s="73">
        <f t="shared" si="300"/>
        <v>83.627309891815699</v>
      </c>
      <c r="BN279">
        <f t="shared" si="301"/>
        <v>0</v>
      </c>
      <c r="BO279">
        <f t="shared" si="302"/>
        <v>0</v>
      </c>
    </row>
    <row r="280" spans="13:67" x14ac:dyDescent="0.25">
      <c r="M280" s="80">
        <v>62</v>
      </c>
      <c r="N280" s="128">
        <f t="shared" si="252"/>
        <v>4168.6938347033583</v>
      </c>
      <c r="O280" s="139" t="str">
        <f t="shared" si="253"/>
        <v>25</v>
      </c>
      <c r="P280" s="81" t="str">
        <f t="shared" si="254"/>
        <v>1+72.0123968100288i</v>
      </c>
      <c r="Q280" s="81">
        <f t="shared" si="263"/>
        <v>72.01933972430632</v>
      </c>
      <c r="R280" s="81">
        <f t="shared" si="264"/>
        <v>1.5569107213511717</v>
      </c>
      <c r="S280" s="81" t="str">
        <f t="shared" si="255"/>
        <v>1+1.35023244018804i</v>
      </c>
      <c r="T280" s="81">
        <f t="shared" si="265"/>
        <v>1.6802165463225709</v>
      </c>
      <c r="U280" s="81">
        <f t="shared" si="266"/>
        <v>0.93332987209238361</v>
      </c>
      <c r="V280" t="str">
        <f t="shared" si="256"/>
        <v>1-0.196445068892538i</v>
      </c>
      <c r="W280" s="81">
        <f t="shared" si="267"/>
        <v>1.0191126851787264</v>
      </c>
      <c r="X280" s="81">
        <f t="shared" si="268"/>
        <v>-0.19397503178109954</v>
      </c>
      <c r="Y280" t="str">
        <f t="shared" si="257"/>
        <v>0.9988878074696+0.327408448154229i</v>
      </c>
      <c r="Z280" s="81">
        <f t="shared" si="269"/>
        <v>1.0511770278284174</v>
      </c>
      <c r="AA280" s="81">
        <f t="shared" si="270"/>
        <v>0.31673793009139811</v>
      </c>
      <c r="AB280" s="110" t="str">
        <f t="shared" si="271"/>
        <v>0.239061267903668-0.512440813274874i</v>
      </c>
      <c r="AC280" s="77">
        <f t="shared" si="272"/>
        <v>-4.9519504697995949</v>
      </c>
      <c r="AD280" s="73">
        <f t="shared" si="273"/>
        <v>-64.990248105632091</v>
      </c>
      <c r="AE280" s="21" t="str">
        <f t="shared" si="274"/>
        <v>45.6424053986289</v>
      </c>
      <c r="AF280" s="21" t="str">
        <f t="shared" si="258"/>
        <v>1+48.0082645400192i</v>
      </c>
      <c r="AG280" s="21">
        <f t="shared" si="275"/>
        <v>48.018678284022613</v>
      </c>
      <c r="AH280" s="21">
        <f t="shared" si="276"/>
        <v>1.5499695916254517</v>
      </c>
      <c r="AI280" s="21" t="str">
        <f t="shared" si="259"/>
        <v>1+1.35023244018804i</v>
      </c>
      <c r="AJ280" s="21">
        <f t="shared" si="277"/>
        <v>1.6802165463225709</v>
      </c>
      <c r="AK280" s="21">
        <f t="shared" si="278"/>
        <v>0.93332987209238361</v>
      </c>
      <c r="AL280" s="21" t="str">
        <f t="shared" si="260"/>
        <v>1-0.0717315970287326i</v>
      </c>
      <c r="AM280" s="21">
        <f t="shared" si="279"/>
        <v>1.002569410072087</v>
      </c>
      <c r="AN280" s="21">
        <f t="shared" si="280"/>
        <v>-7.1608945682966191E-2</v>
      </c>
      <c r="AO280" s="71" t="str">
        <f t="shared" si="281"/>
        <v>1.23668071914897-1.01704133047883i</v>
      </c>
      <c r="AP280" s="21">
        <f t="shared" si="282"/>
        <v>4.0887605774350613</v>
      </c>
      <c r="AQ280" s="73">
        <f t="shared" si="283"/>
        <v>-39.433743772391189</v>
      </c>
      <c r="AR280" t="str">
        <f t="shared" si="261"/>
        <v>-1.36472945891784</v>
      </c>
      <c r="AS280" t="str">
        <f>IMSUM(COMPLEX(1,0), IMDIV(COMPLEX(0,2*PI()*N280), COMPLEX(wp0_ea,0)))</f>
        <v>1+0.588628004429599i</v>
      </c>
      <c r="AT280">
        <f t="shared" si="284"/>
        <v>1.1603805098323445</v>
      </c>
      <c r="AU280">
        <f t="shared" si="285"/>
        <v>0.53201577369169462</v>
      </c>
      <c r="AV280" t="str">
        <f t="shared" si="262"/>
        <v>1+0.588628004429599i</v>
      </c>
      <c r="AW280">
        <f t="shared" si="286"/>
        <v>1.1603805098323445</v>
      </c>
      <c r="AX280">
        <f t="shared" si="287"/>
        <v>0.53201577369169462</v>
      </c>
      <c r="AY280" t="str">
        <f>IMSUM(COMPLEX(1,0),IMDIV(COMPLEX(wz_ea,0),COMPLEX(0,2*PI()*N280)))</f>
        <v>1-0.0254829873657397i</v>
      </c>
      <c r="AZ280">
        <f t="shared" si="288"/>
        <v>1.000324638627422</v>
      </c>
      <c r="BA280">
        <f t="shared" si="289"/>
        <v>-2.547747344405395E-2</v>
      </c>
      <c r="BB280" s="71" t="str">
        <f t="shared" si="290"/>
        <v>-0.998347984575886+0.622432965446472i</v>
      </c>
      <c r="BC280" s="21">
        <f t="shared" si="291"/>
        <v>1.4117421309561438</v>
      </c>
      <c r="BD280" s="73">
        <f t="shared" si="292"/>
        <v>148.05798983207785</v>
      </c>
      <c r="BE280" s="71" t="str">
        <f t="shared" si="293"/>
        <v>0.0802937200206988+0.660393867052072i</v>
      </c>
      <c r="BF280" s="77">
        <f t="shared" si="294"/>
        <v>-3.5402083388434495</v>
      </c>
      <c r="BG280" s="73">
        <f t="shared" si="295"/>
        <v>83.067741726445732</v>
      </c>
      <c r="BH280" s="71" t="str">
        <f t="shared" si="296"/>
        <v>-0.601597652214668+1.78511200984429i</v>
      </c>
      <c r="BI280" s="77">
        <f t="shared" si="297"/>
        <v>5.5005027083912221</v>
      </c>
      <c r="BJ280" s="73">
        <f t="shared" si="298"/>
        <v>108.62424605968661</v>
      </c>
      <c r="BK280" s="21">
        <f t="shared" si="299"/>
        <v>-3.5402083388434495</v>
      </c>
      <c r="BL280" s="73">
        <f t="shared" si="300"/>
        <v>83.067741726445732</v>
      </c>
      <c r="BN280">
        <f t="shared" si="301"/>
        <v>0</v>
      </c>
      <c r="BO280">
        <f t="shared" si="302"/>
        <v>0</v>
      </c>
    </row>
    <row r="281" spans="13:67" x14ac:dyDescent="0.25">
      <c r="M281" s="80">
        <v>63</v>
      </c>
      <c r="N281" s="128">
        <f t="shared" si="252"/>
        <v>4265.7951880159299</v>
      </c>
      <c r="O281" s="139" t="str">
        <f t="shared" si="253"/>
        <v>25</v>
      </c>
      <c r="P281" s="81" t="str">
        <f t="shared" si="254"/>
        <v>1+73.6897810130434i</v>
      </c>
      <c r="Q281" s="81">
        <f t="shared" si="263"/>
        <v>73.696565902016715</v>
      </c>
      <c r="R281" s="81">
        <f t="shared" si="264"/>
        <v>1.5572267570695</v>
      </c>
      <c r="S281" s="81" t="str">
        <f t="shared" si="255"/>
        <v>1+1.38168339399457i</v>
      </c>
      <c r="T281" s="81">
        <f t="shared" si="265"/>
        <v>1.7055934454729691</v>
      </c>
      <c r="U281" s="81">
        <f t="shared" si="266"/>
        <v>0.94430480221038893</v>
      </c>
      <c r="V281" t="str">
        <f t="shared" si="256"/>
        <v>1-0.201020862365844i</v>
      </c>
      <c r="W281" s="81">
        <f t="shared" si="267"/>
        <v>1.0200046015123205</v>
      </c>
      <c r="X281" s="81">
        <f t="shared" si="268"/>
        <v>-0.19837696529422411</v>
      </c>
      <c r="Y281" t="str">
        <f t="shared" si="257"/>
        <v>0.99883539145049+0.335034770609739i</v>
      </c>
      <c r="Z281" s="81">
        <f t="shared" si="269"/>
        <v>1.0535276155524229</v>
      </c>
      <c r="AA281" s="81">
        <f t="shared" si="270"/>
        <v>0.32363224010407193</v>
      </c>
      <c r="AB281" s="110" t="str">
        <f t="shared" si="271"/>
        <v>0.23650340679149-0.507802390197633i</v>
      </c>
      <c r="AC281" s="77">
        <f t="shared" si="272"/>
        <v>-5.0335103430654868</v>
      </c>
      <c r="AD281" s="73">
        <f t="shared" si="273"/>
        <v>-65.026765520635053</v>
      </c>
      <c r="AE281" s="21" t="str">
        <f t="shared" si="274"/>
        <v>45.6424053986289</v>
      </c>
      <c r="AF281" s="21" t="str">
        <f t="shared" si="258"/>
        <v>1+49.1265206753623i</v>
      </c>
      <c r="AG281" s="21">
        <f t="shared" si="275"/>
        <v>49.136697423278257</v>
      </c>
      <c r="AH281" s="21">
        <f t="shared" si="276"/>
        <v>1.5504435335640627</v>
      </c>
      <c r="AI281" s="21" t="str">
        <f t="shared" si="259"/>
        <v>1+1.38168339399457i</v>
      </c>
      <c r="AJ281" s="21">
        <f t="shared" si="277"/>
        <v>1.7055934454729691</v>
      </c>
      <c r="AK281" s="21">
        <f t="shared" si="278"/>
        <v>0.94430480221038893</v>
      </c>
      <c r="AL281" s="21" t="str">
        <f t="shared" si="260"/>
        <v>1-0.0734024405646091i</v>
      </c>
      <c r="AM281" s="21">
        <f t="shared" si="279"/>
        <v>1.0026903401752911</v>
      </c>
      <c r="AN281" s="21">
        <f t="shared" si="280"/>
        <v>-7.3271036317168997E-2</v>
      </c>
      <c r="AO281" s="71" t="str">
        <f t="shared" si="281"/>
        <v>1.23581393473117-0.998149163716592i</v>
      </c>
      <c r="AP281" s="21">
        <f t="shared" si="282"/>
        <v>4.0200982030656753</v>
      </c>
      <c r="AQ281" s="73">
        <f t="shared" si="283"/>
        <v>-38.92731224750311</v>
      </c>
      <c r="AR281" t="str">
        <f t="shared" si="261"/>
        <v>-1.36472945891784</v>
      </c>
      <c r="AS281" t="str">
        <f>IMSUM(COMPLEX(1,0), IMDIV(COMPLEX(0,2*PI()*N281), COMPLEX(wp0_ea,0)))</f>
        <v>1+0.602338911993013i</v>
      </c>
      <c r="AT281">
        <f t="shared" si="284"/>
        <v>1.1673954620868314</v>
      </c>
      <c r="AU281">
        <f t="shared" si="285"/>
        <v>0.54213751403680199</v>
      </c>
      <c r="AV281" t="str">
        <f t="shared" si="262"/>
        <v>1+0.602338911993013i</v>
      </c>
      <c r="AW281">
        <f t="shared" si="286"/>
        <v>1.1673954620868314</v>
      </c>
      <c r="AX281">
        <f t="shared" si="287"/>
        <v>0.54213751403680199</v>
      </c>
      <c r="AY281" t="str">
        <f>IMSUM(COMPLEX(1,0),IMDIV(COMPLEX(wz_ea,0),COMPLEX(0,2*PI()*N281)))</f>
        <v>1-0.0249029237549475i</v>
      </c>
      <c r="AZ281">
        <f t="shared" si="288"/>
        <v>1.0003100297465506</v>
      </c>
      <c r="BA281">
        <f t="shared" si="289"/>
        <v>-2.4897777773627183E-2</v>
      </c>
      <c r="BB281" s="71" t="str">
        <f t="shared" si="290"/>
        <v>-0.986385762950536+0.628124280922586i</v>
      </c>
      <c r="BC281" s="21">
        <f t="shared" si="291"/>
        <v>1.35926377694256</v>
      </c>
      <c r="BD281" s="73">
        <f t="shared" si="292"/>
        <v>147.51127094429336</v>
      </c>
      <c r="BE281" s="71" t="str">
        <f t="shared" si="293"/>
        <v>0.0856794178452338+0.649442580409844i</v>
      </c>
      <c r="BF281" s="77">
        <f t="shared" si="294"/>
        <v>-3.6742465661229318</v>
      </c>
      <c r="BG281" s="73">
        <f t="shared" si="295"/>
        <v>82.484505423658291</v>
      </c>
      <c r="BH281" s="71" t="str">
        <f t="shared" si="296"/>
        <v>-0.592027545161744+1.76080486349816i</v>
      </c>
      <c r="BI281" s="77">
        <f t="shared" si="297"/>
        <v>5.3793619800082437</v>
      </c>
      <c r="BJ281" s="73">
        <f t="shared" si="298"/>
        <v>108.58395869679021</v>
      </c>
      <c r="BK281" s="21">
        <f t="shared" si="299"/>
        <v>-3.6742465661229318</v>
      </c>
      <c r="BL281" s="73">
        <f t="shared" si="300"/>
        <v>82.484505423658291</v>
      </c>
      <c r="BN281">
        <f t="shared" si="301"/>
        <v>0</v>
      </c>
      <c r="BO281">
        <f t="shared" si="302"/>
        <v>0</v>
      </c>
    </row>
    <row r="282" spans="13:67" x14ac:dyDescent="0.25">
      <c r="M282" s="80">
        <v>64</v>
      </c>
      <c r="N282" s="128">
        <f t="shared" si="252"/>
        <v>4365.1583224016631</v>
      </c>
      <c r="O282" s="139" t="str">
        <f t="shared" si="253"/>
        <v>25</v>
      </c>
      <c r="P282" s="81" t="str">
        <f t="shared" si="254"/>
        <v>1+75.4062365133505i</v>
      </c>
      <c r="Q282" s="81">
        <f t="shared" si="263"/>
        <v>75.412866973132353</v>
      </c>
      <c r="R282" s="81">
        <f t="shared" si="264"/>
        <v>1.5575356015560167</v>
      </c>
      <c r="S282" s="81" t="str">
        <f t="shared" si="255"/>
        <v>1+1.41386693462532i</v>
      </c>
      <c r="T282" s="81">
        <f t="shared" si="265"/>
        <v>1.7317677987613695</v>
      </c>
      <c r="U282" s="81">
        <f t="shared" si="266"/>
        <v>0.95520105665947053</v>
      </c>
      <c r="V282" t="str">
        <f t="shared" si="256"/>
        <v>1-0.205703239761202i</v>
      </c>
      <c r="W282" s="81">
        <f t="shared" si="267"/>
        <v>1.020937717418773</v>
      </c>
      <c r="X282" s="81">
        <f t="shared" si="268"/>
        <v>-0.20287338143670935</v>
      </c>
      <c r="Y282" t="str">
        <f t="shared" si="257"/>
        <v>0.998780505140504+0.342838732935335i</v>
      </c>
      <c r="Z282" s="81">
        <f t="shared" si="269"/>
        <v>1.0559833778281862</v>
      </c>
      <c r="AA282" s="81">
        <f t="shared" si="270"/>
        <v>0.33065540692689188</v>
      </c>
      <c r="AB282" s="110" t="str">
        <f t="shared" si="271"/>
        <v>0.233867032387733-0.503367255089871i</v>
      </c>
      <c r="AC282" s="77">
        <f t="shared" si="272"/>
        <v>-5.1134723299532592</v>
      </c>
      <c r="AD282" s="73">
        <f t="shared" si="273"/>
        <v>-65.080175099468107</v>
      </c>
      <c r="AE282" s="21" t="str">
        <f t="shared" si="274"/>
        <v>45.6424053986289</v>
      </c>
      <c r="AF282" s="21" t="str">
        <f t="shared" si="258"/>
        <v>1+50.2708243422337i</v>
      </c>
      <c r="AG282" s="21">
        <f t="shared" si="275"/>
        <v>50.280769485437638</v>
      </c>
      <c r="AH282" s="21">
        <f t="shared" si="276"/>
        <v>1.5509066961034992</v>
      </c>
      <c r="AI282" s="21" t="str">
        <f t="shared" si="259"/>
        <v>1+1.41386693462532i</v>
      </c>
      <c r="AJ282" s="21">
        <f t="shared" si="277"/>
        <v>1.7317677987613695</v>
      </c>
      <c r="AK282" s="21">
        <f t="shared" si="278"/>
        <v>0.95520105665947053</v>
      </c>
      <c r="AL282" s="21" t="str">
        <f t="shared" si="260"/>
        <v>1-0.0751122030460689i</v>
      </c>
      <c r="AM282" s="21">
        <f t="shared" si="279"/>
        <v>1.0028169539085554</v>
      </c>
      <c r="AN282" s="21">
        <f t="shared" si="280"/>
        <v>-7.4971422210882099E-2</v>
      </c>
      <c r="AO282" s="71" t="str">
        <f t="shared" si="281"/>
        <v>1.23498613044944-0.979784640845904i</v>
      </c>
      <c r="AP282" s="21">
        <f t="shared" si="282"/>
        <v>3.9535587250953657</v>
      </c>
      <c r="AQ282" s="73">
        <f t="shared" si="283"/>
        <v>-38.4269650490617</v>
      </c>
      <c r="AR282" t="str">
        <f t="shared" si="261"/>
        <v>-1.36472945891784</v>
      </c>
      <c r="AS282" t="str">
        <f>IMSUM(COMPLEX(1,0), IMDIV(COMPLEX(0,2*PI()*N282), COMPLEX(wp0_ea,0)))</f>
        <v>1+0.616369187620463i</v>
      </c>
      <c r="AT282">
        <f t="shared" si="284"/>
        <v>1.1746961204702728</v>
      </c>
      <c r="AU282">
        <f t="shared" si="285"/>
        <v>0.5523688005021089</v>
      </c>
      <c r="AV282" t="str">
        <f t="shared" si="262"/>
        <v>1+0.616369187620463i</v>
      </c>
      <c r="AW282">
        <f t="shared" si="286"/>
        <v>1.1746961204702728</v>
      </c>
      <c r="AX282">
        <f t="shared" si="287"/>
        <v>0.5523688005021089</v>
      </c>
      <c r="AY282" t="str">
        <f>IMSUM(COMPLEX(1,0),IMDIV(COMPLEX(wz_ea,0),COMPLEX(0,2*PI()*N282)))</f>
        <v>1-0.0243360640039593i</v>
      </c>
      <c r="AZ282">
        <f t="shared" si="288"/>
        <v>1.0002960781744596</v>
      </c>
      <c r="BA282">
        <f t="shared" si="289"/>
        <v>-2.4331261414372564E-2</v>
      </c>
      <c r="BB282" s="71" t="str">
        <f t="shared" si="290"/>
        <v>-0.974163218462507+0.633656335033784i</v>
      </c>
      <c r="BC282" s="21">
        <f t="shared" si="291"/>
        <v>1.3049919582601912</v>
      </c>
      <c r="BD282" s="73">
        <f t="shared" si="292"/>
        <v>146.95752040725236</v>
      </c>
      <c r="BE282" s="71" t="str">
        <f t="shared" si="293"/>
        <v>0.0911371890731542+0.638553191915025i</v>
      </c>
      <c r="BF282" s="77">
        <f t="shared" si="294"/>
        <v>-3.8084803716930633</v>
      </c>
      <c r="BG282" s="73">
        <f t="shared" si="295"/>
        <v>81.877345307784267</v>
      </c>
      <c r="BH282" s="71" t="str">
        <f t="shared" si="296"/>
        <v>-0.582231318954376+1.73702694436472i</v>
      </c>
      <c r="BI282" s="77">
        <f t="shared" si="297"/>
        <v>5.2585506833555389</v>
      </c>
      <c r="BJ282" s="73">
        <f t="shared" si="298"/>
        <v>108.5305553581907</v>
      </c>
      <c r="BK282" s="21">
        <f t="shared" si="299"/>
        <v>-3.8084803716930633</v>
      </c>
      <c r="BL282" s="73">
        <f t="shared" si="300"/>
        <v>81.877345307784267</v>
      </c>
      <c r="BN282">
        <f t="shared" si="301"/>
        <v>0</v>
      </c>
      <c r="BO282">
        <f t="shared" si="302"/>
        <v>0</v>
      </c>
    </row>
    <row r="283" spans="13:67" x14ac:dyDescent="0.25">
      <c r="M283" s="80">
        <v>65</v>
      </c>
      <c r="N283" s="128">
        <f t="shared" si="252"/>
        <v>4466.8359215096343</v>
      </c>
      <c r="O283" s="139" t="str">
        <f t="shared" si="253"/>
        <v>25</v>
      </c>
      <c r="P283" s="81" t="str">
        <f t="shared" si="254"/>
        <v>1+77.1626733983767i</v>
      </c>
      <c r="Q283" s="81">
        <f t="shared" si="263"/>
        <v>77.169152943287855</v>
      </c>
      <c r="R283" s="81">
        <f t="shared" si="264"/>
        <v>1.5578374183283481</v>
      </c>
      <c r="S283" s="81" t="str">
        <f t="shared" si="255"/>
        <v>1+1.44680012621957i</v>
      </c>
      <c r="T283" s="81">
        <f t="shared" si="265"/>
        <v>1.7587582566199833</v>
      </c>
      <c r="U283" s="81">
        <f t="shared" si="266"/>
        <v>0.96601406342213669</v>
      </c>
      <c r="V283" t="str">
        <f t="shared" si="256"/>
        <v>1-0.210494683737085i</v>
      </c>
      <c r="W283" s="81">
        <f t="shared" si="267"/>
        <v>1.021913896510648</v>
      </c>
      <c r="X283" s="81">
        <f t="shared" si="268"/>
        <v>-0.20746593666404478</v>
      </c>
      <c r="Y283" t="str">
        <f t="shared" si="257"/>
        <v>0.99872303211842+0.350824472895141i</v>
      </c>
      <c r="Z283" s="81">
        <f t="shared" si="269"/>
        <v>1.0585487733996783</v>
      </c>
      <c r="AA283" s="81">
        <f t="shared" si="270"/>
        <v>0.33780847784528784</v>
      </c>
      <c r="AB283" s="110" t="str">
        <f t="shared" si="271"/>
        <v>0.231149367112585-0.499129352380147i</v>
      </c>
      <c r="AC283" s="77">
        <f t="shared" si="272"/>
        <v>-5.1918828707811659</v>
      </c>
      <c r="AD283" s="73">
        <f t="shared" si="273"/>
        <v>-65.150903081250775</v>
      </c>
      <c r="AE283" s="21" t="str">
        <f t="shared" si="274"/>
        <v>45.6424053986289</v>
      </c>
      <c r="AF283" s="21" t="str">
        <f t="shared" si="258"/>
        <v>1+51.4417822655845i</v>
      </c>
      <c r="AG283" s="21">
        <f t="shared" si="275"/>
        <v>51.451501072950279</v>
      </c>
      <c r="AH283" s="21">
        <f t="shared" si="276"/>
        <v>1.5513593240233554</v>
      </c>
      <c r="AI283" s="21" t="str">
        <f t="shared" si="259"/>
        <v>1+1.44680012621957i</v>
      </c>
      <c r="AJ283" s="21">
        <f t="shared" si="277"/>
        <v>1.7587582566199833</v>
      </c>
      <c r="AK283" s="21">
        <f t="shared" si="278"/>
        <v>0.96601406342213669</v>
      </c>
      <c r="AL283" s="21" t="str">
        <f t="shared" si="260"/>
        <v>1-0.0768617910118114i</v>
      </c>
      <c r="AM283" s="21">
        <f t="shared" si="279"/>
        <v>1.0029495176316421</v>
      </c>
      <c r="AN283" s="21">
        <f t="shared" si="280"/>
        <v>-7.671096557841578E-2</v>
      </c>
      <c r="AO283" s="71" t="str">
        <f t="shared" si="281"/>
        <v>1.23419555468657-0.961938130663356i</v>
      </c>
      <c r="AP283" s="21">
        <f t="shared" si="282"/>
        <v>3.8891139515172575</v>
      </c>
      <c r="AQ283" s="73">
        <f t="shared" si="283"/>
        <v>-37.933027560451642</v>
      </c>
      <c r="AR283" t="str">
        <f t="shared" si="261"/>
        <v>-1.36472945891784</v>
      </c>
      <c r="AS283" t="str">
        <f>IMSUM(COMPLEX(1,0), IMDIV(COMPLEX(0,2*PI()*N283), COMPLEX(wp0_ea,0)))</f>
        <v>1+0.630726270349801i</v>
      </c>
      <c r="AT283">
        <f t="shared" si="284"/>
        <v>1.1822925306832359</v>
      </c>
      <c r="AU283">
        <f t="shared" si="285"/>
        <v>0.56270648938981982</v>
      </c>
      <c r="AV283" t="str">
        <f t="shared" si="262"/>
        <v>1+0.630726270349801i</v>
      </c>
      <c r="AW283">
        <f t="shared" si="286"/>
        <v>1.1822925306832359</v>
      </c>
      <c r="AX283">
        <f t="shared" si="287"/>
        <v>0.56270648938981982</v>
      </c>
      <c r="AY283" t="str">
        <f>IMSUM(COMPLEX(1,0),IMDIV(COMPLEX(wz_ea,0),COMPLEX(0,2*PI()*N283)))</f>
        <v>1-0.023782107556232i</v>
      </c>
      <c r="AZ283">
        <f t="shared" si="288"/>
        <v>1.0002827543448982</v>
      </c>
      <c r="BA283">
        <f t="shared" si="289"/>
        <v>-2.3777625447196787E-2</v>
      </c>
      <c r="BB283" s="71" t="str">
        <f t="shared" si="290"/>
        <v>-0.961685139299997+0.639016223938658i</v>
      </c>
      <c r="BC283" s="21">
        <f t="shared" si="291"/>
        <v>1.2488880342480484</v>
      </c>
      <c r="BD283" s="73">
        <f t="shared" si="292"/>
        <v>146.39693546837304</v>
      </c>
      <c r="BE283" s="71" t="str">
        <f t="shared" si="293"/>
        <v>0.0966588427041369+0.627713476510514i</v>
      </c>
      <c r="BF283" s="77">
        <f t="shared" si="294"/>
        <v>-3.9429948365331131</v>
      </c>
      <c r="BG283" s="73">
        <f t="shared" si="295"/>
        <v>81.246032387122298</v>
      </c>
      <c r="BH283" s="71" t="str">
        <f t="shared" si="296"/>
        <v>-0.572213452013082+1.71375258814266i</v>
      </c>
      <c r="BI283" s="77">
        <f t="shared" si="297"/>
        <v>5.1380019857653174</v>
      </c>
      <c r="BJ283" s="73">
        <f t="shared" si="298"/>
        <v>108.4639079079214</v>
      </c>
      <c r="BK283" s="21">
        <f t="shared" si="299"/>
        <v>-3.9429948365331131</v>
      </c>
      <c r="BL283" s="73">
        <f t="shared" si="300"/>
        <v>81.246032387122298</v>
      </c>
      <c r="BN283">
        <f t="shared" si="301"/>
        <v>0</v>
      </c>
      <c r="BO283">
        <f t="shared" si="302"/>
        <v>0</v>
      </c>
    </row>
    <row r="284" spans="13:67" x14ac:dyDescent="0.25">
      <c r="M284" s="80">
        <v>66</v>
      </c>
      <c r="N284" s="128">
        <f t="shared" ref="N284:N318" si="303">10^(3+(M284/100))</f>
        <v>4570.8818961487532</v>
      </c>
      <c r="O284" s="139" t="str">
        <f t="shared" si="253"/>
        <v>25</v>
      </c>
      <c r="P284" s="81" t="str">
        <f t="shared" si="254"/>
        <v>1+78.9600229542075i</v>
      </c>
      <c r="Q284" s="81">
        <f t="shared" si="263"/>
        <v>78.966355018634218</v>
      </c>
      <c r="R284" s="81">
        <f t="shared" si="264"/>
        <v>1.558132367193668</v>
      </c>
      <c r="S284" s="81" t="str">
        <f t="shared" si="255"/>
        <v>1+1.48050043039139i</v>
      </c>
      <c r="T284" s="81">
        <f t="shared" si="265"/>
        <v>1.7865837580111075</v>
      </c>
      <c r="U284" s="81">
        <f t="shared" si="266"/>
        <v>0.97673944165092963</v>
      </c>
      <c r="V284" t="str">
        <f t="shared" si="256"/>
        <v>1-0.215397734780513i</v>
      </c>
      <c r="W284" s="81">
        <f t="shared" si="267"/>
        <v>1.0229350830568753</v>
      </c>
      <c r="X284" s="81">
        <f t="shared" si="268"/>
        <v>-0.21215629073303949</v>
      </c>
      <c r="Y284" t="str">
        <f t="shared" si="257"/>
        <v>0.998662850476253+0.358996224634188i</v>
      </c>
      <c r="Z284" s="81">
        <f t="shared" si="269"/>
        <v>1.0612284288610796</v>
      </c>
      <c r="AA284" s="81">
        <f t="shared" si="270"/>
        <v>0.34509241823649234</v>
      </c>
      <c r="AB284" s="110" t="str">
        <f t="shared" si="271"/>
        <v>0.228347674245605-0.495082562285103i</v>
      </c>
      <c r="AC284" s="77">
        <f t="shared" si="272"/>
        <v>-5.2687900776511212</v>
      </c>
      <c r="AD284" s="73">
        <f t="shared" si="273"/>
        <v>-65.239360035430721</v>
      </c>
      <c r="AE284" s="21" t="str">
        <f t="shared" si="274"/>
        <v>45.6424053986289</v>
      </c>
      <c r="AF284" s="21" t="str">
        <f t="shared" si="258"/>
        <v>1+52.640015302805i</v>
      </c>
      <c r="AG284" s="21">
        <f t="shared" si="275"/>
        <v>52.649512923478639</v>
      </c>
      <c r="AH284" s="21">
        <f t="shared" si="276"/>
        <v>1.5518016565706738</v>
      </c>
      <c r="AI284" s="21" t="str">
        <f t="shared" si="259"/>
        <v>1+1.48050043039139i</v>
      </c>
      <c r="AJ284" s="21">
        <f t="shared" si="277"/>
        <v>1.7865837580111075</v>
      </c>
      <c r="AK284" s="21">
        <f t="shared" si="278"/>
        <v>0.97673944165092963</v>
      </c>
      <c r="AL284" s="21" t="str">
        <f t="shared" si="260"/>
        <v>1-0.0786521321165345i</v>
      </c>
      <c r="AM284" s="21">
        <f t="shared" si="279"/>
        <v>1.0030883101135597</v>
      </c>
      <c r="AN284" s="21">
        <f t="shared" si="280"/>
        <v>-7.8490546614113157E-2</v>
      </c>
      <c r="AO284" s="71" t="str">
        <f t="shared" si="281"/>
        <v>1.23344053441683-0.944600269562725i</v>
      </c>
      <c r="AP284" s="21">
        <f t="shared" si="282"/>
        <v>3.8267343403047223</v>
      </c>
      <c r="AQ284" s="73">
        <f t="shared" si="283"/>
        <v>-37.445814925009905</v>
      </c>
      <c r="AR284" t="str">
        <f t="shared" si="261"/>
        <v>-1.36472945891784</v>
      </c>
      <c r="AS284" t="str">
        <f>IMSUM(COMPLEX(1,0), IMDIV(COMPLEX(0,2*PI()*N284), COMPLEX(wp0_ea,0)))</f>
        <v>1+0.645417772496328i</v>
      </c>
      <c r="AT284">
        <f t="shared" si="284"/>
        <v>1.1901949844685626</v>
      </c>
      <c r="AU284">
        <f t="shared" si="285"/>
        <v>0.57314722339645441</v>
      </c>
      <c r="AV284" t="str">
        <f t="shared" si="262"/>
        <v>1+0.645417772496328i</v>
      </c>
      <c r="AW284">
        <f t="shared" si="286"/>
        <v>1.1901949844685626</v>
      </c>
      <c r="AX284">
        <f t="shared" si="287"/>
        <v>0.57314722339645441</v>
      </c>
      <c r="AY284" t="str">
        <f>IMSUM(COMPLEX(1,0),IMDIV(COMPLEX(wz_ea,0),COMPLEX(0,2*PI()*N284)))</f>
        <v>1-0.0232407606967243i</v>
      </c>
      <c r="AZ284">
        <f t="shared" si="288"/>
        <v>1.0002700300207752</v>
      </c>
      <c r="BA284">
        <f t="shared" si="289"/>
        <v>-2.3236577685331439E-2</v>
      </c>
      <c r="BB284" s="71" t="str">
        <f t="shared" si="290"/>
        <v>-0.948957068750899+0.64419110827833i</v>
      </c>
      <c r="BC284" s="21">
        <f t="shared" si="291"/>
        <v>1.1909141441827917</v>
      </c>
      <c r="BD284" s="73">
        <f t="shared" si="292"/>
        <v>145.82972522804403</v>
      </c>
      <c r="BE284" s="71" t="str">
        <f t="shared" si="293"/>
        <v>0.102235644879521+0.616911638440811i</v>
      </c>
      <c r="BF284" s="77">
        <f t="shared" si="294"/>
        <v>-4.0778759334683299</v>
      </c>
      <c r="BG284" s="73">
        <f t="shared" si="295"/>
        <v>80.590365192613348</v>
      </c>
      <c r="BH284" s="71" t="str">
        <f t="shared" si="296"/>
        <v>-0.561979019489116+1.69095652780695i</v>
      </c>
      <c r="BI284" s="77">
        <f t="shared" si="297"/>
        <v>5.017648484487534</v>
      </c>
      <c r="BJ284" s="73">
        <f t="shared" si="298"/>
        <v>108.38391030303409</v>
      </c>
      <c r="BK284" s="21">
        <f t="shared" si="299"/>
        <v>-4.0778759334683299</v>
      </c>
      <c r="BL284" s="73">
        <f t="shared" si="300"/>
        <v>80.590365192613348</v>
      </c>
      <c r="BN284">
        <f t="shared" si="301"/>
        <v>0</v>
      </c>
      <c r="BO284">
        <f t="shared" si="302"/>
        <v>0</v>
      </c>
    </row>
    <row r="285" spans="13:67" x14ac:dyDescent="0.25">
      <c r="M285" s="80">
        <v>67</v>
      </c>
      <c r="N285" s="128">
        <f t="shared" si="303"/>
        <v>4677.3514128719844</v>
      </c>
      <c r="O285" s="139" t="str">
        <f t="shared" si="253"/>
        <v>25</v>
      </c>
      <c r="P285" s="81" t="str">
        <f t="shared" si="254"/>
        <v>1+80.7992381593679i</v>
      </c>
      <c r="Q285" s="81">
        <f t="shared" si="263"/>
        <v>80.805426099577346</v>
      </c>
      <c r="R285" s="81">
        <f t="shared" si="264"/>
        <v>1.5584206043323787</v>
      </c>
      <c r="S285" s="81" t="str">
        <f t="shared" si="255"/>
        <v>1+1.51498571548815i</v>
      </c>
      <c r="T285" s="81">
        <f t="shared" si="265"/>
        <v>1.8152635395812757</v>
      </c>
      <c r="U285" s="81">
        <f t="shared" si="266"/>
        <v>0.9873730078486681</v>
      </c>
      <c r="V285" t="str">
        <f t="shared" si="256"/>
        <v>1-0.220414992554047i</v>
      </c>
      <c r="W285" s="81">
        <f t="shared" si="267"/>
        <v>1.0240033051424202</v>
      </c>
      <c r="X285" s="81">
        <f t="shared" si="268"/>
        <v>-0.21694610466753622</v>
      </c>
      <c r="Y285" t="str">
        <f t="shared" si="257"/>
        <v>0.998599832560672+0.367358320923411i</v>
      </c>
      <c r="Z285" s="81">
        <f t="shared" si="269"/>
        <v>1.0640271432354862</v>
      </c>
      <c r="AA285" s="81">
        <f t="shared" si="270"/>
        <v>0.35250810537809601</v>
      </c>
      <c r="AB285" s="110" t="str">
        <f t="shared" si="271"/>
        <v>0.225459265691785-0.491220694646455i</v>
      </c>
      <c r="AC285" s="77">
        <f t="shared" si="272"/>
        <v>-5.3442435963817729</v>
      </c>
      <c r="AD285" s="73">
        <f t="shared" si="273"/>
        <v>-65.345940041177272</v>
      </c>
      <c r="AE285" s="21" t="str">
        <f t="shared" si="274"/>
        <v>45.6424053986289</v>
      </c>
      <c r="AF285" s="21" t="str">
        <f t="shared" si="258"/>
        <v>1+53.866158772912i</v>
      </c>
      <c r="AG285" s="21">
        <f t="shared" si="275"/>
        <v>53.875440239023241</v>
      </c>
      <c r="AH285" s="21">
        <f t="shared" si="276"/>
        <v>1.5522339275832615</v>
      </c>
      <c r="AI285" s="21" t="str">
        <f t="shared" si="259"/>
        <v>1+1.51498571548815i</v>
      </c>
      <c r="AJ285" s="21">
        <f t="shared" si="277"/>
        <v>1.8152635395812757</v>
      </c>
      <c r="AK285" s="21">
        <f t="shared" si="278"/>
        <v>0.9873730078486681</v>
      </c>
      <c r="AL285" s="21" t="str">
        <f t="shared" si="260"/>
        <v>1-0.0804841756227897i</v>
      </c>
      <c r="AM285" s="21">
        <f t="shared" si="279"/>
        <v>1.0032336231036518</v>
      </c>
      <c r="AN285" s="21">
        <f t="shared" si="280"/>
        <v>-8.0311063764042331E-2</v>
      </c>
      <c r="AO285" s="71" t="str">
        <f t="shared" si="281"/>
        <v>1.23271947169035-0.927761957040506i</v>
      </c>
      <c r="AP285" s="21">
        <f t="shared" si="282"/>
        <v>3.7663891164562542</v>
      </c>
      <c r="AQ285" s="73">
        <f t="shared" si="283"/>
        <v>-36.96563171455584</v>
      </c>
      <c r="AR285" t="str">
        <f t="shared" si="261"/>
        <v>-1.36472945891784</v>
      </c>
      <c r="AS285" t="str">
        <f>IMSUM(COMPLEX(1,0), IMDIV(COMPLEX(0,2*PI()*N285), COMPLEX(wp0_ea,0)))</f>
        <v>1+0.660451483688946i</v>
      </c>
      <c r="AT285">
        <f t="shared" si="284"/>
        <v>1.1984140195720885</v>
      </c>
      <c r="AU285">
        <f t="shared" si="285"/>
        <v>0.58368743300503267</v>
      </c>
      <c r="AV285" t="str">
        <f t="shared" si="262"/>
        <v>1+0.660451483688946i</v>
      </c>
      <c r="AW285">
        <f t="shared" si="286"/>
        <v>1.1984140195720885</v>
      </c>
      <c r="AX285">
        <f t="shared" si="287"/>
        <v>0.58368743300503267</v>
      </c>
      <c r="AY285" t="str">
        <f>IMSUM(COMPLEX(1,0),IMDIV(COMPLEX(wz_ea,0),COMPLEX(0,2*PI()*N285)))</f>
        <v>1-0.0227117363961659i</v>
      </c>
      <c r="AZ285">
        <f t="shared" si="288"/>
        <v>1.0002578782344727</v>
      </c>
      <c r="BA285">
        <f t="shared" si="289"/>
        <v>-2.2707832525876721E-2</v>
      </c>
      <c r="BB285" s="71" t="str">
        <f t="shared" si="290"/>
        <v>-0.935985314760081+0.649168265567385i</v>
      </c>
      <c r="BC285" s="21">
        <f t="shared" si="291"/>
        <v>1.1310333198678375</v>
      </c>
      <c r="BD285" s="73">
        <f t="shared" si="292"/>
        <v>145.25611056836399</v>
      </c>
      <c r="BE285" s="71" t="str">
        <f t="shared" si="293"/>
        <v>0.107858324590343+0.60613635696056i</v>
      </c>
      <c r="BF285" s="77">
        <f t="shared" si="294"/>
        <v>-4.2132102765139363</v>
      </c>
      <c r="BG285" s="73">
        <f t="shared" si="295"/>
        <v>79.910170527186722</v>
      </c>
      <c r="BH285" s="71" t="str">
        <f t="shared" si="296"/>
        <v>-0.551533702209585+1.66861392875135i</v>
      </c>
      <c r="BI285" s="77">
        <f t="shared" si="297"/>
        <v>4.8974224363240708</v>
      </c>
      <c r="BJ285" s="73">
        <f t="shared" si="298"/>
        <v>108.29047885380818</v>
      </c>
      <c r="BK285" s="21">
        <f t="shared" si="299"/>
        <v>-4.2132102765139363</v>
      </c>
      <c r="BL285" s="73">
        <f t="shared" si="300"/>
        <v>79.910170527186722</v>
      </c>
      <c r="BN285">
        <f t="shared" si="301"/>
        <v>0</v>
      </c>
      <c r="BO285">
        <f t="shared" si="302"/>
        <v>0</v>
      </c>
    </row>
    <row r="286" spans="13:67" x14ac:dyDescent="0.25">
      <c r="M286" s="80">
        <v>68</v>
      </c>
      <c r="N286" s="128">
        <f t="shared" si="303"/>
        <v>4786.3009232263848</v>
      </c>
      <c r="O286" s="139" t="str">
        <f t="shared" si="253"/>
        <v>25</v>
      </c>
      <c r="P286" s="81" t="str">
        <f t="shared" si="254"/>
        <v>1+82.6812941901049i</v>
      </c>
      <c r="Q286" s="81">
        <f t="shared" si="263"/>
        <v>82.68734128601956</v>
      </c>
      <c r="R286" s="81">
        <f t="shared" si="264"/>
        <v>1.558702282379941</v>
      </c>
      <c r="S286" s="81" t="str">
        <f t="shared" si="255"/>
        <v>1+1.55027426606447i</v>
      </c>
      <c r="T286" s="81">
        <f t="shared" si="265"/>
        <v>1.8448171454162419</v>
      </c>
      <c r="U286" s="81">
        <f t="shared" si="266"/>
        <v>0.99791078105564779</v>
      </c>
      <c r="V286" t="str">
        <f t="shared" si="256"/>
        <v>1-0.225549117274171i</v>
      </c>
      <c r="W286" s="81">
        <f t="shared" si="267"/>
        <v>1.0251206779219497</v>
      </c>
      <c r="X286" s="81">
        <f t="shared" si="268"/>
        <v>-0.22183703857070031</v>
      </c>
      <c r="Y286" t="str">
        <f t="shared" si="257"/>
        <v>0.998533844702229+0.375915195456951i</v>
      </c>
      <c r="Z286" s="81">
        <f t="shared" si="269"/>
        <v>1.0669498925400633</v>
      </c>
      <c r="AA286" s="81">
        <f t="shared" si="270"/>
        <v>0.36005632210020072</v>
      </c>
      <c r="AB286" s="110" t="str">
        <f t="shared" si="271"/>
        <v>0.22248151038782-0.487537483191425i</v>
      </c>
      <c r="AC286" s="77">
        <f t="shared" si="272"/>
        <v>-5.4182944637709687</v>
      </c>
      <c r="AD286" s="73">
        <f t="shared" si="273"/>
        <v>-65.471019905813478</v>
      </c>
      <c r="AE286" s="21" t="str">
        <f t="shared" si="274"/>
        <v>45.6424053986289</v>
      </c>
      <c r="AF286" s="21" t="str">
        <f t="shared" si="258"/>
        <v>1+55.1208627934033i</v>
      </c>
      <c r="AG286" s="21">
        <f t="shared" si="275"/>
        <v>55.129933022716358</v>
      </c>
      <c r="AH286" s="21">
        <f t="shared" si="276"/>
        <v>1.5526563656103729</v>
      </c>
      <c r="AI286" s="21" t="str">
        <f t="shared" si="259"/>
        <v>1+1.55027426606447i</v>
      </c>
      <c r="AJ286" s="21">
        <f t="shared" si="277"/>
        <v>1.8448171454162419</v>
      </c>
      <c r="AK286" s="21">
        <f t="shared" si="278"/>
        <v>0.99791078105564779</v>
      </c>
      <c r="AL286" s="21" t="str">
        <f t="shared" si="260"/>
        <v>1-0.0823588929042942i</v>
      </c>
      <c r="AM286" s="21">
        <f t="shared" si="279"/>
        <v>1.0033857619282929</v>
      </c>
      <c r="AN286" s="21">
        <f t="shared" si="280"/>
        <v>-8.2173433993895553E-2</v>
      </c>
      <c r="AO286" s="71" t="str">
        <f t="shared" si="281"/>
        <v>1.23203084027367-0.911414351309673i</v>
      </c>
      <c r="AP286" s="21">
        <f t="shared" si="282"/>
        <v>3.7080463908627301</v>
      </c>
      <c r="AQ286" s="73">
        <f t="shared" si="283"/>
        <v>-36.492771654450479</v>
      </c>
      <c r="AR286" t="str">
        <f t="shared" si="261"/>
        <v>-1.36472945891784</v>
      </c>
      <c r="AS286" t="str">
        <f>IMSUM(COMPLEX(1,0), IMDIV(COMPLEX(0,2*PI()*N286), COMPLEX(wp0_ea,0)))</f>
        <v>1+0.675835375000326i</v>
      </c>
      <c r="AT286">
        <f t="shared" si="284"/>
        <v>1.2069604194429207</v>
      </c>
      <c r="AU286">
        <f t="shared" si="285"/>
        <v>0.59432333879495913</v>
      </c>
      <c r="AV286" t="str">
        <f t="shared" si="262"/>
        <v>1+0.675835375000326i</v>
      </c>
      <c r="AW286">
        <f t="shared" si="286"/>
        <v>1.2069604194429207</v>
      </c>
      <c r="AX286">
        <f t="shared" si="287"/>
        <v>0.59432333879495913</v>
      </c>
      <c r="AY286" t="str">
        <f>IMSUM(COMPLEX(1,0),IMDIV(COMPLEX(wz_ea,0),COMPLEX(0,2*PI()*N286)))</f>
        <v>1-0.0221947541588701i</v>
      </c>
      <c r="AZ286">
        <f t="shared" si="288"/>
        <v>1.0002462732308341</v>
      </c>
      <c r="BA286">
        <f t="shared" si="289"/>
        <v>-2.2191110804404359E-2</v>
      </c>
      <c r="BB286" s="71" t="str">
        <f t="shared" si="290"/>
        <v>-0.922776955324181+0.653935144477226i</v>
      </c>
      <c r="BC286" s="21">
        <f t="shared" si="291"/>
        <v>1.069209599361399</v>
      </c>
      <c r="BD286" s="73">
        <f t="shared" si="292"/>
        <v>144.67632402912557</v>
      </c>
      <c r="BE286" s="71" t="str">
        <f t="shared" si="293"/>
        <v>0.11351708373725+0.595376832984768i</v>
      </c>
      <c r="BF286" s="77">
        <f t="shared" si="294"/>
        <v>-4.3490848644095683</v>
      </c>
      <c r="BG286" s="73">
        <f t="shared" si="295"/>
        <v>79.205304123312104</v>
      </c>
      <c r="BH286" s="71" t="str">
        <f t="shared" si="296"/>
        <v>-0.540883792150921+1.64670042567506i</v>
      </c>
      <c r="BI286" s="77">
        <f t="shared" si="297"/>
        <v>4.7772559902241083</v>
      </c>
      <c r="BJ286" s="73">
        <f t="shared" si="298"/>
        <v>108.18355237467513</v>
      </c>
      <c r="BK286" s="21">
        <f t="shared" si="299"/>
        <v>-4.3490848644095683</v>
      </c>
      <c r="BL286" s="73">
        <f t="shared" si="300"/>
        <v>79.205304123312104</v>
      </c>
      <c r="BN286">
        <f t="shared" si="301"/>
        <v>0</v>
      </c>
      <c r="BO286">
        <f t="shared" si="302"/>
        <v>0</v>
      </c>
    </row>
    <row r="287" spans="13:67" x14ac:dyDescent="0.25">
      <c r="M287" s="80">
        <v>69</v>
      </c>
      <c r="N287" s="128">
        <f t="shared" si="303"/>
        <v>4897.7881936844633</v>
      </c>
      <c r="O287" s="139" t="str">
        <f t="shared" si="253"/>
        <v>25</v>
      </c>
      <c r="P287" s="81" t="str">
        <f t="shared" si="254"/>
        <v>1+84.607188937438i</v>
      </c>
      <c r="Q287" s="81">
        <f t="shared" si="263"/>
        <v>84.613098394369942</v>
      </c>
      <c r="R287" s="81">
        <f t="shared" si="264"/>
        <v>1.5589775505068892</v>
      </c>
      <c r="S287" s="81" t="str">
        <f t="shared" si="255"/>
        <v>1+1.58638479257696i</v>
      </c>
      <c r="T287" s="81">
        <f t="shared" si="265"/>
        <v>1.875264437384617</v>
      </c>
      <c r="U287" s="81">
        <f t="shared" si="266"/>
        <v>1.0083489870518645</v>
      </c>
      <c r="V287" t="str">
        <f t="shared" si="256"/>
        <v>1-0.23080283112177i</v>
      </c>
      <c r="W287" s="81">
        <f t="shared" si="267"/>
        <v>1.0262894069675592</v>
      </c>
      <c r="X287" s="81">
        <f t="shared" si="268"/>
        <v>-0.22683074927733196</v>
      </c>
      <c r="Y287" t="str">
        <f t="shared" si="257"/>
        <v>0.998464746931828+0.384671385202949i</v>
      </c>
      <c r="Z287" s="81">
        <f t="shared" si="269"/>
        <v>1.0700018343253412</v>
      </c>
      <c r="AA287" s="81">
        <f t="shared" si="270"/>
        <v>0.36773775029750916</v>
      </c>
      <c r="AB287" s="110" t="str">
        <f t="shared" si="271"/>
        <v>0.219411843346099-0.484026580278322i</v>
      </c>
      <c r="AC287" s="77">
        <f t="shared" si="272"/>
        <v>-5.4909949607812001</v>
      </c>
      <c r="AD287" s="73">
        <f t="shared" si="273"/>
        <v>-65.614958422388597</v>
      </c>
      <c r="AE287" s="21" t="str">
        <f t="shared" si="274"/>
        <v>45.6424053986289</v>
      </c>
      <c r="AF287" s="21" t="str">
        <f t="shared" si="258"/>
        <v>1+56.4047926249586i</v>
      </c>
      <c r="AG287" s="21">
        <f t="shared" si="275"/>
        <v>56.4136564234635</v>
      </c>
      <c r="AH287" s="21">
        <f t="shared" si="276"/>
        <v>1.5530691940308103</v>
      </c>
      <c r="AI287" s="21" t="str">
        <f t="shared" si="259"/>
        <v>1+1.58638479257696i</v>
      </c>
      <c r="AJ287" s="21">
        <f t="shared" si="277"/>
        <v>1.875264437384617</v>
      </c>
      <c r="AK287" s="21">
        <f t="shared" si="278"/>
        <v>1.0083489870518645</v>
      </c>
      <c r="AL287" s="21" t="str">
        <f t="shared" si="260"/>
        <v>1-0.0842772779609655i</v>
      </c>
      <c r="AM287" s="21">
        <f t="shared" si="279"/>
        <v>1.0035450461142787</v>
      </c>
      <c r="AN287" s="21">
        <f t="shared" si="280"/>
        <v>-8.4078593052329106E-2</v>
      </c>
      <c r="AO287" s="71" t="str">
        <f t="shared" si="281"/>
        <v>1.23137318243979-0.895548865021395i</v>
      </c>
      <c r="AP287" s="21">
        <f t="shared" si="282"/>
        <v>3.6516732802664107</v>
      </c>
      <c r="AQ287" s="73">
        <f t="shared" si="283"/>
        <v>-36.027517404682619</v>
      </c>
      <c r="AR287" t="str">
        <f t="shared" si="261"/>
        <v>-1.36472945891784</v>
      </c>
      <c r="AS287" t="str">
        <f>IMSUM(COMPLEX(1,0), IMDIV(COMPLEX(0,2*PI()*N287), COMPLEX(wp0_ea,0)))</f>
        <v>1+0.69157760317327i</v>
      </c>
      <c r="AT287">
        <f t="shared" si="284"/>
        <v>1.2158452126857615</v>
      </c>
      <c r="AU287">
        <f t="shared" si="285"/>
        <v>0.60505095469889481</v>
      </c>
      <c r="AV287" t="str">
        <f t="shared" si="262"/>
        <v>1+0.69157760317327i</v>
      </c>
      <c r="AW287">
        <f t="shared" si="286"/>
        <v>1.2158452126857615</v>
      </c>
      <c r="AX287">
        <f t="shared" si="287"/>
        <v>0.60505095469889481</v>
      </c>
      <c r="AY287" t="str">
        <f>IMSUM(COMPLEX(1,0),IMDIV(COMPLEX(wz_ea,0),COMPLEX(0,2*PI()*N287)))</f>
        <v>1-0.0216895398740116i</v>
      </c>
      <c r="AZ287">
        <f t="shared" si="288"/>
        <v>1.000235190412708</v>
      </c>
      <c r="BA287">
        <f t="shared" si="289"/>
        <v>-2.1686139652573728E-2</v>
      </c>
      <c r="BB287" s="71" t="str">
        <f t="shared" si="290"/>
        <v>-0.909339839445639+0.658479420650218i</v>
      </c>
      <c r="BC287" s="21">
        <f t="shared" si="291"/>
        <v>1.0054081412021763</v>
      </c>
      <c r="BD287" s="73">
        <f t="shared" si="292"/>
        <v>144.0906096293684</v>
      </c>
      <c r="BE287" s="71" t="str">
        <f t="shared" si="293"/>
        <v>0.119201611760162+0.584622836288047i</v>
      </c>
      <c r="BF287" s="77">
        <f t="shared" si="294"/>
        <v>-4.4855868195790212</v>
      </c>
      <c r="BG287" s="73">
        <f t="shared" si="295"/>
        <v>78.475651206979848</v>
      </c>
      <c r="BH287" s="71" t="str">
        <f t="shared" si="296"/>
        <v>-0.530036194214216+1.62519216091145i</v>
      </c>
      <c r="BI287" s="77">
        <f t="shared" si="297"/>
        <v>4.6570814214685994</v>
      </c>
      <c r="BJ287" s="73">
        <f t="shared" si="298"/>
        <v>108.06309222468575</v>
      </c>
      <c r="BK287" s="21">
        <f t="shared" si="299"/>
        <v>-4.4855868195790212</v>
      </c>
      <c r="BL287" s="73">
        <f t="shared" si="300"/>
        <v>78.475651206979848</v>
      </c>
      <c r="BN287">
        <f t="shared" si="301"/>
        <v>0</v>
      </c>
      <c r="BO287">
        <f t="shared" si="302"/>
        <v>0</v>
      </c>
    </row>
    <row r="288" spans="13:67" x14ac:dyDescent="0.25">
      <c r="M288" s="80">
        <v>70</v>
      </c>
      <c r="N288" s="128">
        <f t="shared" si="303"/>
        <v>5011.8723362727324</v>
      </c>
      <c r="O288" s="139" t="str">
        <f t="shared" si="253"/>
        <v>25</v>
      </c>
      <c r="P288" s="81" t="str">
        <f t="shared" si="254"/>
        <v>1+86.5779435362542i</v>
      </c>
      <c r="Q288" s="81">
        <f t="shared" si="263"/>
        <v>86.583718486600119</v>
      </c>
      <c r="R288" s="81">
        <f t="shared" si="264"/>
        <v>1.5592465544970697</v>
      </c>
      <c r="S288" s="81" t="str">
        <f t="shared" si="255"/>
        <v>1+1.62333644130477i</v>
      </c>
      <c r="T288" s="81">
        <f t="shared" si="265"/>
        <v>1.9066256060559019</v>
      </c>
      <c r="U288" s="81">
        <f t="shared" si="266"/>
        <v>1.0186840615899668</v>
      </c>
      <c r="V288" t="str">
        <f t="shared" si="256"/>
        <v>1-0.236178919685466i</v>
      </c>
      <c r="W288" s="81">
        <f t="shared" si="267"/>
        <v>1.0275117917103402</v>
      </c>
      <c r="X288" s="81">
        <f t="shared" si="268"/>
        <v>-0.23192888783975607</v>
      </c>
      <c r="Y288" t="str">
        <f t="shared" si="257"/>
        <v>0.998392392683834+0.393631532809109i</v>
      </c>
      <c r="Z288" s="81">
        <f t="shared" si="269"/>
        <v>1.0731883121757335</v>
      </c>
      <c r="AA288" s="81">
        <f t="shared" si="270"/>
        <v>0.37555296432027319</v>
      </c>
      <c r="AB288" s="110" t="str">
        <f t="shared" si="271"/>
        <v>0.216247775328413-0.480681552192014i</v>
      </c>
      <c r="AC288" s="77">
        <f t="shared" si="272"/>
        <v>-5.5623984622246434</v>
      </c>
      <c r="AD288" s="73">
        <f t="shared" si="273"/>
        <v>-65.778095666207378</v>
      </c>
      <c r="AE288" s="21" t="str">
        <f t="shared" si="274"/>
        <v>45.6424053986289</v>
      </c>
      <c r="AF288" s="21" t="str">
        <f t="shared" si="258"/>
        <v>1+57.7186290241694i</v>
      </c>
      <c r="AG288" s="21">
        <f t="shared" si="275"/>
        <v>57.727291088615011</v>
      </c>
      <c r="AH288" s="21">
        <f t="shared" si="276"/>
        <v>1.5534726311684861</v>
      </c>
      <c r="AI288" s="21" t="str">
        <f t="shared" si="259"/>
        <v>1+1.62333644130477i</v>
      </c>
      <c r="AJ288" s="21">
        <f t="shared" si="277"/>
        <v>1.9066256060559019</v>
      </c>
      <c r="AK288" s="21">
        <f t="shared" si="278"/>
        <v>1.0186840615899668</v>
      </c>
      <c r="AL288" s="21" t="str">
        <f t="shared" si="260"/>
        <v>1-0.0862403479459534i</v>
      </c>
      <c r="AM288" s="21">
        <f t="shared" si="279"/>
        <v>1.0037118100400328</v>
      </c>
      <c r="AN288" s="21">
        <f t="shared" si="280"/>
        <v>-8.6027495728921127E-2</v>
      </c>
      <c r="AO288" s="71" t="str">
        <f t="shared" si="281"/>
        <v>1.23074510590125-0.880157161094424i</v>
      </c>
      <c r="AP288" s="21">
        <f t="shared" si="282"/>
        <v>3.5972360276083206</v>
      </c>
      <c r="AQ288" s="73">
        <f t="shared" si="283"/>
        <v>-35.57014039603439</v>
      </c>
      <c r="AR288" t="str">
        <f t="shared" si="261"/>
        <v>-1.36472945891784</v>
      </c>
      <c r="AS288" t="str">
        <f>IMSUM(COMPLEX(1,0), IMDIV(COMPLEX(0,2*PI()*N288), COMPLEX(wp0_ea,0)))</f>
        <v>1+0.707686514945529i</v>
      </c>
      <c r="AT288">
        <f t="shared" si="284"/>
        <v>1.2250796722808475</v>
      </c>
      <c r="AU288">
        <f t="shared" si="285"/>
        <v>0.6158660922293876</v>
      </c>
      <c r="AV288" t="str">
        <f t="shared" si="262"/>
        <v>1+0.707686514945529i</v>
      </c>
      <c r="AW288">
        <f t="shared" si="286"/>
        <v>1.2250796722808475</v>
      </c>
      <c r="AX288">
        <f t="shared" si="287"/>
        <v>0.6158660922293876</v>
      </c>
      <c r="AY288" t="str">
        <f>IMSUM(COMPLEX(1,0),IMDIV(COMPLEX(wz_ea,0),COMPLEX(0,2*PI()*N288)))</f>
        <v>1-0.0211958256702893i</v>
      </c>
      <c r="AZ288">
        <f t="shared" si="288"/>
        <v>1.0002246062889302</v>
      </c>
      <c r="BA288">
        <f t="shared" si="289"/>
        <v>-2.1192652358711022E-2</v>
      </c>
      <c r="BB288" s="71" t="str">
        <f t="shared" si="290"/>
        <v>-0.895682583401218+0.662789053642947i</v>
      </c>
      <c r="BC288" s="21">
        <f t="shared" si="291"/>
        <v>0.93959533845213095</v>
      </c>
      <c r="BD288" s="73">
        <f t="shared" si="292"/>
        <v>143.49922263319925</v>
      </c>
      <c r="BE288" s="71" t="str">
        <f t="shared" si="293"/>
        <v>0.124901105020049+0.573864752822962i</v>
      </c>
      <c r="BF288" s="77">
        <f t="shared" si="294"/>
        <v>-4.6228031237725133</v>
      </c>
      <c r="BG288" s="73">
        <f t="shared" si="295"/>
        <v>77.721126966991861</v>
      </c>
      <c r="BH288" s="71" t="str">
        <f t="shared" si="296"/>
        <v>-0.518998424103201+1.60406582386411i</v>
      </c>
      <c r="BI288" s="77">
        <f t="shared" si="297"/>
        <v>4.5368313660604338</v>
      </c>
      <c r="BJ288" s="73">
        <f t="shared" si="298"/>
        <v>107.92908223716492</v>
      </c>
      <c r="BK288" s="21">
        <f t="shared" si="299"/>
        <v>-4.6228031237725133</v>
      </c>
      <c r="BL288" s="73">
        <f t="shared" si="300"/>
        <v>77.721126966991861</v>
      </c>
      <c r="BN288">
        <f t="shared" si="301"/>
        <v>0</v>
      </c>
      <c r="BO288">
        <f t="shared" si="302"/>
        <v>0</v>
      </c>
    </row>
    <row r="289" spans="13:67" x14ac:dyDescent="0.25">
      <c r="M289" s="80">
        <v>71</v>
      </c>
      <c r="N289" s="128">
        <f t="shared" si="303"/>
        <v>5128.6138399136489</v>
      </c>
      <c r="O289" s="139" t="str">
        <f t="shared" si="253"/>
        <v>25</v>
      </c>
      <c r="P289" s="81" t="str">
        <f t="shared" si="254"/>
        <v>1+88.5946029067274i</v>
      </c>
      <c r="Q289" s="81">
        <f t="shared" si="263"/>
        <v>88.60024641162525</v>
      </c>
      <c r="R289" s="81">
        <f t="shared" si="264"/>
        <v>1.5595094368241418</v>
      </c>
      <c r="S289" s="81" t="str">
        <f t="shared" si="255"/>
        <v>1+1.66114880450114i</v>
      </c>
      <c r="T289" s="81">
        <f t="shared" si="265"/>
        <v>1.938921182177235</v>
      </c>
      <c r="U289" s="81">
        <f t="shared" si="266"/>
        <v>1.0289126526818475</v>
      </c>
      <c r="V289" t="str">
        <f t="shared" si="256"/>
        <v>1-0.241680233438575i</v>
      </c>
      <c r="W289" s="81">
        <f t="shared" si="267"/>
        <v>1.0287902289752389</v>
      </c>
      <c r="X289" s="81">
        <f t="shared" si="268"/>
        <v>-0.2371330968409476</v>
      </c>
      <c r="Y289" t="str">
        <f t="shared" si="257"/>
        <v>0.998316628485187+0.402800389064291i</v>
      </c>
      <c r="Z289" s="81">
        <f t="shared" si="269"/>
        <v>1.0765148601577104</v>
      </c>
      <c r="AA289" s="81">
        <f t="shared" si="270"/>
        <v>0.38350242426564279</v>
      </c>
      <c r="AB289" s="110" t="str">
        <f t="shared" si="271"/>
        <v>0.212986903135476-0.477495875056904i</v>
      </c>
      <c r="AC289" s="77">
        <f t="shared" si="272"/>
        <v>-5.6325592834991394</v>
      </c>
      <c r="AD289" s="73">
        <f t="shared" si="273"/>
        <v>-65.96075232987765</v>
      </c>
      <c r="AE289" s="21" t="str">
        <f t="shared" si="274"/>
        <v>45.6424053986289</v>
      </c>
      <c r="AF289" s="21" t="str">
        <f t="shared" si="258"/>
        <v>1+59.0630686044849i</v>
      </c>
      <c r="AG289" s="21">
        <f t="shared" si="275"/>
        <v>59.071533524855184</v>
      </c>
      <c r="AH289" s="21">
        <f t="shared" si="276"/>
        <v>1.5538668904054966</v>
      </c>
      <c r="AI289" s="21" t="str">
        <f t="shared" si="259"/>
        <v>1+1.66114880450114i</v>
      </c>
      <c r="AJ289" s="21">
        <f t="shared" si="277"/>
        <v>1.938921182177235</v>
      </c>
      <c r="AK289" s="21">
        <f t="shared" si="278"/>
        <v>1.0289126526818475</v>
      </c>
      <c r="AL289" s="21" t="str">
        <f t="shared" si="260"/>
        <v>1-0.0882491437049478i</v>
      </c>
      <c r="AM289" s="21">
        <f t="shared" si="279"/>
        <v>1.003886403615796</v>
      </c>
      <c r="AN289" s="21">
        <f t="shared" si="280"/>
        <v>-8.8021116105856723E-2</v>
      </c>
      <c r="AO289" s="71" t="str">
        <f t="shared" si="281"/>
        <v>1.23014528087964-0.865231148651696i</v>
      </c>
      <c r="AP289" s="21">
        <f t="shared" si="282"/>
        <v>3.5447001220923191</v>
      </c>
      <c r="AQ289" s="73">
        <f t="shared" si="283"/>
        <v>-35.120900719968965</v>
      </c>
      <c r="AR289" t="str">
        <f t="shared" si="261"/>
        <v>-1.36472945891784</v>
      </c>
      <c r="AS289" t="str">
        <f>IMSUM(COMPLEX(1,0), IMDIV(COMPLEX(0,2*PI()*N289), COMPLEX(wp0_ea,0)))</f>
        <v>1+0.724170651475346i</v>
      </c>
      <c r="AT289">
        <f t="shared" si="284"/>
        <v>1.2346753145901261</v>
      </c>
      <c r="AU289">
        <f t="shared" si="285"/>
        <v>0.62676436569080074</v>
      </c>
      <c r="AV289" t="str">
        <f t="shared" si="262"/>
        <v>1+0.724170651475346i</v>
      </c>
      <c r="AW289">
        <f t="shared" si="286"/>
        <v>1.2346753145901261</v>
      </c>
      <c r="AX289">
        <f t="shared" si="287"/>
        <v>0.62676436569080074</v>
      </c>
      <c r="AY289" t="str">
        <f>IMSUM(COMPLEX(1,0),IMDIV(COMPLEX(wz_ea,0),COMPLEX(0,2*PI()*N289)))</f>
        <v>1-0.0207133497738974i</v>
      </c>
      <c r="AZ289">
        <f t="shared" si="288"/>
        <v>1.0002144984246408</v>
      </c>
      <c r="BA289">
        <f t="shared" si="289"/>
        <v>-2.0710388231302754E-2</v>
      </c>
      <c r="BB289" s="71" t="str">
        <f t="shared" si="290"/>
        <v>-0.881814562119883+0.66685234456011i</v>
      </c>
      <c r="BC289" s="21">
        <f t="shared" si="291"/>
        <v>0.87173893184275919</v>
      </c>
      <c r="BD289" s="73">
        <f t="shared" si="292"/>
        <v>142.9024292589919</v>
      </c>
      <c r="BE289" s="71" t="str">
        <f t="shared" si="293"/>
        <v>0.130604291073798+0.563093631693843i</v>
      </c>
      <c r="BF289" s="77">
        <f t="shared" si="294"/>
        <v>-4.7608203516563847</v>
      </c>
      <c r="BG289" s="73">
        <f t="shared" si="295"/>
        <v>76.941676929114251</v>
      </c>
      <c r="BH289" s="71" t="str">
        <f t="shared" si="296"/>
        <v>-0.5077786021379+1.58329869118492i</v>
      </c>
      <c r="BI289" s="77">
        <f t="shared" si="297"/>
        <v>4.4164390539350693</v>
      </c>
      <c r="BJ289" s="73">
        <f t="shared" si="298"/>
        <v>107.78152853902296</v>
      </c>
      <c r="BK289" s="21">
        <f t="shared" si="299"/>
        <v>-4.7608203516563847</v>
      </c>
      <c r="BL289" s="73">
        <f t="shared" si="300"/>
        <v>76.941676929114251</v>
      </c>
      <c r="BN289">
        <f t="shared" si="301"/>
        <v>0</v>
      </c>
      <c r="BO289">
        <f t="shared" si="302"/>
        <v>0</v>
      </c>
    </row>
    <row r="290" spans="13:67" x14ac:dyDescent="0.25">
      <c r="M290" s="80">
        <v>72</v>
      </c>
      <c r="N290" s="128">
        <f t="shared" si="303"/>
        <v>5248.0746024977261</v>
      </c>
      <c r="O290" s="139" t="str">
        <f t="shared" si="253"/>
        <v>25</v>
      </c>
      <c r="P290" s="81" t="str">
        <f t="shared" si="254"/>
        <v>1+90.6582363083504i</v>
      </c>
      <c r="Q290" s="81">
        <f t="shared" si="263"/>
        <v>90.663751359298516</v>
      </c>
      <c r="R290" s="81">
        <f t="shared" si="264"/>
        <v>1.5597663367263752</v>
      </c>
      <c r="S290" s="81" t="str">
        <f t="shared" si="255"/>
        <v>1+1.69984193078157i</v>
      </c>
      <c r="T290" s="81">
        <f t="shared" si="265"/>
        <v>1.972172048692308</v>
      </c>
      <c r="U290" s="81">
        <f t="shared" si="266"/>
        <v>1.0390316219683853</v>
      </c>
      <c r="V290" t="str">
        <f t="shared" si="256"/>
        <v>1-0.247309689250471i</v>
      </c>
      <c r="W290" s="81">
        <f t="shared" si="267"/>
        <v>1.0301272166083006</v>
      </c>
      <c r="X290" s="81">
        <f t="shared" si="268"/>
        <v>-0.24244500752873444</v>
      </c>
      <c r="Y290" t="str">
        <f t="shared" si="257"/>
        <v>0.998237293629864+0.412182815417451i</v>
      </c>
      <c r="Z290" s="81">
        <f t="shared" si="269"/>
        <v>1.0799872072015166</v>
      </c>
      <c r="AA290" s="81">
        <f t="shared" si="270"/>
        <v>0.39158646919372952</v>
      </c>
      <c r="AB290" s="110" t="str">
        <f t="shared" si="271"/>
        <v>0.209626920491809-0.474462931437352i</v>
      </c>
      <c r="AC290" s="77">
        <f t="shared" si="272"/>
        <v>-5.7015325248999318</v>
      </c>
      <c r="AD290" s="73">
        <f t="shared" si="273"/>
        <v>-66.163229096225948</v>
      </c>
      <c r="AE290" s="21" t="str">
        <f t="shared" si="274"/>
        <v>45.6424053986289</v>
      </c>
      <c r="AF290" s="21" t="str">
        <f t="shared" si="258"/>
        <v>1+60.4388242055669i</v>
      </c>
      <c r="AG290" s="21">
        <f t="shared" si="275"/>
        <v>60.447096467501396</v>
      </c>
      <c r="AH290" s="21">
        <f t="shared" si="276"/>
        <v>1.5542521802927567</v>
      </c>
      <c r="AI290" s="21" t="str">
        <f t="shared" si="259"/>
        <v>1+1.69984193078157i</v>
      </c>
      <c r="AJ290" s="21">
        <f t="shared" si="277"/>
        <v>1.972172048692308</v>
      </c>
      <c r="AK290" s="21">
        <f t="shared" si="278"/>
        <v>1.0390316219683853</v>
      </c>
      <c r="AL290" s="21" t="str">
        <f t="shared" si="260"/>
        <v>1-0.0903047303280504i</v>
      </c>
      <c r="AM290" s="21">
        <f t="shared" si="279"/>
        <v>1.0040691929939998</v>
      </c>
      <c r="AN290" s="21">
        <f t="shared" si="280"/>
        <v>-9.0060447802384869E-2</v>
      </c>
      <c r="AO290" s="71" t="str">
        <f t="shared" si="281"/>
        <v>1.22957243730583-0.850762979063705i</v>
      </c>
      <c r="AP290" s="21">
        <f t="shared" si="282"/>
        <v>3.4940304183363824</v>
      </c>
      <c r="AQ290" s="73">
        <f t="shared" si="283"/>
        <v>-34.680047070495263</v>
      </c>
      <c r="AR290" t="str">
        <f t="shared" si="261"/>
        <v>-1.36472945891784</v>
      </c>
      <c r="AS290" t="str">
        <f>IMSUM(COMPLEX(1,0), IMDIV(COMPLEX(0,2*PI()*N290), COMPLEX(wp0_ea,0)))</f>
        <v>1+0.741038752870111i</v>
      </c>
      <c r="AT290">
        <f t="shared" si="284"/>
        <v>1.2446438981713965</v>
      </c>
      <c r="AU290">
        <f t="shared" si="285"/>
        <v>0.6377411983843283</v>
      </c>
      <c r="AV290" t="str">
        <f t="shared" si="262"/>
        <v>1+0.741038752870111i</v>
      </c>
      <c r="AW290">
        <f t="shared" si="286"/>
        <v>1.2446438981713965</v>
      </c>
      <c r="AX290">
        <f t="shared" si="287"/>
        <v>0.6377411983843283</v>
      </c>
      <c r="AY290" t="str">
        <f>IMSUM(COMPLEX(1,0),IMDIV(COMPLEX(wz_ea,0),COMPLEX(0,2*PI()*N290)))</f>
        <v>1-0.0202418563697292i</v>
      </c>
      <c r="AZ290">
        <f t="shared" si="288"/>
        <v>1.0002048453938286</v>
      </c>
      <c r="BA290">
        <f t="shared" si="289"/>
        <v>-2.0239092465354287E-2</v>
      </c>
      <c r="BB290" s="71" t="str">
        <f t="shared" si="290"/>
        <v>-0.867745895510002+0.670657993907843i</v>
      </c>
      <c r="BC290" s="21">
        <f t="shared" si="291"/>
        <v>0.80180812128360046</v>
      </c>
      <c r="BD290" s="73">
        <f t="shared" si="292"/>
        <v>142.3005063315228</v>
      </c>
      <c r="BE290" s="71" t="str">
        <f t="shared" si="293"/>
        <v>0.13629945793624+0.552301231292521i</v>
      </c>
      <c r="BF290" s="77">
        <f t="shared" si="294"/>
        <v>-4.8997244036163332</v>
      </c>
      <c r="BG290" s="73">
        <f t="shared" si="295"/>
        <v>76.137277235296864</v>
      </c>
      <c r="BH290" s="71" t="str">
        <f t="shared" si="296"/>
        <v>-0.496385442874439+1.5628686673023i</v>
      </c>
      <c r="BI290" s="77">
        <f t="shared" si="297"/>
        <v>4.2958385396200001</v>
      </c>
      <c r="BJ290" s="73">
        <f t="shared" si="298"/>
        <v>107.62045926102751</v>
      </c>
      <c r="BK290" s="21">
        <f t="shared" si="299"/>
        <v>-4.8997244036163332</v>
      </c>
      <c r="BL290" s="73">
        <f t="shared" si="300"/>
        <v>76.137277235296864</v>
      </c>
      <c r="BN290">
        <f t="shared" si="301"/>
        <v>0</v>
      </c>
      <c r="BO290">
        <f t="shared" si="302"/>
        <v>0</v>
      </c>
    </row>
    <row r="291" spans="13:67" x14ac:dyDescent="0.25">
      <c r="M291" s="80">
        <v>73</v>
      </c>
      <c r="N291" s="128">
        <f t="shared" si="303"/>
        <v>5370.3179637025269</v>
      </c>
      <c r="O291" s="139" t="str">
        <f t="shared" si="253"/>
        <v>25</v>
      </c>
      <c r="P291" s="81" t="str">
        <f t="shared" si="254"/>
        <v>1+92.7699379068674i</v>
      </c>
      <c r="Q291" s="81">
        <f t="shared" si="263"/>
        <v>92.775327427307047</v>
      </c>
      <c r="R291" s="81">
        <f t="shared" si="264"/>
        <v>1.5600173902797823</v>
      </c>
      <c r="S291" s="81" t="str">
        <f t="shared" si="255"/>
        <v>1+1.73943633575377i</v>
      </c>
      <c r="T291" s="81">
        <f t="shared" si="265"/>
        <v>2.0063994532845402</v>
      </c>
      <c r="U291" s="81">
        <f t="shared" si="266"/>
        <v>1.049038045207511</v>
      </c>
      <c r="V291" t="str">
        <f t="shared" si="256"/>
        <v>1-0.253070271933138i</v>
      </c>
      <c r="W291" s="81">
        <f t="shared" si="267"/>
        <v>1.0315253571950194</v>
      </c>
      <c r="X291" s="81">
        <f t="shared" si="268"/>
        <v>-0.24786623676513861</v>
      </c>
      <c r="Y291" t="str">
        <f t="shared" si="257"/>
        <v>0.998154219837999+0.421783786555229i</v>
      </c>
      <c r="Z291" s="81">
        <f t="shared" si="269"/>
        <v>1.0836112814018093</v>
      </c>
      <c r="AA291" s="81">
        <f t="shared" si="270"/>
        <v>0.39980531029549843</v>
      </c>
      <c r="AB291" s="110" t="str">
        <f t="shared" si="271"/>
        <v>0.206165629498258-0.471576007697316i</v>
      </c>
      <c r="AC291" s="77">
        <f t="shared" si="272"/>
        <v>-5.7693739140038671</v>
      </c>
      <c r="AD291" s="73">
        <f t="shared" si="273"/>
        <v>-66.385806048283229</v>
      </c>
      <c r="AE291" s="21" t="str">
        <f t="shared" si="274"/>
        <v>45.6424053986289</v>
      </c>
      <c r="AF291" s="21" t="str">
        <f t="shared" si="258"/>
        <v>1+61.846625271245i</v>
      </c>
      <c r="AG291" s="21">
        <f t="shared" si="275"/>
        <v>61.85470925840491</v>
      </c>
      <c r="AH291" s="21">
        <f t="shared" si="276"/>
        <v>1.5546287046582368</v>
      </c>
      <c r="AI291" s="21" t="str">
        <f t="shared" si="259"/>
        <v>1+1.73943633575377i</v>
      </c>
      <c r="AJ291" s="21">
        <f t="shared" si="277"/>
        <v>2.0063994532845402</v>
      </c>
      <c r="AK291" s="21">
        <f t="shared" si="278"/>
        <v>1.049038045207511</v>
      </c>
      <c r="AL291" s="21" t="str">
        <f t="shared" si="260"/>
        <v>1-0.0924081977144971i</v>
      </c>
      <c r="AM291" s="21">
        <f t="shared" si="279"/>
        <v>1.004260561311078</v>
      </c>
      <c r="AN291" s="21">
        <f t="shared" si="280"/>
        <v>-9.214650421101131E-2</v>
      </c>
      <c r="AO291" s="71" t="str">
        <f t="shared" si="281"/>
        <v>1.22902536214496-0.836745042098175i</v>
      </c>
      <c r="AP291" s="21">
        <f t="shared" si="282"/>
        <v>3.4451912540231615</v>
      </c>
      <c r="AQ291" s="73">
        <f t="shared" si="283"/>
        <v>-34.247816735938102</v>
      </c>
      <c r="AR291" t="str">
        <f t="shared" si="261"/>
        <v>-1.36472945891784</v>
      </c>
      <c r="AS291" t="str">
        <f>IMSUM(COMPLEX(1,0), IMDIV(COMPLEX(0,2*PI()*N291), COMPLEX(wp0_ea,0)))</f>
        <v>1+0.758299762820453i</v>
      </c>
      <c r="AT291">
        <f t="shared" si="284"/>
        <v>1.2549974224250644</v>
      </c>
      <c r="AU291">
        <f t="shared" si="285"/>
        <v>0.64879182980549266</v>
      </c>
      <c r="AV291" t="str">
        <f t="shared" si="262"/>
        <v>1+0.758299762820453i</v>
      </c>
      <c r="AW291">
        <f t="shared" si="286"/>
        <v>1.2549974224250644</v>
      </c>
      <c r="AX291">
        <f t="shared" si="287"/>
        <v>0.64879182980549266</v>
      </c>
      <c r="AY291" t="str">
        <f>IMSUM(COMPLEX(1,0),IMDIV(COMPLEX(wz_ea,0),COMPLEX(0,2*PI()*N291)))</f>
        <v>1-0.0197810954657408i</v>
      </c>
      <c r="AZ291">
        <f t="shared" si="288"/>
        <v>1.0001956267340029</v>
      </c>
      <c r="BA291">
        <f t="shared" si="289"/>
        <v>-1.9778516011564898E-2</v>
      </c>
      <c r="BB291" s="71" t="str">
        <f t="shared" si="290"/>
        <v>-0.853487429626321+0.67419515916764i</v>
      </c>
      <c r="BC291" s="21">
        <f t="shared" si="291"/>
        <v>0.72977367497214674</v>
      </c>
      <c r="BD291" s="73">
        <f t="shared" si="292"/>
        <v>141.69374087708067</v>
      </c>
      <c r="BE291" s="71" t="str">
        <f t="shared" si="293"/>
        <v>0.141974488371372+0.541480064077499i</v>
      </c>
      <c r="BF291" s="77">
        <f t="shared" si="294"/>
        <v>-5.0396002390317189</v>
      </c>
      <c r="BG291" s="73">
        <f t="shared" si="295"/>
        <v>75.3079348287974</v>
      </c>
      <c r="BH291" s="71" t="str">
        <f t="shared" si="296"/>
        <v>-0.484828240442547+1.54275432488533i</v>
      </c>
      <c r="BI291" s="77">
        <f t="shared" si="297"/>
        <v>4.1749649289953252</v>
      </c>
      <c r="BJ291" s="73">
        <f t="shared" si="298"/>
        <v>107.44592414114251</v>
      </c>
      <c r="BK291" s="21">
        <f t="shared" si="299"/>
        <v>-5.0396002390317189</v>
      </c>
      <c r="BL291" s="73">
        <f t="shared" si="300"/>
        <v>75.3079348287974</v>
      </c>
      <c r="BN291">
        <f t="shared" si="301"/>
        <v>0</v>
      </c>
      <c r="BO291">
        <f t="shared" si="302"/>
        <v>0</v>
      </c>
    </row>
    <row r="292" spans="13:67" x14ac:dyDescent="0.25">
      <c r="M292" s="80">
        <v>74</v>
      </c>
      <c r="N292" s="128">
        <f t="shared" si="303"/>
        <v>5495.4087385762541</v>
      </c>
      <c r="O292" s="139" t="str">
        <f t="shared" si="253"/>
        <v>25</v>
      </c>
      <c r="P292" s="81" t="str">
        <f t="shared" si="254"/>
        <v>1+94.9308273544183i</v>
      </c>
      <c r="Q292" s="81">
        <f t="shared" si="263"/>
        <v>94.936094201280341</v>
      </c>
      <c r="R292" s="81">
        <f t="shared" si="264"/>
        <v>1.5602627304696208</v>
      </c>
      <c r="S292" s="81" t="str">
        <f t="shared" si="255"/>
        <v>1+1.77995301289535i</v>
      </c>
      <c r="T292" s="81">
        <f t="shared" si="265"/>
        <v>2.0416250214266172</v>
      </c>
      <c r="U292" s="81">
        <f t="shared" si="266"/>
        <v>1.0589292119210223</v>
      </c>
      <c r="V292" t="str">
        <f t="shared" si="256"/>
        <v>1-0.258965035823765i</v>
      </c>
      <c r="W292" s="81">
        <f t="shared" si="267"/>
        <v>1.0329873618680936</v>
      </c>
      <c r="X292" s="81">
        <f t="shared" si="268"/>
        <v>-0.25339838378528007</v>
      </c>
      <c r="Y292" t="str">
        <f t="shared" si="257"/>
        <v>0.998067230898943+0.431608393039607i</v>
      </c>
      <c r="Z292" s="81">
        <f t="shared" si="269"/>
        <v>1.0873932142222129</v>
      </c>
      <c r="AA292" s="81">
        <f t="shared" si="270"/>
        <v>0.40815902404257665</v>
      </c>
      <c r="AB292" s="110" t="str">
        <f t="shared" si="271"/>
        <v>0.202600952616676-0.468828292192154i</v>
      </c>
      <c r="AC292" s="77">
        <f t="shared" si="272"/>
        <v>-5.8361396465932671</v>
      </c>
      <c r="AD292" s="73">
        <f t="shared" si="273"/>
        <v>-66.628742115429503</v>
      </c>
      <c r="AE292" s="21" t="str">
        <f t="shared" si="274"/>
        <v>45.6424053986289</v>
      </c>
      <c r="AF292" s="21" t="str">
        <f t="shared" si="258"/>
        <v>1+63.2872182362788i</v>
      </c>
      <c r="AG292" s="21">
        <f t="shared" si="275"/>
        <v>63.295118232659775</v>
      </c>
      <c r="AH292" s="21">
        <f t="shared" si="276"/>
        <v>1.5549966627128535</v>
      </c>
      <c r="AI292" s="21" t="str">
        <f t="shared" si="259"/>
        <v>1+1.77995301289535i</v>
      </c>
      <c r="AJ292" s="21">
        <f t="shared" si="277"/>
        <v>2.0416250214266172</v>
      </c>
      <c r="AK292" s="21">
        <f t="shared" si="278"/>
        <v>1.0589292119210223</v>
      </c>
      <c r="AL292" s="21" t="str">
        <f t="shared" si="260"/>
        <v>1-0.0945606611505394i</v>
      </c>
      <c r="AM292" s="21">
        <f t="shared" si="279"/>
        <v>1.0044609094619994</v>
      </c>
      <c r="AN292" s="21">
        <f t="shared" si="280"/>
        <v>-9.4280318724329112E-2</v>
      </c>
      <c r="AO292" s="71" t="str">
        <f t="shared" si="281"/>
        <v>1.22850289684074-0.823169962175376i</v>
      </c>
      <c r="AP292" s="21">
        <f t="shared" si="282"/>
        <v>3.3981465655098915</v>
      </c>
      <c r="AQ292" s="73">
        <f t="shared" si="283"/>
        <v>-33.824435638237865</v>
      </c>
      <c r="AR292" t="str">
        <f t="shared" si="261"/>
        <v>-1.36472945891784</v>
      </c>
      <c r="AS292" t="str">
        <f>IMSUM(COMPLEX(1,0), IMDIV(COMPLEX(0,2*PI()*N292), COMPLEX(wp0_ea,0)))</f>
        <v>1+0.775962833342329i</v>
      </c>
      <c r="AT292">
        <f t="shared" si="284"/>
        <v>1.2657481261011825</v>
      </c>
      <c r="AU292">
        <f t="shared" si="285"/>
        <v>0.65991132382490492</v>
      </c>
      <c r="AV292" t="str">
        <f t="shared" si="262"/>
        <v>1+0.775962833342329i</v>
      </c>
      <c r="AW292">
        <f t="shared" si="286"/>
        <v>1.2657481261011825</v>
      </c>
      <c r="AX292">
        <f t="shared" si="287"/>
        <v>0.65991132382490492</v>
      </c>
      <c r="AY292" t="str">
        <f>IMSUM(COMPLEX(1,0),IMDIV(COMPLEX(wz_ea,0),COMPLEX(0,2*PI()*N292)))</f>
        <v>1-0.0193308227604021i</v>
      </c>
      <c r="AZ292">
        <f t="shared" si="288"/>
        <v>1.0001868229028985</v>
      </c>
      <c r="BA292">
        <f t="shared" si="289"/>
        <v>-1.9328415448269777E-2</v>
      </c>
      <c r="BB292" s="71" t="str">
        <f t="shared" si="290"/>
        <v>-0.839050712622021+0.677453511570324i</v>
      </c>
      <c r="BC292" s="21">
        <f t="shared" si="291"/>
        <v>0.65560803533154854</v>
      </c>
      <c r="BD292" s="73">
        <f t="shared" si="292"/>
        <v>141.08242966208064</v>
      </c>
      <c r="BE292" s="71" t="str">
        <f t="shared" si="293"/>
        <v>0.14761689919817+0.530623439458852i</v>
      </c>
      <c r="BF292" s="77">
        <f t="shared" si="294"/>
        <v>-5.1805316112617161</v>
      </c>
      <c r="BG292" s="73">
        <f t="shared" si="295"/>
        <v>74.453687546651182</v>
      </c>
      <c r="BH292" s="71" t="str">
        <f t="shared" si="296"/>
        <v>-0.473116849557521+1.52293494481137i</v>
      </c>
      <c r="BI292" s="77">
        <f t="shared" si="297"/>
        <v>4.0537546008414607</v>
      </c>
      <c r="BJ292" s="73">
        <f t="shared" si="298"/>
        <v>107.25799402384276</v>
      </c>
      <c r="BK292" s="21">
        <f t="shared" si="299"/>
        <v>-5.1805316112617161</v>
      </c>
      <c r="BL292" s="73">
        <f t="shared" si="300"/>
        <v>74.453687546651182</v>
      </c>
      <c r="BN292">
        <f t="shared" si="301"/>
        <v>0</v>
      </c>
      <c r="BO292">
        <f t="shared" si="302"/>
        <v>0</v>
      </c>
    </row>
    <row r="293" spans="13:67" x14ac:dyDescent="0.25">
      <c r="M293" s="80">
        <v>75</v>
      </c>
      <c r="N293" s="128">
        <f t="shared" si="303"/>
        <v>5623.4132519034993</v>
      </c>
      <c r="O293" s="139" t="str">
        <f t="shared" si="253"/>
        <v>25</v>
      </c>
      <c r="P293" s="81" t="str">
        <f t="shared" si="254"/>
        <v>1+97.1420503831903i</v>
      </c>
      <c r="Q293" s="81">
        <f t="shared" si="263"/>
        <v>97.147197348406721</v>
      </c>
      <c r="R293" s="81">
        <f t="shared" si="264"/>
        <v>1.5605024872602991</v>
      </c>
      <c r="S293" s="81" t="str">
        <f t="shared" si="255"/>
        <v>1+1.82141344468482i</v>
      </c>
      <c r="T293" s="81">
        <f t="shared" si="265"/>
        <v>2.0778707699177592</v>
      </c>
      <c r="U293" s="81">
        <f t="shared" si="266"/>
        <v>1.0687026242447546</v>
      </c>
      <c r="V293" t="str">
        <f t="shared" si="256"/>
        <v>1-0.264997106404193i</v>
      </c>
      <c r="W293" s="81">
        <f t="shared" si="267"/>
        <v>1.0345160542024445</v>
      </c>
      <c r="X293" s="81">
        <f t="shared" si="268"/>
        <v>-0.25904302676059654</v>
      </c>
      <c r="Y293" t="str">
        <f t="shared" si="257"/>
        <v>0.997976142297492+0.441661844006987i</v>
      </c>
      <c r="Z293" s="81">
        <f t="shared" si="269"/>
        <v>1.091339344588399</v>
      </c>
      <c r="AA293" s="81">
        <f t="shared" si="270"/>
        <v>0.4166475453519134</v>
      </c>
      <c r="AB293" s="110" t="str">
        <f t="shared" si="271"/>
        <v>0.198930945142968-0.466212874365994i</v>
      </c>
      <c r="AC293" s="77">
        <f t="shared" si="272"/>
        <v>-5.9018862265572771</v>
      </c>
      <c r="AD293" s="73">
        <f t="shared" si="273"/>
        <v>-66.892274554729582</v>
      </c>
      <c r="AE293" s="21" t="str">
        <f t="shared" si="274"/>
        <v>45.6424053986289</v>
      </c>
      <c r="AF293" s="21" t="str">
        <f t="shared" si="258"/>
        <v>1+64.7613669221269i</v>
      </c>
      <c r="AG293" s="21">
        <f t="shared" si="275"/>
        <v>64.769087114319831</v>
      </c>
      <c r="AH293" s="21">
        <f t="shared" si="276"/>
        <v>1.5553562491540576</v>
      </c>
      <c r="AI293" s="21" t="str">
        <f t="shared" si="259"/>
        <v>1+1.82141344468482i</v>
      </c>
      <c r="AJ293" s="21">
        <f t="shared" si="277"/>
        <v>2.0778707699177592</v>
      </c>
      <c r="AK293" s="21">
        <f t="shared" si="278"/>
        <v>1.0687026242447546</v>
      </c>
      <c r="AL293" s="21" t="str">
        <f t="shared" si="260"/>
        <v>1-0.0967632619007819i</v>
      </c>
      <c r="AM293" s="21">
        <f t="shared" si="279"/>
        <v>1.0046706569088595</v>
      </c>
      <c r="AN293" s="21">
        <f t="shared" si="280"/>
        <v>-9.6462944951289306E-2</v>
      </c>
      <c r="AO293" s="71" t="str">
        <f t="shared" si="281"/>
        <v>1.22800393487379-0.810030594728542i</v>
      </c>
      <c r="AP293" s="21">
        <f t="shared" si="282"/>
        <v>3.3528600009080427</v>
      </c>
      <c r="AQ293" s="73">
        <f t="shared" si="283"/>
        <v>-33.410118417157328</v>
      </c>
      <c r="AR293" t="str">
        <f t="shared" si="261"/>
        <v>-1.36472945891784</v>
      </c>
      <c r="AS293" t="str">
        <f>IMSUM(COMPLEX(1,0), IMDIV(COMPLEX(0,2*PI()*N293), COMPLEX(wp0_ea,0)))</f>
        <v>1+0.794037329629523i</v>
      </c>
      <c r="AT293">
        <f t="shared" si="284"/>
        <v>1.2769084856970698</v>
      </c>
      <c r="AU293">
        <f t="shared" si="285"/>
        <v>0.67109457783387172</v>
      </c>
      <c r="AV293" t="str">
        <f t="shared" si="262"/>
        <v>1+0.794037329629523i</v>
      </c>
      <c r="AW293">
        <f t="shared" si="286"/>
        <v>1.2769084856970698</v>
      </c>
      <c r="AX293">
        <f t="shared" si="287"/>
        <v>0.67109457783387172</v>
      </c>
      <c r="AY293" t="str">
        <f>IMSUM(COMPLEX(1,0),IMDIV(COMPLEX(wz_ea,0),COMPLEX(0,2*PI()*N293)))</f>
        <v>1-0.0188907995131647i</v>
      </c>
      <c r="AZ293">
        <f t="shared" si="288"/>
        <v>1.0001784152371249</v>
      </c>
      <c r="BA293">
        <f t="shared" si="289"/>
        <v>-1.8888552856099715E-2</v>
      </c>
      <c r="BB293" s="71" t="str">
        <f t="shared" si="290"/>
        <v>-0.824447965490132+0.680423291534404i</v>
      </c>
      <c r="BC293" s="21">
        <f t="shared" si="291"/>
        <v>0.57928542099925506</v>
      </c>
      <c r="BD293" s="73">
        <f t="shared" si="292"/>
        <v>140.46687867624112</v>
      </c>
      <c r="BE293" s="71" t="str">
        <f t="shared" si="293"/>
        <v>0.153213885535676+0.519725504238578i</v>
      </c>
      <c r="BF293" s="77">
        <f t="shared" si="294"/>
        <v>-5.3226008055580287</v>
      </c>
      <c r="BG293" s="73">
        <f t="shared" si="295"/>
        <v>73.57460412151157</v>
      </c>
      <c r="BH293" s="71" t="str">
        <f t="shared" si="296"/>
        <v>-0.461261662211807+1.50339055519273i</v>
      </c>
      <c r="BI293" s="77">
        <f t="shared" si="297"/>
        <v>3.9321454219072871</v>
      </c>
      <c r="BJ293" s="73">
        <f t="shared" si="298"/>
        <v>107.05676025908382</v>
      </c>
      <c r="BK293" s="21">
        <f t="shared" si="299"/>
        <v>-5.3226008055580287</v>
      </c>
      <c r="BL293" s="73">
        <f t="shared" si="300"/>
        <v>73.57460412151157</v>
      </c>
      <c r="BN293">
        <f t="shared" si="301"/>
        <v>0</v>
      </c>
      <c r="BO293">
        <f t="shared" si="302"/>
        <v>0</v>
      </c>
    </row>
    <row r="294" spans="13:67" x14ac:dyDescent="0.25">
      <c r="M294" s="80">
        <v>76</v>
      </c>
      <c r="N294" s="128">
        <f t="shared" si="303"/>
        <v>5754.399373371567</v>
      </c>
      <c r="O294" s="139" t="str">
        <f t="shared" si="253"/>
        <v>25</v>
      </c>
      <c r="P294" s="81" t="str">
        <f t="shared" si="254"/>
        <v>1+99.4047794129024i</v>
      </c>
      <c r="Q294" s="81">
        <f t="shared" si="263"/>
        <v>99.409809224883759</v>
      </c>
      <c r="R294" s="81">
        <f t="shared" si="264"/>
        <v>1.5607367876637215</v>
      </c>
      <c r="S294" s="81" t="str">
        <f t="shared" si="255"/>
        <v>1+1.86383961399192i</v>
      </c>
      <c r="T294" s="81">
        <f t="shared" si="265"/>
        <v>2.1151591208903291</v>
      </c>
      <c r="U294" s="81">
        <f t="shared" si="266"/>
        <v>1.0783559950303638</v>
      </c>
      <c r="V294" t="str">
        <f t="shared" si="256"/>
        <v>1-0.271169681958088i</v>
      </c>
      <c r="W294" s="81">
        <f t="shared" si="267"/>
        <v>1.0361143741948813</v>
      </c>
      <c r="X294" s="81">
        <f t="shared" si="268"/>
        <v>-0.26480171916164741</v>
      </c>
      <c r="Y294" t="str">
        <f t="shared" si="257"/>
        <v>0.997880760822511+0.451949469930145i</v>
      </c>
      <c r="Z294" s="81">
        <f t="shared" si="269"/>
        <v>1.0954562228541369</v>
      </c>
      <c r="AA294" s="81">
        <f t="shared" si="270"/>
        <v>0.4252706608012074</v>
      </c>
      <c r="AB294" s="110" t="str">
        <f t="shared" si="271"/>
        <v>0.195153808115801-0.463722744827623i</v>
      </c>
      <c r="AC294" s="77">
        <f t="shared" si="272"/>
        <v>-5.9666703051818928</v>
      </c>
      <c r="AD294" s="73">
        <f t="shared" si="273"/>
        <v>-67.176618466486417</v>
      </c>
      <c r="AE294" s="21" t="str">
        <f t="shared" si="274"/>
        <v>45.6424053986289</v>
      </c>
      <c r="AF294" s="21" t="str">
        <f t="shared" si="258"/>
        <v>1+66.2698529419349i</v>
      </c>
      <c r="AG294" s="21">
        <f t="shared" si="275"/>
        <v>66.277397421335721</v>
      </c>
      <c r="AH294" s="21">
        <f t="shared" si="276"/>
        <v>1.5557076542671631</v>
      </c>
      <c r="AI294" s="21" t="str">
        <f t="shared" si="259"/>
        <v>1+1.86383961399192i</v>
      </c>
      <c r="AJ294" s="21">
        <f t="shared" si="277"/>
        <v>2.1151591208903291</v>
      </c>
      <c r="AK294" s="21">
        <f t="shared" si="278"/>
        <v>1.0783559950303638</v>
      </c>
      <c r="AL294" s="21" t="str">
        <f t="shared" si="260"/>
        <v>1-0.0990171678132972i</v>
      </c>
      <c r="AM294" s="21">
        <f t="shared" si="279"/>
        <v>1.0048902425249071</v>
      </c>
      <c r="AN294" s="21">
        <f t="shared" si="280"/>
        <v>-9.869545692164472E-2</v>
      </c>
      <c r="AO294" s="71" t="str">
        <f t="shared" si="281"/>
        <v>1.22752741942901-0.797320022668741i</v>
      </c>
      <c r="AP294" s="21">
        <f t="shared" si="282"/>
        <v>3.3092950301948498</v>
      </c>
      <c r="AQ294" s="73">
        <f t="shared" si="283"/>
        <v>-33.005068556561142</v>
      </c>
      <c r="AR294" t="str">
        <f t="shared" si="261"/>
        <v>-1.36472945891784</v>
      </c>
      <c r="AS294" t="str">
        <f>IMSUM(COMPLEX(1,0), IMDIV(COMPLEX(0,2*PI()*N294), COMPLEX(wp0_ea,0)))</f>
        <v>1+0.812532835019213i</v>
      </c>
      <c r="AT294">
        <f t="shared" si="284"/>
        <v>1.2884912137784874</v>
      </c>
      <c r="AU294">
        <f t="shared" si="285"/>
        <v>0.68233633282731343</v>
      </c>
      <c r="AV294" t="str">
        <f t="shared" si="262"/>
        <v>1+0.812532835019213i</v>
      </c>
      <c r="AW294">
        <f t="shared" si="286"/>
        <v>1.2884912137784874</v>
      </c>
      <c r="AX294">
        <f t="shared" si="287"/>
        <v>0.68233633282731343</v>
      </c>
      <c r="AY294" t="str">
        <f>IMSUM(COMPLEX(1,0),IMDIV(COMPLEX(wz_ea,0),COMPLEX(0,2*PI()*N294)))</f>
        <v>1-0.0184607924178785i</v>
      </c>
      <c r="AZ294">
        <f t="shared" si="288"/>
        <v>1.0001703859126685</v>
      </c>
      <c r="BA294">
        <f t="shared" si="289"/>
        <v>-1.8458695695310279E-2</v>
      </c>
      <c r="BB294" s="71" t="str">
        <f t="shared" si="290"/>
        <v>-0.809692047660247+0.683095362225538i</v>
      </c>
      <c r="BC294" s="21">
        <f t="shared" si="291"/>
        <v>0.50078192409450728</v>
      </c>
      <c r="BD294" s="73">
        <f t="shared" si="292"/>
        <v>139.84740256190352</v>
      </c>
      <c r="BE294" s="71" t="str">
        <f t="shared" si="293"/>
        <v>0.158752369848268+0.508781280050664i</v>
      </c>
      <c r="BF294" s="77">
        <f t="shared" si="294"/>
        <v>-5.4658883810873942</v>
      </c>
      <c r="BG294" s="73">
        <f t="shared" si="295"/>
        <v>72.67078409541709</v>
      </c>
      <c r="BH294" s="71" t="str">
        <f t="shared" si="296"/>
        <v>-0.449273580101996+1.48410196901181i</v>
      </c>
      <c r="BI294" s="77">
        <f t="shared" si="297"/>
        <v>3.8100769542893724</v>
      </c>
      <c r="BJ294" s="73">
        <f t="shared" si="298"/>
        <v>106.84233400534234</v>
      </c>
      <c r="BK294" s="21">
        <f t="shared" si="299"/>
        <v>-5.4658883810873942</v>
      </c>
      <c r="BL294" s="73">
        <f t="shared" si="300"/>
        <v>72.67078409541709</v>
      </c>
      <c r="BN294">
        <f t="shared" si="301"/>
        <v>0</v>
      </c>
      <c r="BO294">
        <f t="shared" si="302"/>
        <v>0</v>
      </c>
    </row>
    <row r="295" spans="13:67" x14ac:dyDescent="0.25">
      <c r="M295" s="80">
        <v>77</v>
      </c>
      <c r="N295" s="128">
        <f t="shared" si="303"/>
        <v>5888.4365535558973</v>
      </c>
      <c r="O295" s="139" t="str">
        <f t="shared" si="253"/>
        <v>25</v>
      </c>
      <c r="P295" s="81" t="str">
        <f t="shared" si="254"/>
        <v>1+101.720214172437i</v>
      </c>
      <c r="Q295" s="81">
        <f t="shared" si="263"/>
        <v>101.72512949751626</v>
      </c>
      <c r="R295" s="81">
        <f t="shared" si="264"/>
        <v>1.5609657558061059</v>
      </c>
      <c r="S295" s="81" t="str">
        <f t="shared" si="255"/>
        <v>1+1.9072540157332i</v>
      </c>
      <c r="T295" s="81">
        <f t="shared" si="265"/>
        <v>2.1535129162673758</v>
      </c>
      <c r="U295" s="81">
        <f t="shared" si="266"/>
        <v>1.0878872452497317</v>
      </c>
      <c r="V295" t="str">
        <f t="shared" si="256"/>
        <v>1-0.277486035266713i</v>
      </c>
      <c r="W295" s="81">
        <f t="shared" si="267"/>
        <v>1.0377853823252858</v>
      </c>
      <c r="X295" s="81">
        <f t="shared" si="268"/>
        <v>-0.27067598591631936</v>
      </c>
      <c r="Y295" t="str">
        <f t="shared" si="257"/>
        <v>0.997780884157104+0.46247672544452i</v>
      </c>
      <c r="Z295" s="81">
        <f t="shared" si="269"/>
        <v>1.0997506146246148</v>
      </c>
      <c r="AA295" s="81">
        <f t="shared" si="270"/>
        <v>0.43402800193390223</v>
      </c>
      <c r="AB295" s="110" t="str">
        <f t="shared" si="271"/>
        <v>0.191267901599075-0.461350796476491i</v>
      </c>
      <c r="AC295" s="77">
        <f t="shared" si="272"/>
        <v>-6.0305485202137028</v>
      </c>
      <c r="AD295" s="73">
        <f t="shared" si="273"/>
        <v>-67.481966343071505</v>
      </c>
      <c r="AE295" s="21" t="str">
        <f t="shared" si="274"/>
        <v>45.6424053986289</v>
      </c>
      <c r="AF295" s="21" t="str">
        <f t="shared" si="258"/>
        <v>1+67.8134761149583i</v>
      </c>
      <c r="AG295" s="21">
        <f t="shared" si="275"/>
        <v>67.820848879927922</v>
      </c>
      <c r="AH295" s="21">
        <f t="shared" si="276"/>
        <v>1.5560510640244654</v>
      </c>
      <c r="AI295" s="21" t="str">
        <f t="shared" si="259"/>
        <v>1+1.9072540157332i</v>
      </c>
      <c r="AJ295" s="21">
        <f t="shared" si="277"/>
        <v>2.1535129162673758</v>
      </c>
      <c r="AK295" s="21">
        <f t="shared" si="278"/>
        <v>1.0878872452497317</v>
      </c>
      <c r="AL295" s="21" t="str">
        <f t="shared" si="260"/>
        <v>1-0.101323573938835i</v>
      </c>
      <c r="AM295" s="21">
        <f t="shared" si="279"/>
        <v>1.0051201254754272</v>
      </c>
      <c r="AN295" s="21">
        <f t="shared" si="280"/>
        <v>-0.10097894927719726</v>
      </c>
      <c r="AO295" s="71" t="str">
        <f t="shared" si="281"/>
        <v>1.22707234116704-0.785031552953468i</v>
      </c>
      <c r="AP295" s="21">
        <f t="shared" si="282"/>
        <v>3.2674150519708074</v>
      </c>
      <c r="AQ295" s="73">
        <f t="shared" si="283"/>
        <v>-32.609478549768724</v>
      </c>
      <c r="AR295" t="str">
        <f t="shared" si="261"/>
        <v>-1.36472945891784</v>
      </c>
      <c r="AS295" t="str">
        <f>IMSUM(COMPLEX(1,0), IMDIV(COMPLEX(0,2*PI()*N295), COMPLEX(wp0_ea,0)))</f>
        <v>1+0.831459156073177i</v>
      </c>
      <c r="AT295">
        <f t="shared" si="284"/>
        <v>1.3005092572596013</v>
      </c>
      <c r="AU295">
        <f t="shared" si="285"/>
        <v>0.69363118438704108</v>
      </c>
      <c r="AV295" t="str">
        <f t="shared" si="262"/>
        <v>1+0.831459156073177i</v>
      </c>
      <c r="AW295">
        <f t="shared" si="286"/>
        <v>1.3005092572596013</v>
      </c>
      <c r="AX295">
        <f t="shared" si="287"/>
        <v>0.69363118438704108</v>
      </c>
      <c r="AY295" t="str">
        <f>IMSUM(COMPLEX(1,0),IMDIV(COMPLEX(wz_ea,0),COMPLEX(0,2*PI()*N295)))</f>
        <v>1-0.0180405734790897i</v>
      </c>
      <c r="AZ295">
        <f t="shared" si="288"/>
        <v>1.0001627179071686</v>
      </c>
      <c r="BA295">
        <f t="shared" si="289"/>
        <v>-1.8038616685731739E-2</v>
      </c>
      <c r="BB295" s="71" t="str">
        <f t="shared" si="290"/>
        <v>-0.794796417580337+0.685461260694017i</v>
      </c>
      <c r="BC295" s="21">
        <f t="shared" si="291"/>
        <v>0.42007560200764893</v>
      </c>
      <c r="BD295" s="73">
        <f t="shared" si="292"/>
        <v>139.22432399161522</v>
      </c>
      <c r="BE295" s="71" t="str">
        <f t="shared" si="293"/>
        <v>0.164219055585911+0.497786697247751i</v>
      </c>
      <c r="BF295" s="77">
        <f t="shared" si="294"/>
        <v>-5.610472918206062</v>
      </c>
      <c r="BG295" s="73">
        <f t="shared" si="295"/>
        <v>71.742357648543759</v>
      </c>
      <c r="BH295" s="71" t="str">
        <f t="shared" si="296"/>
        <v>-0.437163982899414+1.46505081991406i</v>
      </c>
      <c r="BI295" s="77">
        <f t="shared" si="297"/>
        <v>3.6874906539784371</v>
      </c>
      <c r="BJ295" s="73">
        <f t="shared" si="298"/>
        <v>106.61484544184655</v>
      </c>
      <c r="BK295" s="21">
        <f t="shared" si="299"/>
        <v>-5.610472918206062</v>
      </c>
      <c r="BL295" s="73">
        <f t="shared" si="300"/>
        <v>71.742357648543759</v>
      </c>
      <c r="BN295">
        <f t="shared" si="301"/>
        <v>0</v>
      </c>
      <c r="BO295">
        <f t="shared" si="302"/>
        <v>0</v>
      </c>
    </row>
    <row r="296" spans="13:67" x14ac:dyDescent="0.25">
      <c r="M296" s="80">
        <v>78</v>
      </c>
      <c r="N296" s="128">
        <f t="shared" si="303"/>
        <v>6025.595860743585</v>
      </c>
      <c r="O296" s="139" t="str">
        <f t="shared" si="253"/>
        <v>25</v>
      </c>
      <c r="P296" s="81" t="str">
        <f t="shared" si="254"/>
        <v>1+104.089582335953i</v>
      </c>
      <c r="Q296" s="81">
        <f t="shared" si="263"/>
        <v>104.09438577979668</v>
      </c>
      <c r="R296" s="81">
        <f t="shared" si="264"/>
        <v>1.5611895129933053</v>
      </c>
      <c r="S296" s="81" t="str">
        <f t="shared" si="255"/>
        <v>1+1.95167966879912i</v>
      </c>
      <c r="T296" s="81">
        <f t="shared" si="265"/>
        <v>2.19295543265335</v>
      </c>
      <c r="U296" s="81">
        <f t="shared" si="266"/>
        <v>1.09729450075515</v>
      </c>
      <c r="V296" t="str">
        <f t="shared" si="256"/>
        <v>1-0.283949515344197i</v>
      </c>
      <c r="W296" s="81">
        <f t="shared" si="267"/>
        <v>1.039532263695651</v>
      </c>
      <c r="X296" s="81">
        <f t="shared" si="268"/>
        <v>-0.27666731935991801</v>
      </c>
      <c r="Y296" t="str">
        <f t="shared" si="257"/>
        <v>0.997676300449471+0.473249192240327i</v>
      </c>
      <c r="Z296" s="81">
        <f t="shared" si="269"/>
        <v>1.1042295044213701</v>
      </c>
      <c r="AA296" s="81">
        <f t="shared" si="270"/>
        <v>0.44291903869535404</v>
      </c>
      <c r="AB296" s="110" t="str">
        <f t="shared" si="271"/>
        <v>0.187271758266618-0.459089826747952i</v>
      </c>
      <c r="AC296" s="77">
        <f t="shared" si="272"/>
        <v>-6.0935773350608988</v>
      </c>
      <c r="AD296" s="73">
        <f t="shared" si="273"/>
        <v>-67.808487650172623</v>
      </c>
      <c r="AE296" s="21" t="str">
        <f t="shared" si="274"/>
        <v>45.6424053986289</v>
      </c>
      <c r="AF296" s="21" t="str">
        <f t="shared" si="258"/>
        <v>1+69.3930548906351i</v>
      </c>
      <c r="AG296" s="21">
        <f t="shared" si="275"/>
        <v>69.400259848610773</v>
      </c>
      <c r="AH296" s="21">
        <f t="shared" si="276"/>
        <v>1.5563866601821905</v>
      </c>
      <c r="AI296" s="21" t="str">
        <f t="shared" si="259"/>
        <v>1+1.95167966879912i</v>
      </c>
      <c r="AJ296" s="21">
        <f t="shared" si="277"/>
        <v>2.19295543265335</v>
      </c>
      <c r="AK296" s="21">
        <f t="shared" si="278"/>
        <v>1.09729450075515</v>
      </c>
      <c r="AL296" s="21" t="str">
        <f t="shared" si="260"/>
        <v>1-0.10368370316445i</v>
      </c>
      <c r="AM296" s="21">
        <f t="shared" si="279"/>
        <v>1.0053607861369438</v>
      </c>
      <c r="AN296" s="21">
        <f t="shared" si="280"/>
        <v>-0.10331453744838326</v>
      </c>
      <c r="AO296" s="71" t="str">
        <f t="shared" si="281"/>
        <v>1.22663773609532-0.773158713258357i</v>
      </c>
      <c r="AP296" s="21">
        <f t="shared" si="282"/>
        <v>3.2271834965319068</v>
      </c>
      <c r="AQ296" s="73">
        <f t="shared" si="283"/>
        <v>-32.22353010085515</v>
      </c>
      <c r="AR296" t="str">
        <f t="shared" si="261"/>
        <v>-1.36472945891784</v>
      </c>
      <c r="AS296" t="str">
        <f>IMSUM(COMPLEX(1,0), IMDIV(COMPLEX(0,2*PI()*N296), COMPLEX(wp0_ea,0)))</f>
        <v>1+0.850826327777351i</v>
      </c>
      <c r="AT296">
        <f t="shared" si="284"/>
        <v>1.312975795679072</v>
      </c>
      <c r="AU296">
        <f t="shared" si="285"/>
        <v>0.70497359451925889</v>
      </c>
      <c r="AV296" t="str">
        <f t="shared" si="262"/>
        <v>1+0.850826327777351i</v>
      </c>
      <c r="AW296">
        <f t="shared" si="286"/>
        <v>1.312975795679072</v>
      </c>
      <c r="AX296">
        <f t="shared" si="287"/>
        <v>0.70497359451925889</v>
      </c>
      <c r="AY296" t="str">
        <f>IMSUM(COMPLEX(1,0),IMDIV(COMPLEX(wz_ea,0),COMPLEX(0,2*PI()*N296)))</f>
        <v>1-0.0176299198911547i</v>
      </c>
      <c r="AZ296">
        <f t="shared" si="288"/>
        <v>1.0001553949638868</v>
      </c>
      <c r="BA296">
        <f t="shared" si="289"/>
        <v>-1.7628093689291552E-2</v>
      </c>
      <c r="BB296" s="71" t="str">
        <f t="shared" si="290"/>
        <v>-0.779775088477933+0.687513246055759i</v>
      </c>
      <c r="BC296" s="21">
        <f t="shared" si="291"/>
        <v>0.33714656297787798</v>
      </c>
      <c r="BD296" s="73">
        <f t="shared" si="292"/>
        <v>138.59797299662185</v>
      </c>
      <c r="BE296" s="71" t="str">
        <f t="shared" si="293"/>
        <v>0.16960048514689+0.486738624692155i</v>
      </c>
      <c r="BF296" s="77">
        <f t="shared" si="294"/>
        <v>-5.756430772083025</v>
      </c>
      <c r="BG296" s="73">
        <f t="shared" si="295"/>
        <v>70.789485346449268</v>
      </c>
      <c r="BH296" s="71" t="str">
        <f t="shared" si="296"/>
        <v>-0.424944692525553+1.4462195957159i</v>
      </c>
      <c r="BI296" s="77">
        <f t="shared" si="297"/>
        <v>3.5643300595097793</v>
      </c>
      <c r="BJ296" s="73">
        <f t="shared" si="298"/>
        <v>106.37444289576672</v>
      </c>
      <c r="BK296" s="21">
        <f t="shared" si="299"/>
        <v>-5.756430772083025</v>
      </c>
      <c r="BL296" s="73">
        <f t="shared" si="300"/>
        <v>70.789485346449268</v>
      </c>
      <c r="BN296">
        <f t="shared" si="301"/>
        <v>0</v>
      </c>
      <c r="BO296">
        <f t="shared" si="302"/>
        <v>0</v>
      </c>
    </row>
    <row r="297" spans="13:67" x14ac:dyDescent="0.25">
      <c r="M297" s="80">
        <v>79</v>
      </c>
      <c r="N297" s="128">
        <f t="shared" si="303"/>
        <v>6165.9500186148289</v>
      </c>
      <c r="O297" s="139" t="str">
        <f t="shared" si="253"/>
        <v>25</v>
      </c>
      <c r="P297" s="81" t="str">
        <f t="shared" si="254"/>
        <v>1+106.514140173811i</v>
      </c>
      <c r="Q297" s="81">
        <f t="shared" si="263"/>
        <v>106.51883428279837</v>
      </c>
      <c r="R297" s="81">
        <f t="shared" si="264"/>
        <v>1.5614081777746671</v>
      </c>
      <c r="S297" s="81" t="str">
        <f t="shared" si="255"/>
        <v>1+1.99714012825896i</v>
      </c>
      <c r="T297" s="81">
        <f t="shared" si="265"/>
        <v>2.2335103966407264</v>
      </c>
      <c r="U297" s="81">
        <f t="shared" si="266"/>
        <v>1.1065760884498081</v>
      </c>
      <c r="V297" t="str">
        <f t="shared" si="256"/>
        <v>1-0.290563549213234i</v>
      </c>
      <c r="W297" s="81">
        <f t="shared" si="267"/>
        <v>1.0413583322427451</v>
      </c>
      <c r="X297" s="81">
        <f t="shared" si="268"/>
        <v>-0.28277717497442029</v>
      </c>
      <c r="Y297" t="str">
        <f t="shared" si="257"/>
        <v>0.997566787863548+0.484272582022055i</v>
      </c>
      <c r="Z297" s="81">
        <f t="shared" si="269"/>
        <v>1.108900099173368</v>
      </c>
      <c r="AA297" s="81">
        <f t="shared" si="270"/>
        <v>0.45194307304450809</v>
      </c>
      <c r="AB297" s="110" t="str">
        <f t="shared" si="271"/>
        <v>0.183164097207739-0.4569325410433i</v>
      </c>
      <c r="AC297" s="77">
        <f t="shared" si="272"/>
        <v>-6.1558128784759711</v>
      </c>
      <c r="AD297" s="73">
        <f t="shared" si="273"/>
        <v>-68.156328439721349</v>
      </c>
      <c r="AE297" s="21" t="str">
        <f t="shared" si="274"/>
        <v>45.6424053986289</v>
      </c>
      <c r="AF297" s="21" t="str">
        <f t="shared" si="258"/>
        <v>1+71.0094267825407i</v>
      </c>
      <c r="AG297" s="21">
        <f t="shared" si="275"/>
        <v>71.016467752099643</v>
      </c>
      <c r="AH297" s="21">
        <f t="shared" si="276"/>
        <v>1.5567146203753182</v>
      </c>
      <c r="AI297" s="21" t="str">
        <f t="shared" si="259"/>
        <v>1+1.99714012825896i</v>
      </c>
      <c r="AJ297" s="21">
        <f t="shared" si="277"/>
        <v>2.2335103966407264</v>
      </c>
      <c r="AK297" s="21">
        <f t="shared" si="278"/>
        <v>1.1065760884498081</v>
      </c>
      <c r="AL297" s="21" t="str">
        <f t="shared" si="260"/>
        <v>1-0.1060988068619i</v>
      </c>
      <c r="AM297" s="21">
        <f t="shared" si="279"/>
        <v>1.0056127270562554</v>
      </c>
      <c r="AN297" s="21">
        <f t="shared" si="280"/>
        <v>-0.10570335781464858</v>
      </c>
      <c r="AO297" s="71" t="str">
        <f t="shared" si="281"/>
        <v>1.22622268353423-0.761695248751178i</v>
      </c>
      <c r="AP297" s="21">
        <f t="shared" si="282"/>
        <v>3.1885639249761439</v>
      </c>
      <c r="AQ297" s="73">
        <f t="shared" si="283"/>
        <v>-31.847394358687211</v>
      </c>
      <c r="AR297" t="str">
        <f t="shared" si="261"/>
        <v>-1.36472945891784</v>
      </c>
      <c r="AS297" t="str">
        <f>IMSUM(COMPLEX(1,0), IMDIV(COMPLEX(0,2*PI()*N297), COMPLEX(wp0_ea,0)))</f>
        <v>1+0.870644618862532i</v>
      </c>
      <c r="AT297">
        <f t="shared" si="284"/>
        <v>1.3259042395113922</v>
      </c>
      <c r="AU297">
        <f t="shared" si="285"/>
        <v>0.71635790429114199</v>
      </c>
      <c r="AV297" t="str">
        <f t="shared" si="262"/>
        <v>1+0.870644618862532i</v>
      </c>
      <c r="AW297">
        <f t="shared" si="286"/>
        <v>1.3259042395113922</v>
      </c>
      <c r="AX297">
        <f t="shared" si="287"/>
        <v>0.71635790429114199</v>
      </c>
      <c r="AY297" t="str">
        <f>IMSUM(COMPLEX(1,0),IMDIV(COMPLEX(wz_ea,0),COMPLEX(0,2*PI()*N297)))</f>
        <v>1-0.0172286139201056i</v>
      </c>
      <c r="AZ297">
        <f t="shared" si="288"/>
        <v>1.000148401557293</v>
      </c>
      <c r="BA297">
        <f t="shared" si="289"/>
        <v>-1.7226909595061336E-2</v>
      </c>
      <c r="BB297" s="71" t="str">
        <f t="shared" si="290"/>
        <v>-0.764642579559162+0.68924434419944i</v>
      </c>
      <c r="BC297" s="21">
        <f t="shared" si="291"/>
        <v>0.25197704476008437</v>
      </c>
      <c r="BD297" s="73">
        <f t="shared" si="292"/>
        <v>137.96868624943056</v>
      </c>
      <c r="BE297" s="71" t="str">
        <f t="shared" si="293"/>
        <v>0.174883101823222+0.475634894928702i</v>
      </c>
      <c r="BF297" s="77">
        <f t="shared" si="294"/>
        <v>-5.9038358337158918</v>
      </c>
      <c r="BG297" s="73">
        <f t="shared" si="295"/>
        <v>69.812357809709255</v>
      </c>
      <c r="BH297" s="71" t="str">
        <f t="shared" si="296"/>
        <v>-0.412627933646237+1.42759166919809i</v>
      </c>
      <c r="BI297" s="77">
        <f t="shared" si="297"/>
        <v>3.4405409697362481</v>
      </c>
      <c r="BJ297" s="73">
        <f t="shared" si="298"/>
        <v>106.12129189074332</v>
      </c>
      <c r="BK297" s="21">
        <f t="shared" si="299"/>
        <v>-5.9038358337158918</v>
      </c>
      <c r="BL297" s="73">
        <f t="shared" si="300"/>
        <v>69.812357809709255</v>
      </c>
      <c r="BN297">
        <f t="shared" si="301"/>
        <v>0</v>
      </c>
      <c r="BO297">
        <f t="shared" si="302"/>
        <v>0</v>
      </c>
    </row>
    <row r="298" spans="13:67" x14ac:dyDescent="0.25">
      <c r="M298" s="80">
        <v>80</v>
      </c>
      <c r="N298" s="128">
        <f t="shared" si="303"/>
        <v>6309.5734448019384</v>
      </c>
      <c r="O298" s="139" t="str">
        <f t="shared" si="253"/>
        <v>25</v>
      </c>
      <c r="P298" s="81" t="str">
        <f t="shared" si="254"/>
        <v>1+108.995173218671i</v>
      </c>
      <c r="Q298" s="81">
        <f t="shared" si="263"/>
        <v>108.99976048124186</v>
      </c>
      <c r="R298" s="81">
        <f t="shared" si="264"/>
        <v>1.5616218660054624</v>
      </c>
      <c r="S298" s="81" t="str">
        <f t="shared" si="255"/>
        <v>1+2.04365949785008i</v>
      </c>
      <c r="T298" s="81">
        <f t="shared" si="265"/>
        <v>2.2752020005161833</v>
      </c>
      <c r="U298" s="81">
        <f t="shared" si="266"/>
        <v>1.1157305319238782</v>
      </c>
      <c r="V298" t="str">
        <f t="shared" si="256"/>
        <v>1-0.297331643722126i</v>
      </c>
      <c r="W298" s="81">
        <f t="shared" si="267"/>
        <v>1.0432670350195588</v>
      </c>
      <c r="X298" s="81">
        <f t="shared" si="268"/>
        <v>-0.28900696691500993</v>
      </c>
      <c r="Y298" t="str">
        <f t="shared" si="257"/>
        <v>0.997452114108458+0.495552739536875i</v>
      </c>
      <c r="Z298" s="81">
        <f t="shared" si="269"/>
        <v>1.1137698315190325</v>
      </c>
      <c r="AA298" s="81">
        <f t="shared" si="270"/>
        <v>0.46109923278790221</v>
      </c>
      <c r="AB298" s="110" t="str">
        <f t="shared" si="271"/>
        <v>0.178943837862376-0.45487155740514i</v>
      </c>
      <c r="AC298" s="77">
        <f t="shared" si="272"/>
        <v>-6.2173107850528915</v>
      </c>
      <c r="AD298" s="73">
        <f t="shared" si="273"/>
        <v>-68.525610993906696</v>
      </c>
      <c r="AE298" s="21" t="str">
        <f t="shared" si="274"/>
        <v>45.6424053986289</v>
      </c>
      <c r="AF298" s="21" t="str">
        <f t="shared" si="258"/>
        <v>1+72.6634488124471i</v>
      </c>
      <c r="AG298" s="21">
        <f t="shared" si="275"/>
        <v>72.670329525323609</v>
      </c>
      <c r="AH298" s="21">
        <f t="shared" si="276"/>
        <v>1.5570351182103239</v>
      </c>
      <c r="AI298" s="21" t="str">
        <f t="shared" si="259"/>
        <v>1+2.04365949785008i</v>
      </c>
      <c r="AJ298" s="21">
        <f t="shared" si="277"/>
        <v>2.2752020005161833</v>
      </c>
      <c r="AK298" s="21">
        <f t="shared" si="278"/>
        <v>1.1157305319238782</v>
      </c>
      <c r="AL298" s="21" t="str">
        <f t="shared" si="260"/>
        <v>1-0.108570165551131i</v>
      </c>
      <c r="AM298" s="21">
        <f t="shared" si="279"/>
        <v>1.0058764739508526</v>
      </c>
      <c r="AN298" s="21">
        <f t="shared" si="280"/>
        <v>-0.10814656784691654</v>
      </c>
      <c r="AO298" s="71" t="str">
        <f t="shared" si="281"/>
        <v>1.22582630417427-0.750635118967498i</v>
      </c>
      <c r="AP298" s="21">
        <f t="shared" si="282"/>
        <v>3.1515201241174085</v>
      </c>
      <c r="AQ298" s="73">
        <f t="shared" si="283"/>
        <v>-31.481232180433715</v>
      </c>
      <c r="AR298" t="str">
        <f t="shared" si="261"/>
        <v>-1.36472945891784</v>
      </c>
      <c r="AS298" t="str">
        <f>IMSUM(COMPLEX(1,0), IMDIV(COMPLEX(0,2*PI()*N298), COMPLEX(wp0_ea,0)))</f>
        <v>1+0.890924537248976i</v>
      </c>
      <c r="AT298">
        <f t="shared" si="284"/>
        <v>1.3393082285539435</v>
      </c>
      <c r="AU298">
        <f t="shared" si="285"/>
        <v>0.72777834720262857</v>
      </c>
      <c r="AV298" t="str">
        <f t="shared" si="262"/>
        <v>1+0.890924537248976i</v>
      </c>
      <c r="AW298">
        <f t="shared" si="286"/>
        <v>1.3393082285539435</v>
      </c>
      <c r="AX298">
        <f t="shared" si="287"/>
        <v>0.72777834720262857</v>
      </c>
      <c r="AY298" t="str">
        <f>IMSUM(COMPLEX(1,0),IMDIV(COMPLEX(wz_ea,0),COMPLEX(0,2*PI()*N298)))</f>
        <v>1-0.0168364427882046i</v>
      </c>
      <c r="AZ298">
        <f t="shared" si="288"/>
        <v>1.0001417228601956</v>
      </c>
      <c r="BA298">
        <f t="shared" si="289"/>
        <v>-1.6834852206780736E-2</v>
      </c>
      <c r="BB298" s="71" t="str">
        <f t="shared" si="290"/>
        <v>-0.749413862966734+0.690648388528052i</v>
      </c>
      <c r="BC298" s="21">
        <f t="shared" si="291"/>
        <v>0.16455148572466305</v>
      </c>
      <c r="BD298" s="73">
        <f t="shared" si="292"/>
        <v>137.33680630410771</v>
      </c>
      <c r="BE298" s="71" t="str">
        <f t="shared" si="293"/>
        <v>0.180053315322569+0.464474324245355i</v>
      </c>
      <c r="BF298" s="77">
        <f t="shared" si="294"/>
        <v>-6.0527592993282351</v>
      </c>
      <c r="BG298" s="73">
        <f t="shared" si="295"/>
        <v>68.811195310201029</v>
      </c>
      <c r="BH298" s="71" t="str">
        <f t="shared" si="296"/>
        <v>-0.400226290650009+1.40915132577718i</v>
      </c>
      <c r="BI298" s="77">
        <f t="shared" si="297"/>
        <v>3.3160716098420506</v>
      </c>
      <c r="BJ298" s="73">
        <f t="shared" si="298"/>
        <v>105.85557412367403</v>
      </c>
      <c r="BK298" s="21">
        <f t="shared" si="299"/>
        <v>-6.0527592993282351</v>
      </c>
      <c r="BL298" s="73">
        <f t="shared" si="300"/>
        <v>68.811195310201029</v>
      </c>
      <c r="BN298">
        <f t="shared" si="301"/>
        <v>0</v>
      </c>
      <c r="BO298">
        <f t="shared" si="302"/>
        <v>0</v>
      </c>
    </row>
    <row r="299" spans="13:67" x14ac:dyDescent="0.25">
      <c r="M299" s="80">
        <v>81</v>
      </c>
      <c r="N299" s="128">
        <f t="shared" si="303"/>
        <v>6456.5422903465615</v>
      </c>
      <c r="O299" s="139" t="str">
        <f t="shared" si="253"/>
        <v>25</v>
      </c>
      <c r="P299" s="81" t="str">
        <f t="shared" si="254"/>
        <v>1+111.533996947093i</v>
      </c>
      <c r="Q299" s="81">
        <f t="shared" si="263"/>
        <v>111.53847979506511</v>
      </c>
      <c r="R299" s="81">
        <f t="shared" si="264"/>
        <v>1.561830690907914</v>
      </c>
      <c r="S299" s="81" t="str">
        <f t="shared" si="255"/>
        <v>1+2.09126244275799i</v>
      </c>
      <c r="T299" s="81">
        <f t="shared" si="265"/>
        <v>2.3180549183507524</v>
      </c>
      <c r="U299" s="81">
        <f t="shared" si="266"/>
        <v>1.1247565466115828</v>
      </c>
      <c r="V299" t="str">
        <f t="shared" si="256"/>
        <v>1-0.30425738740417i</v>
      </c>
      <c r="W299" s="81">
        <f t="shared" si="267"/>
        <v>1.0452619565400871</v>
      </c>
      <c r="X299" s="81">
        <f t="shared" si="268"/>
        <v>-0.29535806332309095</v>
      </c>
      <c r="Y299" t="str">
        <f t="shared" si="257"/>
        <v>0.99733203594579+0.507095645673615i</v>
      </c>
      <c r="Z299" s="81">
        <f t="shared" si="269"/>
        <v>1.1188463629046281</v>
      </c>
      <c r="AA299" s="81">
        <f t="shared" si="270"/>
        <v>0.47038646568518899</v>
      </c>
      <c r="AB299" s="110" t="str">
        <f t="shared" si="271"/>
        <v>0.174610113984658-0.452899412492667i</v>
      </c>
      <c r="AC299" s="77">
        <f t="shared" si="272"/>
        <v>-6.2781260368590761</v>
      </c>
      <c r="AD299" s="73">
        <f t="shared" si="273"/>
        <v>-68.916433499879275</v>
      </c>
      <c r="AE299" s="21" t="str">
        <f t="shared" si="274"/>
        <v>45.6424053986289</v>
      </c>
      <c r="AF299" s="21" t="str">
        <f t="shared" si="258"/>
        <v>1+74.3559979647285i</v>
      </c>
      <c r="AG299" s="21">
        <f t="shared" si="275"/>
        <v>74.362722067785484</v>
      </c>
      <c r="AH299" s="21">
        <f t="shared" si="276"/>
        <v>1.5573483233558822</v>
      </c>
      <c r="AI299" s="21" t="str">
        <f t="shared" si="259"/>
        <v>1+2.09126244275799i</v>
      </c>
      <c r="AJ299" s="21">
        <f t="shared" si="277"/>
        <v>2.3180549183507524</v>
      </c>
      <c r="AK299" s="21">
        <f t="shared" si="278"/>
        <v>1.1247565466115828</v>
      </c>
      <c r="AL299" s="21" t="str">
        <f t="shared" si="260"/>
        <v>1-0.111099089579234i</v>
      </c>
      <c r="AM299" s="21">
        <f t="shared" si="279"/>
        <v>1.0061525767523207</v>
      </c>
      <c r="AN299" s="21">
        <f t="shared" si="280"/>
        <v>-0.11064534623039815</v>
      </c>
      <c r="AO299" s="71" t="str">
        <f t="shared" si="281"/>
        <v>1.22544775821991-0.739972494787178i</v>
      </c>
      <c r="AP299" s="21">
        <f t="shared" si="282"/>
        <v>3.1160161970262878</v>
      </c>
      <c r="AQ299" s="73">
        <f t="shared" si="283"/>
        <v>-31.125194421279335</v>
      </c>
      <c r="AR299" t="str">
        <f t="shared" si="261"/>
        <v>-1.36472945891784</v>
      </c>
      <c r="AS299" t="str">
        <f>IMSUM(COMPLEX(1,0), IMDIV(COMPLEX(0,2*PI()*N299), COMPLEX(wp0_ea,0)))</f>
        <v>1+0.911676835617853i</v>
      </c>
      <c r="AT299">
        <f t="shared" si="284"/>
        <v>1.3532016304313936</v>
      </c>
      <c r="AU299">
        <f t="shared" si="285"/>
        <v>0.73922906322150606</v>
      </c>
      <c r="AV299" t="str">
        <f t="shared" si="262"/>
        <v>1+0.911676835617853i</v>
      </c>
      <c r="AW299">
        <f t="shared" si="286"/>
        <v>1.3532016304313936</v>
      </c>
      <c r="AX299">
        <f t="shared" si="287"/>
        <v>0.73922906322150606</v>
      </c>
      <c r="AY299" t="str">
        <f>IMSUM(COMPLEX(1,0),IMDIV(COMPLEX(wz_ea,0),COMPLEX(0,2*PI()*N299)))</f>
        <v>1-0.0164531985611265i</v>
      </c>
      <c r="AZ299">
        <f t="shared" si="288"/>
        <v>1.0001353447123504</v>
      </c>
      <c r="BA299">
        <f t="shared" si="289"/>
        <v>-1.6451714132811508E-2</v>
      </c>
      <c r="BB299" s="71" t="str">
        <f t="shared" si="290"/>
        <v>-0.734104306877521+0.69172005627733i</v>
      </c>
      <c r="BC299" s="21">
        <f t="shared" si="291"/>
        <v>7.4856587785981935E-2</v>
      </c>
      <c r="BD299" s="73">
        <f t="shared" si="292"/>
        <v>136.70268079843237</v>
      </c>
      <c r="BE299" s="71" t="str">
        <f t="shared" si="293"/>
        <v>0.185097570396885+0.453256727165224i</v>
      </c>
      <c r="BF299" s="77">
        <f t="shared" si="294"/>
        <v>-6.2032694490731046</v>
      </c>
      <c r="BG299" s="73">
        <f t="shared" si="295"/>
        <v>67.786247298553064</v>
      </c>
      <c r="BH299" s="71" t="str">
        <f t="shared" si="296"/>
        <v>-0.387752661424776+1.39088378767498i</v>
      </c>
      <c r="BI299" s="77">
        <f t="shared" si="297"/>
        <v>3.1908727848122984</v>
      </c>
      <c r="BJ299" s="73">
        <f t="shared" si="298"/>
        <v>105.57748637715297</v>
      </c>
      <c r="BK299" s="21">
        <f t="shared" si="299"/>
        <v>-6.2032694490731046</v>
      </c>
      <c r="BL299" s="73">
        <f t="shared" si="300"/>
        <v>67.786247298553064</v>
      </c>
      <c r="BN299">
        <f t="shared" si="301"/>
        <v>0</v>
      </c>
      <c r="BO299">
        <f t="shared" si="302"/>
        <v>0</v>
      </c>
    </row>
    <row r="300" spans="13:67" x14ac:dyDescent="0.25">
      <c r="M300" s="80">
        <v>82</v>
      </c>
      <c r="N300" s="128">
        <f t="shared" si="303"/>
        <v>6606.9344800759654</v>
      </c>
      <c r="O300" s="139" t="str">
        <f t="shared" si="253"/>
        <v>25</v>
      </c>
      <c r="P300" s="81" t="str">
        <f t="shared" si="254"/>
        <v>1+114.131957477023i</v>
      </c>
      <c r="Q300" s="81">
        <f t="shared" si="263"/>
        <v>114.13633828687945</v>
      </c>
      <c r="R300" s="81">
        <f t="shared" si="264"/>
        <v>1.5620347631308567</v>
      </c>
      <c r="S300" s="81" t="str">
        <f t="shared" si="255"/>
        <v>1+2.13997420269418i</v>
      </c>
      <c r="T300" s="81">
        <f t="shared" si="265"/>
        <v>2.3620943224597513</v>
      </c>
      <c r="U300" s="81">
        <f t="shared" si="266"/>
        <v>1.1336530345242926</v>
      </c>
      <c r="V300" t="str">
        <f t="shared" si="256"/>
        <v>1-0.311344452380337i</v>
      </c>
      <c r="W300" s="81">
        <f t="shared" si="267"/>
        <v>1.0473468231813241</v>
      </c>
      <c r="X300" s="81">
        <f t="shared" si="268"/>
        <v>-0.30183178142604256</v>
      </c>
      <c r="Y300" t="str">
        <f t="shared" si="257"/>
        <v>0.997206298673663+0.518907420633894i</v>
      </c>
      <c r="Z300" s="81">
        <f t="shared" si="269"/>
        <v>1.1241375864649965</v>
      </c>
      <c r="AA300" s="81">
        <f t="shared" si="270"/>
        <v>0.47980353387733005</v>
      </c>
      <c r="AB300" s="110" t="str">
        <f t="shared" si="271"/>
        <v>0.170162287524112-0.45100856890345i</v>
      </c>
      <c r="AC300" s="77">
        <f t="shared" si="272"/>
        <v>-6.3383128065244279</v>
      </c>
      <c r="AD300" s="73">
        <f t="shared" si="273"/>
        <v>-69.328869754935354</v>
      </c>
      <c r="AE300" s="21" t="str">
        <f t="shared" si="274"/>
        <v>45.6424053986289</v>
      </c>
      <c r="AF300" s="21" t="str">
        <f t="shared" si="258"/>
        <v>1+76.0879716513486i</v>
      </c>
      <c r="AG300" s="21">
        <f t="shared" si="275"/>
        <v>76.094542708504591</v>
      </c>
      <c r="AH300" s="21">
        <f t="shared" si="276"/>
        <v>1.5576544016315683</v>
      </c>
      <c r="AI300" s="21" t="str">
        <f t="shared" si="259"/>
        <v>1+2.13997420269418i</v>
      </c>
      <c r="AJ300" s="21">
        <f t="shared" si="277"/>
        <v>2.3620943224597513</v>
      </c>
      <c r="AK300" s="21">
        <f t="shared" si="278"/>
        <v>1.1336530345242926</v>
      </c>
      <c r="AL300" s="21" t="str">
        <f t="shared" si="260"/>
        <v>1-0.113686919815202i</v>
      </c>
      <c r="AM300" s="21">
        <f t="shared" si="279"/>
        <v>1.0064416106943652</v>
      </c>
      <c r="AN300" s="21">
        <f t="shared" si="280"/>
        <v>-0.11320089296581218</v>
      </c>
      <c r="AO300" s="71" t="str">
        <f t="shared" si="281"/>
        <v>1.22508624361663-0.729701755510997i</v>
      </c>
      <c r="AP300" s="21">
        <f t="shared" si="282"/>
        <v>3.0820166490688816</v>
      </c>
      <c r="AQ300" s="73">
        <f t="shared" si="283"/>
        <v>-30.779422247077228</v>
      </c>
      <c r="AR300" t="str">
        <f t="shared" si="261"/>
        <v>-1.36472945891784</v>
      </c>
      <c r="AS300" t="str">
        <f>IMSUM(COMPLEX(1,0), IMDIV(COMPLEX(0,2*PI()*N300), COMPLEX(wp0_ea,0)))</f>
        <v>1+0.93291251711244i</v>
      </c>
      <c r="AT300">
        <f t="shared" si="284"/>
        <v>1.3675985392596282</v>
      </c>
      <c r="AU300">
        <f t="shared" si="285"/>
        <v>0.75070411340230359</v>
      </c>
      <c r="AV300" t="str">
        <f t="shared" si="262"/>
        <v>1+0.93291251711244i</v>
      </c>
      <c r="AW300">
        <f t="shared" si="286"/>
        <v>1.3675985392596282</v>
      </c>
      <c r="AX300">
        <f t="shared" si="287"/>
        <v>0.75070411340230359</v>
      </c>
      <c r="AY300" t="str">
        <f>IMSUM(COMPLEX(1,0),IMDIV(COMPLEX(wz_ea,0),COMPLEX(0,2*PI()*N300)))</f>
        <v>1-0.0160786780377094i</v>
      </c>
      <c r="AZ300">
        <f t="shared" si="288"/>
        <v>1.0001292535904749</v>
      </c>
      <c r="BA300">
        <f t="shared" si="289"/>
        <v>-1.6077292678475054E-2</v>
      </c>
      <c r="BB300" s="71" t="str">
        <f t="shared" si="290"/>
        <v>-0.718729615176047+0.692454899995659i</v>
      </c>
      <c r="BC300" s="21">
        <f t="shared" si="291"/>
        <v>-1.7118629383193338E-2</v>
      </c>
      <c r="BD300" s="73">
        <f t="shared" si="292"/>
        <v>136.06666162246447</v>
      </c>
      <c r="BE300" s="71" t="str">
        <f t="shared" si="293"/>
        <v>0.190002418047543+0.441982924959618i</v>
      </c>
      <c r="BF300" s="77">
        <f t="shared" si="294"/>
        <v>-6.3554314359076178</v>
      </c>
      <c r="BG300" s="73">
        <f t="shared" si="295"/>
        <v>66.737791867529097</v>
      </c>
      <c r="BH300" s="71" t="str">
        <f t="shared" si="296"/>
        <v>-0.375220208293025+1.37277523424132i</v>
      </c>
      <c r="BI300" s="77">
        <f t="shared" si="297"/>
        <v>3.0648980196857112</v>
      </c>
      <c r="BJ300" s="73">
        <f t="shared" si="298"/>
        <v>105.28723937538717</v>
      </c>
      <c r="BK300" s="21">
        <f t="shared" si="299"/>
        <v>-6.3554314359076178</v>
      </c>
      <c r="BL300" s="73">
        <f t="shared" si="300"/>
        <v>66.737791867529097</v>
      </c>
      <c r="BN300">
        <f t="shared" si="301"/>
        <v>0</v>
      </c>
      <c r="BO300">
        <f t="shared" si="302"/>
        <v>0</v>
      </c>
    </row>
    <row r="301" spans="13:67" x14ac:dyDescent="0.25">
      <c r="M301" s="80">
        <v>83</v>
      </c>
      <c r="N301" s="128">
        <f t="shared" si="303"/>
        <v>6760.8297539198229</v>
      </c>
      <c r="O301" s="139" t="str">
        <f t="shared" si="253"/>
        <v>25</v>
      </c>
      <c r="P301" s="81" t="str">
        <f t="shared" si="254"/>
        <v>1+116.790432281523i</v>
      </c>
      <c r="Q301" s="81">
        <f t="shared" si="263"/>
        <v>116.79471337567043</v>
      </c>
      <c r="R301" s="81">
        <f t="shared" si="264"/>
        <v>1.5622341908080555</v>
      </c>
      <c r="S301" s="81" t="str">
        <f t="shared" si="255"/>
        <v>1+2.18982060527855i</v>
      </c>
      <c r="T301" s="81">
        <f t="shared" si="265"/>
        <v>2.4073459002192679</v>
      </c>
      <c r="U301" s="81">
        <f t="shared" si="266"/>
        <v>1.142419078613724</v>
      </c>
      <c r="V301" t="str">
        <f t="shared" si="256"/>
        <v>1-0.318596596306288i</v>
      </c>
      <c r="W301" s="81">
        <f t="shared" si="267"/>
        <v>1.0495255076356895</v>
      </c>
      <c r="X301" s="81">
        <f t="shared" si="268"/>
        <v>-0.30842938242532431</v>
      </c>
      <c r="Y301" t="str">
        <f t="shared" si="257"/>
        <v>0.997074635586465+0.530994327177145i</v>
      </c>
      <c r="Z301" s="81">
        <f t="shared" si="269"/>
        <v>1.129651629673587</v>
      </c>
      <c r="AA301" s="81">
        <f t="shared" si="270"/>
        <v>0.48934900869040493</v>
      </c>
      <c r="AB301" s="110" t="str">
        <f t="shared" si="271"/>
        <v>0.165599962304452-0.449191423879622i</v>
      </c>
      <c r="AC301" s="77">
        <f t="shared" si="272"/>
        <v>-6.3979243021061265</v>
      </c>
      <c r="AD301" s="73">
        <f t="shared" si="273"/>
        <v>-69.762968902214809</v>
      </c>
      <c r="AE301" s="21" t="str">
        <f t="shared" si="274"/>
        <v>45.6424053986289</v>
      </c>
      <c r="AF301" s="21" t="str">
        <f t="shared" si="258"/>
        <v>1+77.8602881876817i</v>
      </c>
      <c r="AG301" s="21">
        <f t="shared" si="275"/>
        <v>77.866709681794347</v>
      </c>
      <c r="AH301" s="21">
        <f t="shared" si="276"/>
        <v>1.5579535150946073</v>
      </c>
      <c r="AI301" s="21" t="str">
        <f t="shared" si="259"/>
        <v>1+2.18982060527855i</v>
      </c>
      <c r="AJ301" s="21">
        <f t="shared" si="277"/>
        <v>2.4073459002192679</v>
      </c>
      <c r="AK301" s="21">
        <f t="shared" si="278"/>
        <v>1.142419078613724</v>
      </c>
      <c r="AL301" s="21" t="str">
        <f t="shared" si="260"/>
        <v>1-0.11633502836088i</v>
      </c>
      <c r="AM301" s="21">
        <f t="shared" si="279"/>
        <v>1.0067441774471442</v>
      </c>
      <c r="AN301" s="21">
        <f t="shared" si="280"/>
        <v>-0.11581442944701366</v>
      </c>
      <c r="AO301" s="71" t="str">
        <f t="shared" si="281"/>
        <v>1.22474099435724-0.719817486036629i</v>
      </c>
      <c r="AP301" s="21">
        <f t="shared" si="282"/>
        <v>3.0494864693563519</v>
      </c>
      <c r="AQ301" s="73">
        <f t="shared" si="283"/>
        <v>-30.44404746673122</v>
      </c>
      <c r="AR301" t="str">
        <f t="shared" si="261"/>
        <v>-1.36472945891784</v>
      </c>
      <c r="AS301" t="str">
        <f>IMSUM(COMPLEX(1,0), IMDIV(COMPLEX(0,2*PI()*N301), COMPLEX(wp0_ea,0)))</f>
        <v>1+0.954642841172159i</v>
      </c>
      <c r="AT301">
        <f t="shared" si="284"/>
        <v>1.3825132745117683</v>
      </c>
      <c r="AU301">
        <f t="shared" si="285"/>
        <v>0.76219749500288969</v>
      </c>
      <c r="AV301" t="str">
        <f t="shared" si="262"/>
        <v>1+0.954642841172159i</v>
      </c>
      <c r="AW301">
        <f t="shared" si="286"/>
        <v>1.3825132745117683</v>
      </c>
      <c r="AX301">
        <f t="shared" si="287"/>
        <v>0.76219749500288969</v>
      </c>
      <c r="AY301" t="str">
        <f>IMSUM(COMPLEX(1,0),IMDIV(COMPLEX(wz_ea,0),COMPLEX(0,2*PI()*N301)))</f>
        <v>1-0.0157126826422144i</v>
      </c>
      <c r="AZ301">
        <f t="shared" si="288"/>
        <v>1.0001234365796128</v>
      </c>
      <c r="BA301">
        <f t="shared" si="289"/>
        <v>-1.571138974072659E-2</v>
      </c>
      <c r="BB301" s="71" t="str">
        <f t="shared" si="290"/>
        <v>-0.703305764190203+0.692849373819749i</v>
      </c>
      <c r="BC301" s="21">
        <f t="shared" si="291"/>
        <v>-0.11138278332611265</v>
      </c>
      <c r="BD301" s="73">
        <f t="shared" si="292"/>
        <v>135.429104058462</v>
      </c>
      <c r="BE301" s="71" t="str">
        <f t="shared" si="293"/>
        <v>0.194754588721796+0.430654747826557i</v>
      </c>
      <c r="BF301" s="77">
        <f t="shared" si="294"/>
        <v>-6.5093070854322335</v>
      </c>
      <c r="BG301" s="73">
        <f t="shared" si="295"/>
        <v>65.666135156247222</v>
      </c>
      <c r="BH301" s="71" t="str">
        <f t="shared" si="296"/>
        <v>-0.362642306506503+1.35481281812625i</v>
      </c>
      <c r="BI301" s="77">
        <f t="shared" si="297"/>
        <v>2.9381036860302223</v>
      </c>
      <c r="BJ301" s="73">
        <f t="shared" si="298"/>
        <v>104.98505659173078</v>
      </c>
      <c r="BK301" s="21">
        <f t="shared" si="299"/>
        <v>-6.5093070854322335</v>
      </c>
      <c r="BL301" s="73">
        <f t="shared" si="300"/>
        <v>65.666135156247222</v>
      </c>
      <c r="BN301">
        <f t="shared" si="301"/>
        <v>0</v>
      </c>
      <c r="BO301">
        <f t="shared" si="302"/>
        <v>0</v>
      </c>
    </row>
    <row r="302" spans="13:67" x14ac:dyDescent="0.25">
      <c r="M302" s="80">
        <v>84</v>
      </c>
      <c r="N302" s="128">
        <f t="shared" si="303"/>
        <v>6918.3097091893687</v>
      </c>
      <c r="O302" s="139" t="str">
        <f t="shared" si="253"/>
        <v>25</v>
      </c>
      <c r="P302" s="81" t="str">
        <f t="shared" si="254"/>
        <v>1+119.510830919122i</v>
      </c>
      <c r="Q302" s="81">
        <f t="shared" si="263"/>
        <v>119.51501456712025</v>
      </c>
      <c r="R302" s="81">
        <f t="shared" si="264"/>
        <v>1.5624290796152163</v>
      </c>
      <c r="S302" s="81" t="str">
        <f t="shared" si="255"/>
        <v>1+2.24082807973354i</v>
      </c>
      <c r="T302" s="81">
        <f t="shared" si="265"/>
        <v>2.4538358712273936</v>
      </c>
      <c r="U302" s="81">
        <f t="shared" si="266"/>
        <v>1.1510539368179835</v>
      </c>
      <c r="V302" t="str">
        <f t="shared" si="256"/>
        <v>1-0.326017664364725i</v>
      </c>
      <c r="W302" s="81">
        <f t="shared" si="267"/>
        <v>1.0518020334063964</v>
      </c>
      <c r="X302" s="81">
        <f t="shared" si="268"/>
        <v>-0.31515206617588798</v>
      </c>
      <c r="Y302" t="str">
        <f t="shared" si="257"/>
        <v>0.996936767409135+0.543362773941206i</v>
      </c>
      <c r="Z302" s="81">
        <f t="shared" si="269"/>
        <v>1.1353968567497699</v>
      </c>
      <c r="AA302" s="81">
        <f t="shared" si="270"/>
        <v>0.49902126586921264</v>
      </c>
      <c r="AB302" s="110" t="str">
        <f t="shared" si="271"/>
        <v>0.160922997371337-0.447440319425518i</v>
      </c>
      <c r="AC302" s="77">
        <f t="shared" si="272"/>
        <v>-6.4570126140604902</v>
      </c>
      <c r="AD302" s="73">
        <f t="shared" si="273"/>
        <v>-70.218755197160775</v>
      </c>
      <c r="AE302" s="21" t="str">
        <f t="shared" si="274"/>
        <v>45.6424053986289</v>
      </c>
      <c r="AF302" s="21" t="str">
        <f t="shared" si="258"/>
        <v>1+79.6738872794146i</v>
      </c>
      <c r="AG302" s="21">
        <f t="shared" si="275"/>
        <v>79.680162614121613</v>
      </c>
      <c r="AH302" s="21">
        <f t="shared" si="276"/>
        <v>1.5582458221247026</v>
      </c>
      <c r="AI302" s="21" t="str">
        <f t="shared" si="259"/>
        <v>1+2.24082807973354i</v>
      </c>
      <c r="AJ302" s="21">
        <f t="shared" si="277"/>
        <v>2.4538358712273936</v>
      </c>
      <c r="AK302" s="21">
        <f t="shared" si="278"/>
        <v>1.1510539368179835</v>
      </c>
      <c r="AL302" s="21" t="str">
        <f t="shared" si="260"/>
        <v>1-0.119044819278471i</v>
      </c>
      <c r="AM302" s="21">
        <f t="shared" si="279"/>
        <v>1.0070609062996358</v>
      </c>
      <c r="AN302" s="21">
        <f t="shared" si="280"/>
        <v>-0.11848719851286094</v>
      </c>
      <c r="AO302" s="71" t="str">
        <f t="shared" si="281"/>
        <v>1.22441127886392-0.710314474133234i</v>
      </c>
      <c r="AP302" s="21">
        <f t="shared" si="282"/>
        <v>3.0183912075610126</v>
      </c>
      <c r="AQ302" s="73">
        <f t="shared" si="283"/>
        <v>-30.119192881165851</v>
      </c>
      <c r="AR302" t="str">
        <f t="shared" si="261"/>
        <v>-1.36472945891784</v>
      </c>
      <c r="AS302" t="str">
        <f>IMSUM(COMPLEX(1,0), IMDIV(COMPLEX(0,2*PI()*N302), COMPLEX(wp0_ea,0)))</f>
        <v>1+0.976879329502459i</v>
      </c>
      <c r="AT302">
        <f t="shared" si="284"/>
        <v>1.3979603801285549</v>
      </c>
      <c r="AU302">
        <f t="shared" si="285"/>
        <v>0.77370315700678771</v>
      </c>
      <c r="AV302" t="str">
        <f t="shared" si="262"/>
        <v>1+0.976879329502459i</v>
      </c>
      <c r="AW302">
        <f t="shared" si="286"/>
        <v>1.3979603801285549</v>
      </c>
      <c r="AX302">
        <f t="shared" si="287"/>
        <v>0.77370315700678771</v>
      </c>
      <c r="AY302" t="str">
        <f>IMSUM(COMPLEX(1,0),IMDIV(COMPLEX(wz_ea,0),COMPLEX(0,2*PI()*N302)))</f>
        <v>1-0.0153550183190382i</v>
      </c>
      <c r="AZ302">
        <f t="shared" si="288"/>
        <v>1.0001178813457832</v>
      </c>
      <c r="BA302">
        <f t="shared" si="289"/>
        <v>-1.5353811705121234E-2</v>
      </c>
      <c r="BB302" s="71" t="str">
        <f t="shared" si="290"/>
        <v>-0.687848937019403+0.692900854236708i</v>
      </c>
      <c r="BC302" s="21">
        <f t="shared" si="291"/>
        <v>-0.20794209336359398</v>
      </c>
      <c r="BD302" s="73">
        <f t="shared" si="292"/>
        <v>134.79036589742137</v>
      </c>
      <c r="BE302" s="71" t="str">
        <f t="shared" si="293"/>
        <v>0.199341066866037+0.419275030441396i</v>
      </c>
      <c r="BF302" s="77">
        <f t="shared" si="294"/>
        <v>-6.6649547074240729</v>
      </c>
      <c r="BG302" s="73">
        <f t="shared" si="295"/>
        <v>64.571610700260578</v>
      </c>
      <c r="BH302" s="71" t="str">
        <f t="shared" si="296"/>
        <v>-0.350032490737499+1.33698467704391i</v>
      </c>
      <c r="BI302" s="77">
        <f t="shared" si="297"/>
        <v>2.8104491141974086</v>
      </c>
      <c r="BJ302" s="73">
        <f t="shared" si="298"/>
        <v>104.67117301625552</v>
      </c>
      <c r="BK302" s="21">
        <f t="shared" si="299"/>
        <v>-6.6649547074240729</v>
      </c>
      <c r="BL302" s="73">
        <f t="shared" si="300"/>
        <v>64.571610700260578</v>
      </c>
      <c r="BN302">
        <f t="shared" si="301"/>
        <v>0</v>
      </c>
      <c r="BO302">
        <f t="shared" si="302"/>
        <v>0</v>
      </c>
    </row>
    <row r="303" spans="13:67" x14ac:dyDescent="0.25">
      <c r="M303" s="80">
        <v>85</v>
      </c>
      <c r="N303" s="128">
        <f t="shared" si="303"/>
        <v>7079.4578438413828</v>
      </c>
      <c r="O303" s="139" t="str">
        <f t="shared" si="253"/>
        <v>25</v>
      </c>
      <c r="P303" s="81" t="str">
        <f t="shared" si="254"/>
        <v>1+122.294595781187i</v>
      </c>
      <c r="Q303" s="81">
        <f t="shared" si="263"/>
        <v>122.2986842009509</v>
      </c>
      <c r="R303" s="81">
        <f t="shared" si="264"/>
        <v>1.5626195328257122</v>
      </c>
      <c r="S303" s="81" t="str">
        <f t="shared" si="255"/>
        <v>1+2.29302367089727i</v>
      </c>
      <c r="T303" s="81">
        <f t="shared" si="265"/>
        <v>2.5015910047997836</v>
      </c>
      <c r="U303" s="81">
        <f t="shared" si="266"/>
        <v>1.1595570358414631</v>
      </c>
      <c r="V303" t="str">
        <f t="shared" si="256"/>
        <v>1-0.333611591304161i</v>
      </c>
      <c r="W303" s="81">
        <f t="shared" si="267"/>
        <v>1.05418057933757</v>
      </c>
      <c r="X303" s="81">
        <f t="shared" si="268"/>
        <v>-0.32200096566147346</v>
      </c>
      <c r="Y303" t="str">
        <f t="shared" si="257"/>
        <v>0.996792401704785+0.556019318840268i</v>
      </c>
      <c r="Z303" s="81">
        <f t="shared" si="269"/>
        <v>1.1413818708127397</v>
      </c>
      <c r="AA303" s="81">
        <f t="shared" si="270"/>
        <v>0.50881848129577345</v>
      </c>
      <c r="AB303" s="110" t="str">
        <f t="shared" si="271"/>
        <v>0.156131519872614-0.44574755385201i</v>
      </c>
      <c r="AC303" s="77">
        <f t="shared" si="272"/>
        <v>-6.5156285646632384</v>
      </c>
      <c r="AD303" s="73">
        <f t="shared" si="273"/>
        <v>-70.696227805245343</v>
      </c>
      <c r="AE303" s="21" t="str">
        <f t="shared" si="274"/>
        <v>45.6424053986289</v>
      </c>
      <c r="AF303" s="21" t="str">
        <f t="shared" si="258"/>
        <v>1+81.5297305207916i</v>
      </c>
      <c r="AG303" s="21">
        <f t="shared" si="275"/>
        <v>81.535863022309982</v>
      </c>
      <c r="AH303" s="21">
        <f t="shared" si="276"/>
        <v>1.5585314775069903</v>
      </c>
      <c r="AI303" s="21" t="str">
        <f t="shared" si="259"/>
        <v>1+2.29302367089727i</v>
      </c>
      <c r="AJ303" s="21">
        <f t="shared" si="277"/>
        <v>2.5015910047997836</v>
      </c>
      <c r="AK303" s="21">
        <f t="shared" si="278"/>
        <v>1.1595570358414631</v>
      </c>
      <c r="AL303" s="21" t="str">
        <f t="shared" si="260"/>
        <v>1-0.121817729334989i</v>
      </c>
      <c r="AM303" s="21">
        <f t="shared" si="279"/>
        <v>1.0073924553918063</v>
      </c>
      <c r="AN303" s="21">
        <f t="shared" si="280"/>
        <v>-0.12122046447103409</v>
      </c>
      <c r="AO303" s="71" t="str">
        <f t="shared" si="281"/>
        <v>1.22409639844278-0.701187707813899i</v>
      </c>
      <c r="AP303" s="21">
        <f t="shared" si="282"/>
        <v>2.9886970460944799</v>
      </c>
      <c r="AQ303" s="73">
        <f t="shared" si="283"/>
        <v>-29.804972645828968</v>
      </c>
      <c r="AR303" t="str">
        <f t="shared" si="261"/>
        <v>-1.36472945891784</v>
      </c>
      <c r="AS303" t="str">
        <f>IMSUM(COMPLEX(1,0), IMDIV(COMPLEX(0,2*PI()*N303), COMPLEX(wp0_ea,0)))</f>
        <v>1+0.999633772183788i</v>
      </c>
      <c r="AT303">
        <f t="shared" si="284"/>
        <v>1.4139546239149223</v>
      </c>
      <c r="AU303">
        <f t="shared" si="285"/>
        <v>0.78521501595454568</v>
      </c>
      <c r="AV303" t="str">
        <f t="shared" si="262"/>
        <v>1+0.999633772183788i</v>
      </c>
      <c r="AW303">
        <f t="shared" si="286"/>
        <v>1.4139546239149223</v>
      </c>
      <c r="AX303">
        <f t="shared" si="287"/>
        <v>0.78521501595454568</v>
      </c>
      <c r="AY303" t="str">
        <f>IMSUM(COMPLEX(1,0),IMDIV(COMPLEX(wz_ea,0),COMPLEX(0,2*PI()*N303)))</f>
        <v>1-0.0150054954298225i</v>
      </c>
      <c r="AZ303">
        <f t="shared" si="288"/>
        <v>1.000112576109857</v>
      </c>
      <c r="BA303">
        <f t="shared" si="289"/>
        <v>-1.5004369345026681E-2</v>
      </c>
      <c r="BB303" s="71" t="str">
        <f t="shared" si="290"/>
        <v>-0.672375456021526+0.692607655085328i</v>
      </c>
      <c r="BC303" s="21">
        <f t="shared" si="291"/>
        <v>-0.30680035505999925</v>
      </c>
      <c r="BD303" s="73">
        <f t="shared" si="292"/>
        <v>134.15080653778145</v>
      </c>
      <c r="BE303" s="71" t="str">
        <f t="shared" si="293"/>
        <v>0.203749166159779+0.407847600655604i</v>
      </c>
      <c r="BF303" s="77">
        <f t="shared" si="294"/>
        <v>-6.8224289197232437</v>
      </c>
      <c r="BG303" s="73">
        <f t="shared" si="295"/>
        <v>63.454578732536064</v>
      </c>
      <c r="BH303" s="71" t="str">
        <f t="shared" si="296"/>
        <v>-0.337404400033631+1.31927994092191i</v>
      </c>
      <c r="BI303" s="77">
        <f t="shared" si="297"/>
        <v>2.6818966910344937</v>
      </c>
      <c r="BJ303" s="73">
        <f t="shared" si="298"/>
        <v>104.34583389195247</v>
      </c>
      <c r="BK303" s="21">
        <f t="shared" si="299"/>
        <v>-6.8224289197232437</v>
      </c>
      <c r="BL303" s="73">
        <f t="shared" si="300"/>
        <v>63.454578732536064</v>
      </c>
      <c r="BN303">
        <f t="shared" si="301"/>
        <v>0</v>
      </c>
      <c r="BO303">
        <f t="shared" si="302"/>
        <v>0</v>
      </c>
    </row>
    <row r="304" spans="13:67" x14ac:dyDescent="0.25">
      <c r="M304" s="80">
        <v>86</v>
      </c>
      <c r="N304" s="128">
        <f t="shared" si="303"/>
        <v>7244.3596007499036</v>
      </c>
      <c r="O304" s="139" t="str">
        <f t="shared" si="253"/>
        <v>25</v>
      </c>
      <c r="P304" s="81" t="str">
        <f t="shared" si="254"/>
        <v>1+125.143202856697i</v>
      </c>
      <c r="Q304" s="81">
        <f t="shared" si="263"/>
        <v>125.1471982156709</v>
      </c>
      <c r="R304" s="81">
        <f t="shared" si="264"/>
        <v>1.5628056513650594</v>
      </c>
      <c r="S304" s="81" t="str">
        <f t="shared" si="255"/>
        <v>1+2.34643505356307i</v>
      </c>
      <c r="T304" s="81">
        <f t="shared" si="265"/>
        <v>2.5506386377904509</v>
      </c>
      <c r="U304" s="81">
        <f t="shared" si="266"/>
        <v>1.167927964717524</v>
      </c>
      <c r="V304" t="str">
        <f t="shared" si="256"/>
        <v>1-0.34138240352518i</v>
      </c>
      <c r="W304" s="81">
        <f t="shared" si="267"/>
        <v>1.0566654841701932</v>
      </c>
      <c r="X304" s="81">
        <f t="shared" si="268"/>
        <v>-0.32897714127203803</v>
      </c>
      <c r="Y304" t="str">
        <f t="shared" si="257"/>
        <v>0.996641232254401+0.568970672541965i</v>
      </c>
      <c r="Z304" s="81">
        <f t="shared" si="269"/>
        <v>1.1476155157727812</v>
      </c>
      <c r="AA304" s="81">
        <f t="shared" si="270"/>
        <v>0.5187386272481711</v>
      </c>
      <c r="AB304" s="110" t="str">
        <f t="shared" si="271"/>
        <v>0.151225937327926-0.444105394749287i</v>
      </c>
      <c r="AC304" s="77">
        <f t="shared" si="272"/>
        <v>-6.5738215602387235</v>
      </c>
      <c r="AD304" s="73">
        <f t="shared" si="273"/>
        <v>-71.195360631690306</v>
      </c>
      <c r="AE304" s="21" t="str">
        <f t="shared" si="274"/>
        <v>45.6424053986289</v>
      </c>
      <c r="AF304" s="21" t="str">
        <f t="shared" si="258"/>
        <v>1+83.4288019044645i</v>
      </c>
      <c r="AG304" s="21">
        <f t="shared" si="275"/>
        <v>83.434794823349222</v>
      </c>
      <c r="AH304" s="21">
        <f t="shared" si="276"/>
        <v>1.5588106325131548</v>
      </c>
      <c r="AI304" s="21" t="str">
        <f t="shared" si="259"/>
        <v>1+2.34643505356307i</v>
      </c>
      <c r="AJ304" s="21">
        <f t="shared" si="277"/>
        <v>2.5506386377904509</v>
      </c>
      <c r="AK304" s="21">
        <f t="shared" si="278"/>
        <v>1.167927964717524</v>
      </c>
      <c r="AL304" s="21" t="str">
        <f t="shared" si="260"/>
        <v>1-0.124655228764048i</v>
      </c>
      <c r="AM304" s="21">
        <f t="shared" si="279"/>
        <v>1.0077395129983824</v>
      </c>
      <c r="AN304" s="21">
        <f t="shared" si="280"/>
        <v>-0.12401551309136458</v>
      </c>
      <c r="AO304" s="71" t="str">
        <f t="shared" si="281"/>
        <v>1.22379568580756-0.69243237280517i</v>
      </c>
      <c r="AP304" s="21">
        <f t="shared" si="282"/>
        <v>2.9603708676772063</v>
      </c>
      <c r="AQ304" s="73">
        <f t="shared" si="283"/>
        <v>-29.501492643788374</v>
      </c>
      <c r="AR304" t="str">
        <f t="shared" si="261"/>
        <v>-1.36472945891784</v>
      </c>
      <c r="AS304" t="str">
        <f>IMSUM(COMPLEX(1,0), IMDIV(COMPLEX(0,2*PI()*N304), COMPLEX(wp0_ea,0)))</f>
        <v>1+1.02291823392285i</v>
      </c>
      <c r="AT304">
        <f t="shared" si="284"/>
        <v>1.4305109972635102</v>
      </c>
      <c r="AU304">
        <f t="shared" si="285"/>
        <v>0.79672697198375841</v>
      </c>
      <c r="AV304" t="str">
        <f t="shared" si="262"/>
        <v>1+1.02291823392285i</v>
      </c>
      <c r="AW304">
        <f t="shared" si="286"/>
        <v>1.4305109972635102</v>
      </c>
      <c r="AX304">
        <f t="shared" si="287"/>
        <v>0.79672697198375841</v>
      </c>
      <c r="AY304" t="str">
        <f>IMSUM(COMPLEX(1,0),IMDIV(COMPLEX(wz_ea,0),COMPLEX(0,2*PI()*N304)))</f>
        <v>1-0.0146639286529048i</v>
      </c>
      <c r="AZ304">
        <f t="shared" si="288"/>
        <v>1.0001075096226093</v>
      </c>
      <c r="BA304">
        <f t="shared" si="289"/>
        <v>-1.4662877723037093E-2</v>
      </c>
      <c r="BB304" s="71" t="str">
        <f t="shared" si="290"/>
        <v>-0.656901714053111+0.69196903661619i</v>
      </c>
      <c r="BC304" s="21">
        <f t="shared" si="291"/>
        <v>-0.40795892482391127</v>
      </c>
      <c r="BD304" s="73">
        <f t="shared" si="292"/>
        <v>133.51078607204641</v>
      </c>
      <c r="BE304" s="71" t="str">
        <f t="shared" si="293"/>
        <v>0.207966604720714+0.396377261195225i</v>
      </c>
      <c r="BF304" s="77">
        <f t="shared" si="294"/>
        <v>-6.9817804850626421</v>
      </c>
      <c r="BG304" s="73">
        <f t="shared" si="295"/>
        <v>62.315425440356108</v>
      </c>
      <c r="BH304" s="71" t="str">
        <f t="shared" si="296"/>
        <v>-0.324771721725933+1.30168873428489i</v>
      </c>
      <c r="BI304" s="77">
        <f t="shared" si="297"/>
        <v>2.5524119428533232</v>
      </c>
      <c r="BJ304" s="73">
        <f t="shared" si="298"/>
        <v>104.00929342825803</v>
      </c>
      <c r="BK304" s="21">
        <f t="shared" si="299"/>
        <v>-6.9817804850626421</v>
      </c>
      <c r="BL304" s="73">
        <f t="shared" si="300"/>
        <v>62.315425440356108</v>
      </c>
      <c r="BN304">
        <f t="shared" si="301"/>
        <v>0</v>
      </c>
      <c r="BO304">
        <f t="shared" si="302"/>
        <v>0</v>
      </c>
    </row>
    <row r="305" spans="13:67" x14ac:dyDescent="0.25">
      <c r="M305" s="80">
        <v>87</v>
      </c>
      <c r="N305" s="128">
        <f t="shared" si="303"/>
        <v>7413.1024130091773</v>
      </c>
      <c r="O305" s="139" t="str">
        <f t="shared" si="253"/>
        <v>25</v>
      </c>
      <c r="P305" s="81" t="str">
        <f t="shared" si="254"/>
        <v>1+128.058162514827i</v>
      </c>
      <c r="Q305" s="81">
        <f t="shared" si="263"/>
        <v>128.06206693113242</v>
      </c>
      <c r="R305" s="81">
        <f t="shared" si="264"/>
        <v>1.5629875338641643</v>
      </c>
      <c r="S305" s="81" t="str">
        <f t="shared" si="255"/>
        <v>1+2.401090547153i</v>
      </c>
      <c r="T305" s="81">
        <f t="shared" si="265"/>
        <v>2.6010066927302389</v>
      </c>
      <c r="U305" s="81">
        <f t="shared" si="266"/>
        <v>1.1761664682005688</v>
      </c>
      <c r="V305" t="str">
        <f t="shared" si="256"/>
        <v>1-0.349334221215277i</v>
      </c>
      <c r="W305" s="81">
        <f t="shared" si="267"/>
        <v>1.0592612511142301</v>
      </c>
      <c r="X305" s="81">
        <f t="shared" si="268"/>
        <v>-0.33608157489142371</v>
      </c>
      <c r="Y305" t="str">
        <f t="shared" si="257"/>
        <v>0.996482938407311+0.58222370202546i</v>
      </c>
      <c r="Z305" s="81">
        <f t="shared" si="269"/>
        <v>1.1541068779524279</v>
      </c>
      <c r="AA305" s="81">
        <f t="shared" si="270"/>
        <v>0.52877946925499575</v>
      </c>
      <c r="AB305" s="110" t="str">
        <f t="shared" si="271"/>
        <v>0.146206949139095-0.442506093375031i</v>
      </c>
      <c r="AC305" s="77">
        <f t="shared" si="272"/>
        <v>-6.63163944658214</v>
      </c>
      <c r="AD305" s="73">
        <f t="shared" si="273"/>
        <v>-71.716102184144376</v>
      </c>
      <c r="AE305" s="21" t="str">
        <f t="shared" si="274"/>
        <v>45.6424053986289</v>
      </c>
      <c r="AF305" s="21" t="str">
        <f t="shared" si="258"/>
        <v>1+85.3721083432177i</v>
      </c>
      <c r="AG305" s="21">
        <f t="shared" si="275"/>
        <v>85.377964856080396</v>
      </c>
      <c r="AH305" s="21">
        <f t="shared" si="276"/>
        <v>1.5590834349807445</v>
      </c>
      <c r="AI305" s="21" t="str">
        <f t="shared" si="259"/>
        <v>1+2.401090547153i</v>
      </c>
      <c r="AJ305" s="21">
        <f t="shared" si="277"/>
        <v>2.6010066927302389</v>
      </c>
      <c r="AK305" s="21">
        <f t="shared" si="278"/>
        <v>1.1761664682005688</v>
      </c>
      <c r="AL305" s="21" t="str">
        <f t="shared" si="260"/>
        <v>1-0.127558822045404i</v>
      </c>
      <c r="AM305" s="21">
        <f t="shared" si="279"/>
        <v>1.0081027988660736</v>
      </c>
      <c r="AN305" s="21">
        <f t="shared" si="280"/>
        <v>-0.12687365156610486</v>
      </c>
      <c r="AO305" s="71" t="str">
        <f t="shared" si="281"/>
        <v>1.22350850366947-0.684043850112982i</v>
      </c>
      <c r="AP305" s="21">
        <f t="shared" si="282"/>
        <v>2.9333803183621199</v>
      </c>
      <c r="AQ305" s="73">
        <f t="shared" si="283"/>
        <v>-29.208850866606348</v>
      </c>
      <c r="AR305" t="str">
        <f t="shared" si="261"/>
        <v>-1.36472945891784</v>
      </c>
      <c r="AS305" t="str">
        <f>IMSUM(COMPLEX(1,0), IMDIV(COMPLEX(0,2*PI()*N305), COMPLEX(wp0_ea,0)))</f>
        <v>1+1.04674506044945i</v>
      </c>
      <c r="AT305">
        <f t="shared" si="284"/>
        <v>1.4476447152444978</v>
      </c>
      <c r="AU305">
        <f t="shared" si="285"/>
        <v>0.80823292497487398</v>
      </c>
      <c r="AV305" t="str">
        <f t="shared" si="262"/>
        <v>1+1.04674506044945i</v>
      </c>
      <c r="AW305">
        <f t="shared" si="286"/>
        <v>1.4476447152444978</v>
      </c>
      <c r="AX305">
        <f t="shared" si="287"/>
        <v>0.80823292497487398</v>
      </c>
      <c r="AY305" t="str">
        <f>IMSUM(COMPLEX(1,0),IMDIV(COMPLEX(wz_ea,0),COMPLEX(0,2*PI()*N305)))</f>
        <v>1-0.014330136885059i</v>
      </c>
      <c r="AZ305">
        <f t="shared" si="288"/>
        <v>1.0001026711408907</v>
      </c>
      <c r="BA305">
        <f t="shared" si="289"/>
        <v>-1.4329156094545893E-2</v>
      </c>
      <c r="BB305" s="71" t="str">
        <f t="shared" si="290"/>
        <v>-0.641444105076354+0.690985208500457i</v>
      </c>
      <c r="BC305" s="21">
        <f t="shared" si="291"/>
        <v>-0.51141671478390416</v>
      </c>
      <c r="BD305" s="73">
        <f t="shared" si="292"/>
        <v>132.87066436722435</v>
      </c>
      <c r="BE305" s="71" t="str">
        <f t="shared" si="293"/>
        <v>0.211981579546998+0.384869764290874i</v>
      </c>
      <c r="BF305" s="77">
        <f t="shared" si="294"/>
        <v>-7.1430561613660339</v>
      </c>
      <c r="BG305" s="73">
        <f t="shared" si="295"/>
        <v>61.154562183079975</v>
      </c>
      <c r="BH305" s="71" t="str">
        <f t="shared" si="296"/>
        <v>-0.312148134795798+1.28420217377884i</v>
      </c>
      <c r="BI305" s="77">
        <f t="shared" si="297"/>
        <v>2.4219636035782401</v>
      </c>
      <c r="BJ305" s="73">
        <f t="shared" si="298"/>
        <v>103.66181350061797</v>
      </c>
      <c r="BK305" s="21">
        <f t="shared" si="299"/>
        <v>-7.1430561613660339</v>
      </c>
      <c r="BL305" s="73">
        <f t="shared" si="300"/>
        <v>61.154562183079975</v>
      </c>
      <c r="BN305">
        <f t="shared" si="301"/>
        <v>0</v>
      </c>
      <c r="BO305">
        <f t="shared" si="302"/>
        <v>0</v>
      </c>
    </row>
    <row r="306" spans="13:67" x14ac:dyDescent="0.25">
      <c r="M306" s="80">
        <v>88</v>
      </c>
      <c r="N306" s="128">
        <f t="shared" si="303"/>
        <v>7585.7757502918394</v>
      </c>
      <c r="O306" s="139" t="str">
        <f t="shared" si="253"/>
        <v>25</v>
      </c>
      <c r="P306" s="81" t="str">
        <f t="shared" si="254"/>
        <v>1+131.041020305772i</v>
      </c>
      <c r="Q306" s="81">
        <f t="shared" si="263"/>
        <v>131.04483584932964</v>
      </c>
      <c r="R306" s="81">
        <f t="shared" si="264"/>
        <v>1.563165276711372</v>
      </c>
      <c r="S306" s="81" t="str">
        <f t="shared" si="255"/>
        <v>1+2.45701913073323i</v>
      </c>
      <c r="T306" s="81">
        <f t="shared" si="265"/>
        <v>2.6527236962769183</v>
      </c>
      <c r="U306" s="81">
        <f t="shared" si="266"/>
        <v>1.1842724400315769</v>
      </c>
      <c r="V306" t="str">
        <f t="shared" si="256"/>
        <v>1-0.357471260533448i</v>
      </c>
      <c r="W306" s="81">
        <f t="shared" si="267"/>
        <v>1.0619725524265551</v>
      </c>
      <c r="X306" s="81">
        <f t="shared" si="268"/>
        <v>-0.3433151638054267</v>
      </c>
      <c r="Y306" t="str">
        <f t="shared" si="257"/>
        <v>0.996317184401042+0.595785434222411i</v>
      </c>
      <c r="Z306" s="81">
        <f t="shared" si="269"/>
        <v>1.1608652874319256</v>
      </c>
      <c r="AA306" s="81">
        <f t="shared" si="270"/>
        <v>0.53893856359983983</v>
      </c>
      <c r="AB306" s="110" t="str">
        <f t="shared" si="271"/>
        <v>0.141075557188776-0.440941900428995i</v>
      </c>
      <c r="AC306" s="77">
        <f t="shared" si="272"/>
        <v>-6.6891283679847735</v>
      </c>
      <c r="AD306" s="73">
        <f t="shared" si="273"/>
        <v>-72.258375469498986</v>
      </c>
      <c r="AE306" s="21" t="str">
        <f t="shared" si="274"/>
        <v>45.6424053986289</v>
      </c>
      <c r="AF306" s="21" t="str">
        <f t="shared" si="258"/>
        <v>1+87.360680203848i</v>
      </c>
      <c r="AG306" s="21">
        <f t="shared" si="275"/>
        <v>87.36640341503707</v>
      </c>
      <c r="AH306" s="21">
        <f t="shared" si="276"/>
        <v>1.5593500293907272</v>
      </c>
      <c r="AI306" s="21" t="str">
        <f t="shared" si="259"/>
        <v>1+2.45701913073323i</v>
      </c>
      <c r="AJ306" s="21">
        <f t="shared" si="277"/>
        <v>2.6527236962769183</v>
      </c>
      <c r="AK306" s="21">
        <f t="shared" si="278"/>
        <v>1.1842724400315769</v>
      </c>
      <c r="AL306" s="21" t="str">
        <f t="shared" si="260"/>
        <v>1-0.13053004870265i</v>
      </c>
      <c r="AM306" s="21">
        <f t="shared" si="279"/>
        <v>1.0084830656061192</v>
      </c>
      <c r="AN306" s="21">
        <f t="shared" si="280"/>
        <v>-0.12979620843438677</v>
      </c>
      <c r="AO306" s="71" t="str">
        <f t="shared" si="281"/>
        <v>1.22323424339021-0.676017713684199i</v>
      </c>
      <c r="AP306" s="21">
        <f t="shared" si="282"/>
        <v>2.9076938661027514</v>
      </c>
      <c r="AQ306" s="73">
        <f t="shared" si="283"/>
        <v>-28.927137800310948</v>
      </c>
      <c r="AR306" t="str">
        <f t="shared" si="261"/>
        <v>-1.36472945891784</v>
      </c>
      <c r="AS306" t="str">
        <f>IMSUM(COMPLEX(1,0), IMDIV(COMPLEX(0,2*PI()*N306), COMPLEX(wp0_ea,0)))</f>
        <v>1+1.07112688506242i</v>
      </c>
      <c r="AT306">
        <f t="shared" si="284"/>
        <v>1.46537121709945</v>
      </c>
      <c r="AU306">
        <f t="shared" si="285"/>
        <v>0.81972679069869825</v>
      </c>
      <c r="AV306" t="str">
        <f t="shared" si="262"/>
        <v>1+1.07112688506242i</v>
      </c>
      <c r="AW306">
        <f t="shared" si="286"/>
        <v>1.46537121709945</v>
      </c>
      <c r="AX306">
        <f t="shared" si="287"/>
        <v>0.81972679069869825</v>
      </c>
      <c r="AY306" t="str">
        <f>IMSUM(COMPLEX(1,0),IMDIV(COMPLEX(wz_ea,0),COMPLEX(0,2*PI()*N306)))</f>
        <v>1-0.0140039431454714i</v>
      </c>
      <c r="AZ306">
        <f t="shared" si="288"/>
        <v>1.00009805040487</v>
      </c>
      <c r="BA306">
        <f t="shared" si="289"/>
        <v>-1.4003027813431802E-2</v>
      </c>
      <c r="BB306" s="71" t="str">
        <f t="shared" si="290"/>
        <v>-0.6260189547561+0.689657326749568i</v>
      </c>
      <c r="BC306" s="21">
        <f t="shared" si="291"/>
        <v>-0.61717019798833794</v>
      </c>
      <c r="BD306" s="73">
        <f t="shared" si="292"/>
        <v>132.23080014504689</v>
      </c>
      <c r="BE306" s="71" t="str">
        <f t="shared" si="293"/>
        <v>0.215782839448783+0.373331779255245i</v>
      </c>
      <c r="BF306" s="77">
        <f t="shared" si="294"/>
        <v>-7.3062985659731092</v>
      </c>
      <c r="BG306" s="73">
        <f t="shared" si="295"/>
        <v>59.97242467554792</v>
      </c>
      <c r="BH306" s="71" t="str">
        <f t="shared" si="296"/>
        <v>-0.299547253214208+1.26681236080221i</v>
      </c>
      <c r="BI306" s="77">
        <f t="shared" si="297"/>
        <v>2.2905236681143908</v>
      </c>
      <c r="BJ306" s="73">
        <f t="shared" si="298"/>
        <v>103.30366234473595</v>
      </c>
      <c r="BK306" s="21">
        <f t="shared" si="299"/>
        <v>-7.3062985659731092</v>
      </c>
      <c r="BL306" s="73">
        <f t="shared" si="300"/>
        <v>59.97242467554792</v>
      </c>
      <c r="BN306">
        <f t="shared" si="301"/>
        <v>0</v>
      </c>
      <c r="BO306">
        <f t="shared" si="302"/>
        <v>0</v>
      </c>
    </row>
    <row r="307" spans="13:67" x14ac:dyDescent="0.25">
      <c r="M307" s="80">
        <v>89</v>
      </c>
      <c r="N307" s="128">
        <f t="shared" si="303"/>
        <v>7762.4711662869322</v>
      </c>
      <c r="O307" s="139" t="str">
        <f t="shared" si="253"/>
        <v>25</v>
      </c>
      <c r="P307" s="81" t="str">
        <f t="shared" si="254"/>
        <v>1+134.093357780217i</v>
      </c>
      <c r="Q307" s="81">
        <f t="shared" si="263"/>
        <v>134.09708647384284</v>
      </c>
      <c r="R307" s="81">
        <f t="shared" si="264"/>
        <v>1.5633389741033445</v>
      </c>
      <c r="S307" s="81" t="str">
        <f t="shared" si="255"/>
        <v>1+2.51425045837907i</v>
      </c>
      <c r="T307" s="81">
        <f t="shared" si="265"/>
        <v>2.7058187979721335</v>
      </c>
      <c r="U307" s="81">
        <f t="shared" si="266"/>
        <v>1.1922459161184207</v>
      </c>
      <c r="V307" t="str">
        <f t="shared" si="256"/>
        <v>1-0.365797835845645i</v>
      </c>
      <c r="W307" s="81">
        <f t="shared" si="267"/>
        <v>1.0648042339835795</v>
      </c>
      <c r="X307" s="81">
        <f t="shared" si="268"/>
        <v>-0.35067871444251703</v>
      </c>
      <c r="Y307" t="str">
        <f t="shared" si="257"/>
        <v>0.996143618649124+0.60966305974274i</v>
      </c>
      <c r="Z307" s="81">
        <f t="shared" si="269"/>
        <v>1.1679003191155704</v>
      </c>
      <c r="AA307" s="81">
        <f t="shared" si="270"/>
        <v>0.54921325552882894</v>
      </c>
      <c r="AB307" s="110" t="str">
        <f t="shared" si="271"/>
        <v>0.135833075372808-0.439405083167858i</v>
      </c>
      <c r="AC307" s="77">
        <f t="shared" si="272"/>
        <v>-6.7463326303028124</v>
      </c>
      <c r="AD307" s="73">
        <f t="shared" si="273"/>
        <v>-72.822077926211136</v>
      </c>
      <c r="AE307" s="21" t="str">
        <f t="shared" si="274"/>
        <v>45.6424053986289</v>
      </c>
      <c r="AF307" s="21" t="str">
        <f t="shared" si="258"/>
        <v>1+89.3955718534777i</v>
      </c>
      <c r="AG307" s="21">
        <f t="shared" si="275"/>
        <v>89.401164796720039</v>
      </c>
      <c r="AH307" s="21">
        <f t="shared" si="276"/>
        <v>1.5596105569433205</v>
      </c>
      <c r="AI307" s="21" t="str">
        <f t="shared" si="259"/>
        <v>1+2.51425045837907i</v>
      </c>
      <c r="AJ307" s="21">
        <f t="shared" si="277"/>
        <v>2.7058187979721335</v>
      </c>
      <c r="AK307" s="21">
        <f t="shared" si="278"/>
        <v>1.1922459161184207</v>
      </c>
      <c r="AL307" s="21" t="str">
        <f t="shared" si="260"/>
        <v>1-0.133570484119487i</v>
      </c>
      <c r="AM307" s="21">
        <f t="shared" si="279"/>
        <v>1.0088811001440725</v>
      </c>
      <c r="AN307" s="21">
        <f t="shared" si="280"/>
        <v>-0.13278453346796937</v>
      </c>
      <c r="AO307" s="71" t="str">
        <f t="shared" si="281"/>
        <v>1.22297232369528-0.668349728163098i</v>
      </c>
      <c r="AP307" s="21">
        <f t="shared" si="282"/>
        <v>2.8832808549811912</v>
      </c>
      <c r="AQ307" s="73">
        <f t="shared" si="283"/>
        <v>-28.656436813934516</v>
      </c>
      <c r="AR307" t="str">
        <f t="shared" si="261"/>
        <v>-1.36472945891784</v>
      </c>
      <c r="AS307" t="str">
        <f>IMSUM(COMPLEX(1,0), IMDIV(COMPLEX(0,2*PI()*N307), COMPLEX(wp0_ea,0)))</f>
        <v>1+1.09607663532789i</v>
      </c>
      <c r="AT307">
        <f t="shared" si="284"/>
        <v>1.4837061671745213</v>
      </c>
      <c r="AU307">
        <f t="shared" si="285"/>
        <v>0.83120251686134283</v>
      </c>
      <c r="AV307" t="str">
        <f t="shared" si="262"/>
        <v>1+1.09607663532789i</v>
      </c>
      <c r="AW307">
        <f t="shared" si="286"/>
        <v>1.4837061671745213</v>
      </c>
      <c r="AX307">
        <f t="shared" si="287"/>
        <v>0.83120251686134283</v>
      </c>
      <c r="AY307" t="str">
        <f>IMSUM(COMPLEX(1,0),IMDIV(COMPLEX(wz_ea,0),COMPLEX(0,2*PI()*N307)))</f>
        <v>1-0.0136851744819036i</v>
      </c>
      <c r="AZ307">
        <f t="shared" si="288"/>
        <v>1.0000936376162985</v>
      </c>
      <c r="BA307">
        <f t="shared" si="289"/>
        <v>-1.3684320239817777E-2</v>
      </c>
      <c r="BB307" s="71" t="str">
        <f t="shared" si="290"/>
        <v>-0.610642451670416+0.687987484581167i</v>
      </c>
      <c r="BC307" s="21">
        <f t="shared" si="291"/>
        <v>-0.72521342388354193</v>
      </c>
      <c r="BD307" s="73">
        <f t="shared" si="292"/>
        <v>131.59155006794643</v>
      </c>
      <c r="BE307" s="71" t="str">
        <f t="shared" si="293"/>
        <v>0.219359755717249+0.361770853110726i</v>
      </c>
      <c r="BF307" s="77">
        <f t="shared" si="294"/>
        <v>-7.4715460541863568</v>
      </c>
      <c r="BG307" s="73">
        <f t="shared" si="295"/>
        <v>58.769472141735321</v>
      </c>
      <c r="BH307" s="71" t="str">
        <f t="shared" si="296"/>
        <v>-0.286982569766915+1.24951236927027i</v>
      </c>
      <c r="BI307" s="77">
        <f t="shared" si="297"/>
        <v>2.1580674310976473</v>
      </c>
      <c r="BJ307" s="73">
        <f t="shared" si="298"/>
        <v>102.93511325401192</v>
      </c>
      <c r="BK307" s="21">
        <f t="shared" si="299"/>
        <v>-7.4715460541863568</v>
      </c>
      <c r="BL307" s="73">
        <f t="shared" si="300"/>
        <v>58.769472141735321</v>
      </c>
      <c r="BN307">
        <f t="shared" si="301"/>
        <v>0</v>
      </c>
      <c r="BO307">
        <f t="shared" si="302"/>
        <v>0</v>
      </c>
    </row>
    <row r="308" spans="13:67" x14ac:dyDescent="0.25">
      <c r="M308" s="80">
        <v>90</v>
      </c>
      <c r="N308" s="128">
        <f t="shared" si="303"/>
        <v>7943.2823472428154</v>
      </c>
      <c r="O308" s="139" t="str">
        <f t="shared" si="253"/>
        <v>25</v>
      </c>
      <c r="P308" s="81" t="str">
        <f t="shared" si="254"/>
        <v>1+137.216793327891i</v>
      </c>
      <c r="Q308" s="81">
        <f t="shared" si="263"/>
        <v>137.22043714836778</v>
      </c>
      <c r="R308" s="81">
        <f t="shared" si="264"/>
        <v>1.5635087180947895</v>
      </c>
      <c r="S308" s="81" t="str">
        <f t="shared" si="255"/>
        <v>1+2.57281487489797i</v>
      </c>
      <c r="T308" s="81">
        <f t="shared" si="265"/>
        <v>2.7603217893021554</v>
      </c>
      <c r="U308" s="81">
        <f t="shared" si="266"/>
        <v>1.200087067669509</v>
      </c>
      <c r="V308" t="str">
        <f t="shared" si="256"/>
        <v>1-0.374318362012313i</v>
      </c>
      <c r="W308" s="81">
        <f t="shared" si="267"/>
        <v>1.0677613198367795</v>
      </c>
      <c r="X308" s="81">
        <f t="shared" si="268"/>
        <v>-0.35817293596182809</v>
      </c>
      <c r="Y308" t="str">
        <f t="shared" si="257"/>
        <v>0.995961872995327+0.623863936687187i</v>
      </c>
      <c r="Z308" s="81">
        <f t="shared" si="269"/>
        <v>1.1752217935178</v>
      </c>
      <c r="AA308" s="81">
        <f t="shared" si="270"/>
        <v>0.55960067821202719</v>
      </c>
      <c r="AB308" s="110" t="str">
        <f t="shared" si="271"/>
        <v>0.130481137911499-0.437887943796271i</v>
      </c>
      <c r="AC308" s="77">
        <f t="shared" si="272"/>
        <v>-6.8032945685424764</v>
      </c>
      <c r="AD308" s="73">
        <f t="shared" si="273"/>
        <v>-73.407081393677274</v>
      </c>
      <c r="AE308" s="21" t="str">
        <f t="shared" si="274"/>
        <v>45.6424053986289</v>
      </c>
      <c r="AF308" s="21" t="str">
        <f t="shared" si="258"/>
        <v>1+91.4778622185942i</v>
      </c>
      <c r="AG308" s="21">
        <f t="shared" si="275"/>
        <v>91.48332785860002</v>
      </c>
      <c r="AH308" s="21">
        <f t="shared" si="276"/>
        <v>1.5598651556321343</v>
      </c>
      <c r="AI308" s="21" t="str">
        <f t="shared" si="259"/>
        <v>1+2.57281487489797i</v>
      </c>
      <c r="AJ308" s="21">
        <f t="shared" si="277"/>
        <v>2.7603217893021554</v>
      </c>
      <c r="AK308" s="21">
        <f t="shared" si="278"/>
        <v>1.200087067669509</v>
      </c>
      <c r="AL308" s="21" t="str">
        <f t="shared" si="260"/>
        <v>1-0.136681740375019i</v>
      </c>
      <c r="AM308" s="21">
        <f t="shared" si="279"/>
        <v>1.0092977252287574</v>
      </c>
      <c r="AN308" s="21">
        <f t="shared" si="280"/>
        <v>-0.13583999751522463</v>
      </c>
      <c r="AO308" s="71" t="str">
        <f t="shared" si="281"/>
        <v>1.22272218944504-0.661035846742076i</v>
      </c>
      <c r="AP308" s="21">
        <f t="shared" si="282"/>
        <v>2.8601115552337864</v>
      </c>
      <c r="AQ308" s="73">
        <f t="shared" si="283"/>
        <v>-28.396824548234868</v>
      </c>
      <c r="AR308" t="str">
        <f t="shared" si="261"/>
        <v>-1.36472945891784</v>
      </c>
      <c r="AS308" t="str">
        <f>IMSUM(COMPLEX(1,0), IMDIV(COMPLEX(0,2*PI()*N308), COMPLEX(wp0_ea,0)))</f>
        <v>1+1.12160753993369i</v>
      </c>
      <c r="AT308">
        <f t="shared" si="284"/>
        <v>1.5026654563262256</v>
      </c>
      <c r="AU308">
        <f t="shared" si="285"/>
        <v>0.84265409894380749</v>
      </c>
      <c r="AV308" t="str">
        <f t="shared" si="262"/>
        <v>1+1.12160753993369i</v>
      </c>
      <c r="AW308">
        <f t="shared" si="286"/>
        <v>1.5026654563262256</v>
      </c>
      <c r="AX308">
        <f t="shared" si="287"/>
        <v>0.84265409894380749</v>
      </c>
      <c r="AY308" t="str">
        <f>IMSUM(COMPLEX(1,0),IMDIV(COMPLEX(wz_ea,0),COMPLEX(0,2*PI()*N308)))</f>
        <v>1-0.0133736618789909i</v>
      </c>
      <c r="AZ308">
        <f t="shared" si="288"/>
        <v>1.0000894234177531</v>
      </c>
      <c r="BA308">
        <f t="shared" si="289"/>
        <v>-1.3372864649859017E-2</v>
      </c>
      <c r="BB308" s="71" t="str">
        <f t="shared" si="290"/>
        <v>-0.595330579748573+0.685978697338959i</v>
      </c>
      <c r="BC308" s="21">
        <f t="shared" si="291"/>
        <v>-0.83553804393481945</v>
      </c>
      <c r="BD308" s="73">
        <f t="shared" si="292"/>
        <v>130.95326783668395</v>
      </c>
      <c r="BE308" s="71" t="str">
        <f t="shared" si="293"/>
        <v>0.222702389786695+0.35019536445698i</v>
      </c>
      <c r="BF308" s="77">
        <f t="shared" si="294"/>
        <v>-7.638832612477291</v>
      </c>
      <c r="BG308" s="73">
        <f t="shared" si="295"/>
        <v>57.546186443006732</v>
      </c>
      <c r="BH308" s="71" t="str">
        <f t="shared" si="296"/>
        <v>-0.274467400871275+1.2322962285985i</v>
      </c>
      <c r="BI308" s="77">
        <f t="shared" si="297"/>
        <v>2.0245735112989842</v>
      </c>
      <c r="BJ308" s="73">
        <f t="shared" si="298"/>
        <v>102.55644328844907</v>
      </c>
      <c r="BK308" s="21">
        <f t="shared" si="299"/>
        <v>-7.638832612477291</v>
      </c>
      <c r="BL308" s="73">
        <f t="shared" si="300"/>
        <v>57.546186443006732</v>
      </c>
      <c r="BN308">
        <f t="shared" si="301"/>
        <v>0</v>
      </c>
      <c r="BO308">
        <f t="shared" si="302"/>
        <v>0</v>
      </c>
    </row>
    <row r="309" spans="13:67" x14ac:dyDescent="0.25">
      <c r="M309" s="80">
        <v>91</v>
      </c>
      <c r="N309" s="128">
        <f t="shared" si="303"/>
        <v>8128.3051616410066</v>
      </c>
      <c r="O309" s="139" t="str">
        <f t="shared" si="253"/>
        <v>25</v>
      </c>
      <c r="P309" s="81" t="str">
        <f t="shared" si="254"/>
        <v>1+140.412983035668i</v>
      </c>
      <c r="Q309" s="81">
        <f t="shared" si="263"/>
        <v>140.4165439147923</v>
      </c>
      <c r="R309" s="81">
        <f t="shared" si="264"/>
        <v>1.563674598647069</v>
      </c>
      <c r="S309" s="81" t="str">
        <f t="shared" si="255"/>
        <v>1+2.63274343191878i</v>
      </c>
      <c r="T309" s="81">
        <f t="shared" si="265"/>
        <v>2.8162631230606765</v>
      </c>
      <c r="U309" s="81">
        <f t="shared" si="266"/>
        <v>1.2077961943163686</v>
      </c>
      <c r="V309" t="str">
        <f t="shared" si="256"/>
        <v>1-0.383037356729212i</v>
      </c>
      <c r="W309" s="81">
        <f t="shared" si="267"/>
        <v>1.0708490167386351</v>
      </c>
      <c r="X309" s="81">
        <f t="shared" si="268"/>
        <v>-0.36579843370543697</v>
      </c>
      <c r="Y309" t="str">
        <f t="shared" si="257"/>
        <v>0.995771561932751+0.638395594548685i</v>
      </c>
      <c r="Z309" s="81">
        <f t="shared" si="269"/>
        <v>1.1828397772704298</v>
      </c>
      <c r="AA309" s="81">
        <f t="shared" si="270"/>
        <v>0.57009775250667538</v>
      </c>
      <c r="AB309" s="110" t="str">
        <f t="shared" si="271"/>
        <v>0.12502170628709-0.436382839051292i</v>
      </c>
      <c r="AC309" s="77">
        <f t="shared" si="272"/>
        <v>-6.8600544194695026</v>
      </c>
      <c r="AD309" s="73">
        <f t="shared" si="273"/>
        <v>-74.013232120343133</v>
      </c>
      <c r="AE309" s="21" t="str">
        <f t="shared" si="274"/>
        <v>45.6424053986289</v>
      </c>
      <c r="AF309" s="21" t="str">
        <f t="shared" si="258"/>
        <v>1+93.6086553571121i</v>
      </c>
      <c r="AG309" s="21">
        <f t="shared" si="275"/>
        <v>93.613996591143305</v>
      </c>
      <c r="AH309" s="21">
        <f t="shared" si="276"/>
        <v>1.5601139603166621</v>
      </c>
      <c r="AI309" s="21" t="str">
        <f t="shared" si="259"/>
        <v>1+2.63274343191878i</v>
      </c>
      <c r="AJ309" s="21">
        <f t="shared" si="277"/>
        <v>2.8162631230606765</v>
      </c>
      <c r="AK309" s="21">
        <f t="shared" si="278"/>
        <v>1.2077961943163686</v>
      </c>
      <c r="AL309" s="21" t="str">
        <f t="shared" si="260"/>
        <v>1-0.139865467098495i</v>
      </c>
      <c r="AM309" s="21">
        <f t="shared" si="279"/>
        <v>1.0097338010023633</v>
      </c>
      <c r="AN309" s="21">
        <f t="shared" si="280"/>
        <v>-0.13896399230010281</v>
      </c>
      <c r="AO309" s="71" t="str">
        <f t="shared" si="281"/>
        <v>1.22248331046075-0.654072209105906i</v>
      </c>
      <c r="AP309" s="21">
        <f t="shared" si="282"/>
        <v>2.8381572092288203</v>
      </c>
      <c r="AQ309" s="73">
        <f t="shared" si="283"/>
        <v>-28.148371302378997</v>
      </c>
      <c r="AR309" t="str">
        <f t="shared" si="261"/>
        <v>-1.36472945891784</v>
      </c>
      <c r="AS309" t="str">
        <f>IMSUM(COMPLEX(1,0), IMDIV(COMPLEX(0,2*PI()*N309), COMPLEX(wp0_ea,0)))</f>
        <v>1+1.14773313570341i</v>
      </c>
      <c r="AT309">
        <f t="shared" si="284"/>
        <v>1.5222652038299969</v>
      </c>
      <c r="AU309">
        <f t="shared" si="285"/>
        <v>0.85407559573566616</v>
      </c>
      <c r="AV309" t="str">
        <f t="shared" si="262"/>
        <v>1+1.14773313570341i</v>
      </c>
      <c r="AW309">
        <f t="shared" si="286"/>
        <v>1.5222652038299969</v>
      </c>
      <c r="AX309">
        <f t="shared" si="287"/>
        <v>0.85407559573566616</v>
      </c>
      <c r="AY309" t="str">
        <f>IMSUM(COMPLEX(1,0),IMDIV(COMPLEX(wz_ea,0),COMPLEX(0,2*PI()*N309)))</f>
        <v>1-0.0130692401686277i</v>
      </c>
      <c r="AZ309">
        <f t="shared" si="288"/>
        <v>1.0000853988728089</v>
      </c>
      <c r="BA309">
        <f t="shared" si="289"/>
        <v>-1.3068496147518649E-2</v>
      </c>
      <c r="BB309" s="71" t="str">
        <f t="shared" si="290"/>
        <v>-0.580099052531688+0.68363488164457i</v>
      </c>
      <c r="BC309" s="21">
        <f t="shared" si="291"/>
        <v>-0.94813334716295261</v>
      </c>
      <c r="BD309" s="73">
        <f t="shared" si="292"/>
        <v>130.31630330538906</v>
      </c>
      <c r="BE309" s="71" t="str">
        <f t="shared" si="293"/>
        <v>0.225801557163516+0.33861447085532i</v>
      </c>
      <c r="BF309" s="77">
        <f t="shared" si="294"/>
        <v>-7.8081877666324431</v>
      </c>
      <c r="BG309" s="73">
        <f t="shared" si="295"/>
        <v>56.303071185045901</v>
      </c>
      <c r="BH309" s="71" t="str">
        <f t="shared" si="296"/>
        <v>-0.262014832874964+1.21515890204894i</v>
      </c>
      <c r="BI309" s="77">
        <f t="shared" si="297"/>
        <v>1.8900238620658616</v>
      </c>
      <c r="BJ309" s="73">
        <f t="shared" si="298"/>
        <v>102.16793200301007</v>
      </c>
      <c r="BK309" s="21">
        <f t="shared" si="299"/>
        <v>-7.8081877666324431</v>
      </c>
      <c r="BL309" s="73">
        <f t="shared" si="300"/>
        <v>56.303071185045901</v>
      </c>
      <c r="BN309">
        <f t="shared" si="301"/>
        <v>0</v>
      </c>
      <c r="BO309">
        <f t="shared" si="302"/>
        <v>0</v>
      </c>
    </row>
    <row r="310" spans="13:67" x14ac:dyDescent="0.25">
      <c r="M310" s="80">
        <v>92</v>
      </c>
      <c r="N310" s="128">
        <f t="shared" si="303"/>
        <v>8317.6377110267094</v>
      </c>
      <c r="O310" s="139" t="str">
        <f t="shared" si="253"/>
        <v>25</v>
      </c>
      <c r="P310" s="81" t="str">
        <f t="shared" si="254"/>
        <v>1+143.683621565635i</v>
      </c>
      <c r="Q310" s="81">
        <f t="shared" si="263"/>
        <v>143.68710139124045</v>
      </c>
      <c r="R310" s="81">
        <f t="shared" si="264"/>
        <v>1.5638367036757108</v>
      </c>
      <c r="S310" s="81" t="str">
        <f t="shared" si="255"/>
        <v>1+2.69406790435567i</v>
      </c>
      <c r="T310" s="81">
        <f t="shared" si="265"/>
        <v>2.8736739330131646</v>
      </c>
      <c r="U310" s="81">
        <f t="shared" si="266"/>
        <v>1.2153737172578312</v>
      </c>
      <c r="V310" t="str">
        <f t="shared" si="256"/>
        <v>1-0.391959442922745i</v>
      </c>
      <c r="W310" s="81">
        <f t="shared" si="267"/>
        <v>1.0740727186258427</v>
      </c>
      <c r="X310" s="81">
        <f t="shared" si="268"/>
        <v>-0.37355570253451686</v>
      </c>
      <c r="Y310" t="str">
        <f t="shared" si="257"/>
        <v>0.995572281786119+0.653265738204574i</v>
      </c>
      <c r="Z310" s="81">
        <f t="shared" si="269"/>
        <v>1.1907645833550755</v>
      </c>
      <c r="AA310" s="81">
        <f t="shared" si="270"/>
        <v>0.58070118756653633</v>
      </c>
      <c r="AB310" s="110" t="str">
        <f t="shared" si="271"/>
        <v>0.119457074659091-0.434882200878521i</v>
      </c>
      <c r="AC310" s="77">
        <f t="shared" si="272"/>
        <v>-6.9166501997819383</v>
      </c>
      <c r="AD310" s="73">
        <f t="shared" si="273"/>
        <v>-74.640350812338653</v>
      </c>
      <c r="AE310" s="21" t="str">
        <f t="shared" si="274"/>
        <v>45.6424053986289</v>
      </c>
      <c r="AF310" s="21" t="str">
        <f t="shared" si="258"/>
        <v>1+95.789081043757i</v>
      </c>
      <c r="AG310" s="21">
        <f t="shared" si="275"/>
        <v>95.794300703160019</v>
      </c>
      <c r="AH310" s="21">
        <f t="shared" si="276"/>
        <v>1.5603571027931542</v>
      </c>
      <c r="AI310" s="21" t="str">
        <f t="shared" si="259"/>
        <v>1+2.69406790435567i</v>
      </c>
      <c r="AJ310" s="21">
        <f t="shared" si="277"/>
        <v>2.8736739330131646</v>
      </c>
      <c r="AK310" s="21">
        <f t="shared" si="278"/>
        <v>1.2153737172578312</v>
      </c>
      <c r="AL310" s="21" t="str">
        <f t="shared" si="260"/>
        <v>1-0.143123352343964i</v>
      </c>
      <c r="AM310" s="21">
        <f t="shared" si="279"/>
        <v>1.0101902266336644</v>
      </c>
      <c r="AN310" s="21">
        <f t="shared" si="280"/>
        <v>-0.1421579301726732</v>
      </c>
      <c r="AO310" s="71" t="str">
        <f t="shared" si="281"/>
        <v>1.22225518040338-0.647455139468884i</v>
      </c>
      <c r="AP310" s="21">
        <f t="shared" si="282"/>
        <v>2.8173900735677608</v>
      </c>
      <c r="AQ310" s="73">
        <f t="shared" si="283"/>
        <v>-27.911141416518138</v>
      </c>
      <c r="AR310" t="str">
        <f t="shared" si="261"/>
        <v>-1.36472945891784</v>
      </c>
      <c r="AS310" t="str">
        <f>IMSUM(COMPLEX(1,0), IMDIV(COMPLEX(0,2*PI()*N310), COMPLEX(wp0_ea,0)))</f>
        <v>1+1.17446727477371i</v>
      </c>
      <c r="AT310">
        <f t="shared" si="284"/>
        <v>1.5425217598187668</v>
      </c>
      <c r="AU310">
        <f t="shared" si="285"/>
        <v>0.86546114446596267</v>
      </c>
      <c r="AV310" t="str">
        <f t="shared" si="262"/>
        <v>1+1.17446727477371i</v>
      </c>
      <c r="AW310">
        <f t="shared" si="286"/>
        <v>1.5425217598187668</v>
      </c>
      <c r="AX310">
        <f t="shared" si="287"/>
        <v>0.86546114446596267</v>
      </c>
      <c r="AY310" t="str">
        <f>IMSUM(COMPLEX(1,0),IMDIV(COMPLEX(wz_ea,0),COMPLEX(0,2*PI()*N310)))</f>
        <v>1-0.0127717479423938i</v>
      </c>
      <c r="AZ310">
        <f t="shared" si="288"/>
        <v>1.0000815554471065</v>
      </c>
      <c r="BA310">
        <f t="shared" si="289"/>
        <v>-1.2771053578291594E-2</v>
      </c>
      <c r="BB310" s="71" t="str">
        <f t="shared" si="290"/>
        <v>-0.564963249823543+0.680960829026413i</v>
      </c>
      <c r="BC310" s="21">
        <f t="shared" si="291"/>
        <v>-1.0629863052821846</v>
      </c>
      <c r="BD310" s="73">
        <f t="shared" si="292"/>
        <v>129.68100161956679</v>
      </c>
      <c r="BE310" s="71" t="str">
        <f t="shared" si="293"/>
        <v>0.228648886925255+0.327038050091669i</v>
      </c>
      <c r="BF310" s="77">
        <f t="shared" si="294"/>
        <v>-7.9796365050641178</v>
      </c>
      <c r="BG310" s="73">
        <f t="shared" si="295"/>
        <v>55.040650807228147</v>
      </c>
      <c r="BH310" s="71" t="str">
        <f t="shared" si="296"/>
        <v>-0.249637670304211+1.19809626063861i</v>
      </c>
      <c r="BI310" s="77">
        <f t="shared" si="297"/>
        <v>1.7544037682855786</v>
      </c>
      <c r="BJ310" s="73">
        <f t="shared" si="298"/>
        <v>101.76986020304862</v>
      </c>
      <c r="BK310" s="21">
        <f t="shared" si="299"/>
        <v>-7.9796365050641178</v>
      </c>
      <c r="BL310" s="73">
        <f t="shared" si="300"/>
        <v>55.040650807228147</v>
      </c>
      <c r="BN310">
        <f t="shared" si="301"/>
        <v>0</v>
      </c>
      <c r="BO310">
        <f t="shared" si="302"/>
        <v>0</v>
      </c>
    </row>
    <row r="311" spans="13:67" x14ac:dyDescent="0.25">
      <c r="M311" s="80">
        <v>93</v>
      </c>
      <c r="N311" s="128">
        <f t="shared" si="303"/>
        <v>8511.3803820237772</v>
      </c>
      <c r="O311" s="139" t="str">
        <f t="shared" si="253"/>
        <v>25</v>
      </c>
      <c r="P311" s="81" t="str">
        <f t="shared" si="254"/>
        <v>1+147.030443053635i</v>
      </c>
      <c r="Q311" s="81">
        <f t="shared" si="263"/>
        <v>147.03384367059238</v>
      </c>
      <c r="R311" s="81">
        <f t="shared" si="264"/>
        <v>1.5639951190968491</v>
      </c>
      <c r="S311" s="81" t="str">
        <f t="shared" si="255"/>
        <v>1+2.75682080725566i</v>
      </c>
      <c r="T311" s="81">
        <f t="shared" si="265"/>
        <v>2.9325860538640205</v>
      </c>
      <c r="U311" s="81">
        <f t="shared" si="266"/>
        <v>1.2228201724556169</v>
      </c>
      <c r="V311" t="str">
        <f t="shared" si="256"/>
        <v>1-0.401089351201114i</v>
      </c>
      <c r="W311" s="81">
        <f t="shared" si="267"/>
        <v>1.0774380110460788</v>
      </c>
      <c r="X311" s="81">
        <f t="shared" si="268"/>
        <v>-0.38144512007168657</v>
      </c>
      <c r="Y311" t="str">
        <f t="shared" si="257"/>
        <v>0.99536360985552+0.668482252001855i</v>
      </c>
      <c r="Z311" s="81">
        <f t="shared" si="269"/>
        <v>1.1990067710676546</v>
      </c>
      <c r="AA311" s="81">
        <f t="shared" si="270"/>
        <v>0.59140748233734486</v>
      </c>
      <c r="AB311" s="110" t="str">
        <f t="shared" si="271"/>
        <v>0.113789873615957-0.433378558078894i</v>
      </c>
      <c r="AC311" s="77">
        <f t="shared" si="272"/>
        <v>-6.9731175904230271</v>
      </c>
      <c r="AD311" s="73">
        <f t="shared" si="273"/>
        <v>-75.288232724499949</v>
      </c>
      <c r="AE311" s="21" t="str">
        <f t="shared" si="274"/>
        <v>45.6424053986289</v>
      </c>
      <c r="AF311" s="21" t="str">
        <f t="shared" si="258"/>
        <v>1+98.0202953690899i</v>
      </c>
      <c r="AG311" s="21">
        <f t="shared" si="275"/>
        <v>98.025396220793851</v>
      </c>
      <c r="AH311" s="21">
        <f t="shared" si="276"/>
        <v>1.5605947118639112</v>
      </c>
      <c r="AI311" s="21" t="str">
        <f t="shared" si="259"/>
        <v>1+2.75682080725566i</v>
      </c>
      <c r="AJ311" s="21">
        <f t="shared" si="277"/>
        <v>2.9325860538640205</v>
      </c>
      <c r="AK311" s="21">
        <f t="shared" si="278"/>
        <v>1.2228201724556169</v>
      </c>
      <c r="AL311" s="21" t="str">
        <f t="shared" si="260"/>
        <v>1-0.146457123485307i</v>
      </c>
      <c r="AM311" s="21">
        <f t="shared" si="279"/>
        <v>1.0106679420163631</v>
      </c>
      <c r="AN311" s="21">
        <f t="shared" si="280"/>
        <v>-0.14542324380763991</v>
      </c>
      <c r="AO311" s="71" t="str">
        <f t="shared" si="281"/>
        <v>1.2220373157025-0.641181144704202i</v>
      </c>
      <c r="AP311" s="21">
        <f t="shared" si="282"/>
        <v>2.7977834574901821</v>
      </c>
      <c r="AQ311" s="73">
        <f t="shared" si="283"/>
        <v>-27.685193648350364</v>
      </c>
      <c r="AR311" t="str">
        <f t="shared" si="261"/>
        <v>-1.36472945891784</v>
      </c>
      <c r="AS311" t="str">
        <f>IMSUM(COMPLEX(1,0), IMDIV(COMPLEX(0,2*PI()*N311), COMPLEX(wp0_ea,0)))</f>
        <v>1+1.20182413193902i</v>
      </c>
      <c r="AT311">
        <f t="shared" si="284"/>
        <v>1.5634517082759476</v>
      </c>
      <c r="AU311">
        <f t="shared" si="285"/>
        <v>0.87680497543935887</v>
      </c>
      <c r="AV311" t="str">
        <f t="shared" si="262"/>
        <v>1+1.20182413193902i</v>
      </c>
      <c r="AW311">
        <f t="shared" si="286"/>
        <v>1.5634517082759476</v>
      </c>
      <c r="AX311">
        <f t="shared" si="287"/>
        <v>0.87680497543935887</v>
      </c>
      <c r="AY311" t="str">
        <f>IMSUM(COMPLEX(1,0),IMDIV(COMPLEX(wz_ea,0),COMPLEX(0,2*PI()*N311)))</f>
        <v>1-0.012481027465973i</v>
      </c>
      <c r="AZ311">
        <f t="shared" si="288"/>
        <v>1.0000778849902674</v>
      </c>
      <c r="BA311">
        <f t="shared" si="289"/>
        <v>-1.2480379444834213E-2</v>
      </c>
      <c r="BB311" s="71" t="str">
        <f t="shared" si="290"/>
        <v>-0.549938157262771+0.67796217433285i</v>
      </c>
      <c r="BC311" s="21">
        <f t="shared" si="291"/>
        <v>-1.18008162704595</v>
      </c>
      <c r="BD311" s="73">
        <f t="shared" si="292"/>
        <v>129.0477023823421</v>
      </c>
      <c r="BE311" s="71" t="str">
        <f t="shared" si="293"/>
        <v>0.231236876132879+0.315476635760838i</v>
      </c>
      <c r="BF311" s="77">
        <f t="shared" si="294"/>
        <v>-8.1531992174689822</v>
      </c>
      <c r="BG311" s="73">
        <f t="shared" si="295"/>
        <v>53.759469657842203</v>
      </c>
      <c r="BH311" s="71" t="str">
        <f t="shared" si="296"/>
        <v>-0.237348386498889+1.18110505285981i</v>
      </c>
      <c r="BI311" s="77">
        <f t="shared" si="297"/>
        <v>1.6177018304442381</v>
      </c>
      <c r="BJ311" s="73">
        <f t="shared" si="298"/>
        <v>101.36250873399172</v>
      </c>
      <c r="BK311" s="21">
        <f t="shared" si="299"/>
        <v>-8.1531992174689822</v>
      </c>
      <c r="BL311" s="73">
        <f t="shared" si="300"/>
        <v>53.759469657842203</v>
      </c>
      <c r="BN311">
        <f t="shared" si="301"/>
        <v>0</v>
      </c>
      <c r="BO311">
        <f t="shared" si="302"/>
        <v>0</v>
      </c>
    </row>
    <row r="312" spans="13:67" x14ac:dyDescent="0.25">
      <c r="M312" s="80">
        <v>94</v>
      </c>
      <c r="N312" s="128">
        <f t="shared" si="303"/>
        <v>8709.6358995608189</v>
      </c>
      <c r="O312" s="139" t="str">
        <f t="shared" si="253"/>
        <v>25</v>
      </c>
      <c r="P312" s="81" t="str">
        <f t="shared" si="254"/>
        <v>1+150.455222028719i</v>
      </c>
      <c r="Q312" s="81">
        <f t="shared" si="263"/>
        <v>150.4585452399136</v>
      </c>
      <c r="R312" s="81">
        <f t="shared" si="264"/>
        <v>1.5641499288726144</v>
      </c>
      <c r="S312" s="81" t="str">
        <f t="shared" si="255"/>
        <v>1+2.82103541303848i</v>
      </c>
      <c r="T312" s="81">
        <f t="shared" si="265"/>
        <v>2.9930320415286547</v>
      </c>
      <c r="U312" s="81">
        <f t="shared" si="266"/>
        <v>1.2301362039081509</v>
      </c>
      <c r="V312" t="str">
        <f t="shared" si="256"/>
        <v>1-0.410431922362534i</v>
      </c>
      <c r="W312" s="81">
        <f t="shared" si="267"/>
        <v>1.080950675514015</v>
      </c>
      <c r="X312" s="81">
        <f t="shared" si="268"/>
        <v>-0.38946693987455522</v>
      </c>
      <c r="Y312" t="str">
        <f t="shared" si="257"/>
        <v>0.995145103519813+0.684053203937555i</v>
      </c>
      <c r="Z312" s="81">
        <f t="shared" si="269"/>
        <v>1.2075771457247333</v>
      </c>
      <c r="AA312" s="81">
        <f t="shared" si="270"/>
        <v>0.60221292797305859</v>
      </c>
      <c r="AB312" s="110" t="str">
        <f t="shared" si="271"/>
        <v>0.108023072131136-0.43186455878649i</v>
      </c>
      <c r="AC312" s="77">
        <f t="shared" si="272"/>
        <v>-7.0294898276366276</v>
      </c>
      <c r="AD312" s="73">
        <f t="shared" si="273"/>
        <v>-75.956647795666669</v>
      </c>
      <c r="AE312" s="21" t="str">
        <f t="shared" si="274"/>
        <v>45.6424053986289</v>
      </c>
      <c r="AF312" s="21" t="str">
        <f t="shared" si="258"/>
        <v>1+100.303481352479i</v>
      </c>
      <c r="AG312" s="21">
        <f t="shared" si="275"/>
        <v>100.30846610045984</v>
      </c>
      <c r="AH312" s="21">
        <f t="shared" si="276"/>
        <v>1.5608269134050261</v>
      </c>
      <c r="AI312" s="21" t="str">
        <f t="shared" si="259"/>
        <v>1+2.82103541303848i</v>
      </c>
      <c r="AJ312" s="21">
        <f t="shared" si="277"/>
        <v>2.9930320415286547</v>
      </c>
      <c r="AK312" s="21">
        <f t="shared" si="278"/>
        <v>1.2301362039081509</v>
      </c>
      <c r="AL312" s="21" t="str">
        <f t="shared" si="260"/>
        <v>1-0.149868548132112i</v>
      </c>
      <c r="AM312" s="21">
        <f t="shared" si="279"/>
        <v>1.011167929534569</v>
      </c>
      <c r="AN312" s="21">
        <f t="shared" si="280"/>
        <v>-0.14876138584703627</v>
      </c>
      <c r="AO312" s="71" t="str">
        <f t="shared" si="281"/>
        <v>1.22182925453342-0.635246912564973i</v>
      </c>
      <c r="AP312" s="21">
        <f t="shared" si="282"/>
        <v>2.7793117577757736</v>
      </c>
      <c r="AQ312" s="73">
        <f t="shared" si="283"/>
        <v>-27.470581541910047</v>
      </c>
      <c r="AR312" t="str">
        <f t="shared" si="261"/>
        <v>-1.36472945891784</v>
      </c>
      <c r="AS312" t="str">
        <f>IMSUM(COMPLEX(1,0), IMDIV(COMPLEX(0,2*PI()*N312), COMPLEX(wp0_ea,0)))</f>
        <v>1+1.2298182121671i</v>
      </c>
      <c r="AT312">
        <f t="shared" si="284"/>
        <v>1.5850718706033118</v>
      </c>
      <c r="AU312">
        <f t="shared" si="285"/>
        <v>0.88810142609100284</v>
      </c>
      <c r="AV312" t="str">
        <f t="shared" si="262"/>
        <v>1+1.2298182121671i</v>
      </c>
      <c r="AW312">
        <f t="shared" si="286"/>
        <v>1.5850718706033118</v>
      </c>
      <c r="AX312">
        <f t="shared" si="287"/>
        <v>0.88810142609100284</v>
      </c>
      <c r="AY312" t="str">
        <f>IMSUM(COMPLEX(1,0),IMDIV(COMPLEX(wz_ea,0),COMPLEX(0,2*PI()*N312)))</f>
        <v>1-0.0121969245955206i</v>
      </c>
      <c r="AZ312">
        <f t="shared" si="288"/>
        <v>1.0000743797186231</v>
      </c>
      <c r="BA312">
        <f t="shared" si="289"/>
        <v>-1.2196319824462088E-2</v>
      </c>
      <c r="BB312" s="71" t="str">
        <f t="shared" si="290"/>
        <v>-0.535038309304583+0.674645359293576i</v>
      </c>
      <c r="BC312" s="21">
        <f t="shared" si="291"/>
        <v>-1.2994018213271363</v>
      </c>
      <c r="BD312" s="73">
        <f t="shared" si="292"/>
        <v>128.41673885390253</v>
      </c>
      <c r="BE312" s="71" t="str">
        <f t="shared" si="293"/>
        <v>0.233558938549743+0.303941347691599i</v>
      </c>
      <c r="BF312" s="77">
        <f t="shared" si="294"/>
        <v>-8.3288916489637739</v>
      </c>
      <c r="BG312" s="73">
        <f t="shared" si="295"/>
        <v>52.460091058235868</v>
      </c>
      <c r="BH312" s="71" t="str">
        <f t="shared" si="296"/>
        <v>-0.225159077036909+1.16418287050982i</v>
      </c>
      <c r="BI312" s="77">
        <f t="shared" si="297"/>
        <v>1.4799099364486301</v>
      </c>
      <c r="BJ312" s="73">
        <f t="shared" si="298"/>
        <v>100.94615731199249</v>
      </c>
      <c r="BK312" s="21">
        <f t="shared" si="299"/>
        <v>-8.3288916489637739</v>
      </c>
      <c r="BL312" s="73">
        <f t="shared" si="300"/>
        <v>52.460091058235868</v>
      </c>
      <c r="BN312">
        <f t="shared" si="301"/>
        <v>0</v>
      </c>
      <c r="BO312">
        <f t="shared" si="302"/>
        <v>0</v>
      </c>
    </row>
    <row r="313" spans="13:67" x14ac:dyDescent="0.25">
      <c r="M313" s="80">
        <v>95</v>
      </c>
      <c r="N313" s="128">
        <f t="shared" si="303"/>
        <v>8912.5093813374679</v>
      </c>
      <c r="O313" s="139" t="str">
        <f t="shared" si="253"/>
        <v>25</v>
      </c>
      <c r="P313" s="81" t="str">
        <f t="shared" si="254"/>
        <v>1+153.959774354033i</v>
      </c>
      <c r="Q313" s="81">
        <f t="shared" si="263"/>
        <v>153.96302192131964</v>
      </c>
      <c r="R313" s="81">
        <f t="shared" si="264"/>
        <v>1.5643012150555007</v>
      </c>
      <c r="S313" s="81" t="str">
        <f t="shared" si="255"/>
        <v>1+2.88674576913812i</v>
      </c>
      <c r="T313" s="81">
        <f t="shared" si="265"/>
        <v>3.0550451937142986</v>
      </c>
      <c r="U313" s="81">
        <f t="shared" si="266"/>
        <v>1.2373225570266757</v>
      </c>
      <c r="V313" t="str">
        <f t="shared" si="256"/>
        <v>1-0.4199921099619i</v>
      </c>
      <c r="W313" s="81">
        <f t="shared" si="267"/>
        <v>1.0846166937818396</v>
      </c>
      <c r="X313" s="81">
        <f t="shared" si="268"/>
        <v>-0.39762128456843543</v>
      </c>
      <c r="Y313" t="str">
        <f t="shared" si="257"/>
        <v>0.994916299297765+0.699986849936498i</v>
      </c>
      <c r="Z313" s="81">
        <f t="shared" si="269"/>
        <v>1.2164867581245515</v>
      </c>
      <c r="AA313" s="81">
        <f t="shared" si="270"/>
        <v>0.6131136112018819</v>
      </c>
      <c r="AB313" s="110" t="str">
        <f t="shared" si="271"/>
        <v>0.102159977603513-0.43033299361928i</v>
      </c>
      <c r="AC313" s="77">
        <f t="shared" si="272"/>
        <v>-7.085797601398812</v>
      </c>
      <c r="AD313" s="73">
        <f t="shared" si="273"/>
        <v>-76.645340830137513</v>
      </c>
      <c r="AE313" s="21" t="str">
        <f t="shared" si="274"/>
        <v>45.6424053986289</v>
      </c>
      <c r="AF313" s="21" t="str">
        <f t="shared" si="258"/>
        <v>1+102.639849569355i</v>
      </c>
      <c r="AG313" s="21">
        <f t="shared" si="275"/>
        <v>102.64472085606656</v>
      </c>
      <c r="AH313" s="21">
        <f t="shared" si="276"/>
        <v>1.561053830432614</v>
      </c>
      <c r="AI313" s="21" t="str">
        <f t="shared" si="259"/>
        <v>1+2.88674576913812i</v>
      </c>
      <c r="AJ313" s="21">
        <f t="shared" si="277"/>
        <v>3.0550451937142986</v>
      </c>
      <c r="AK313" s="21">
        <f t="shared" si="278"/>
        <v>1.2373225570266757</v>
      </c>
      <c r="AL313" s="21" t="str">
        <f t="shared" si="260"/>
        <v>1-0.153359435066881i</v>
      </c>
      <c r="AM313" s="21">
        <f t="shared" si="279"/>
        <v>1.0116912158974363</v>
      </c>
      <c r="AN313" s="21">
        <f t="shared" si="280"/>
        <v>-0.15217382848312097</v>
      </c>
      <c r="AO313" s="71" t="str">
        <f t="shared" si="281"/>
        <v>1.22163055584003-0.629649309996252i</v>
      </c>
      <c r="AP313" s="21">
        <f t="shared" si="282"/>
        <v>2.7619504903381169</v>
      </c>
      <c r="AQ313" s="73">
        <f t="shared" si="283"/>
        <v>-27.267353786986451</v>
      </c>
      <c r="AR313" t="str">
        <f t="shared" si="261"/>
        <v>-1.36472945891784</v>
      </c>
      <c r="AS313" t="str">
        <f>IMSUM(COMPLEX(1,0), IMDIV(COMPLEX(0,2*PI()*N313), COMPLEX(wp0_ea,0)))</f>
        <v>1+1.25846435828983i</v>
      </c>
      <c r="AT313">
        <f t="shared" si="284"/>
        <v>1.607399309781435</v>
      </c>
      <c r="AU313">
        <f t="shared" si="285"/>
        <v>0.89934495438061257</v>
      </c>
      <c r="AV313" t="str">
        <f t="shared" si="262"/>
        <v>1+1.25846435828983i</v>
      </c>
      <c r="AW313">
        <f t="shared" si="286"/>
        <v>1.607399309781435</v>
      </c>
      <c r="AX313">
        <f t="shared" si="287"/>
        <v>0.89934495438061257</v>
      </c>
      <c r="AY313" t="str">
        <f>IMSUM(COMPLEX(1,0),IMDIV(COMPLEX(wz_ea,0),COMPLEX(0,2*PI()*N313)))</f>
        <v>1-0.0119192886959341i</v>
      </c>
      <c r="AZ313">
        <f t="shared" si="288"/>
        <v>1.0000710321987218</v>
      </c>
      <c r="BA313">
        <f t="shared" si="289"/>
        <v>-1.191872428847562E-2</v>
      </c>
      <c r="BB313" s="71" t="str">
        <f t="shared" si="290"/>
        <v>-0.520277736049699+0.671017591642957i</v>
      </c>
      <c r="BC313" s="21">
        <f t="shared" si="291"/>
        <v>-1.4209272683946361</v>
      </c>
      <c r="BD313" s="73">
        <f t="shared" si="292"/>
        <v>127.78843718869564</v>
      </c>
      <c r="BE313" s="71" t="str">
        <f t="shared" si="293"/>
        <v>0.23560944712047+0.292443817801536i</v>
      </c>
      <c r="BF313" s="77">
        <f t="shared" si="294"/>
        <v>-8.5067248697934481</v>
      </c>
      <c r="BG313" s="73">
        <f t="shared" si="295"/>
        <v>51.143096358558061</v>
      </c>
      <c r="BH313" s="71" t="str">
        <f t="shared" si="296"/>
        <v>-0.213081416308252+1.14732811096733i</v>
      </c>
      <c r="BI313" s="77">
        <f t="shared" si="297"/>
        <v>1.3410232219434881</v>
      </c>
      <c r="BJ313" s="73">
        <f t="shared" si="298"/>
        <v>100.52108340170921</v>
      </c>
      <c r="BK313" s="21">
        <f t="shared" si="299"/>
        <v>-8.5067248697934481</v>
      </c>
      <c r="BL313" s="73">
        <f t="shared" si="300"/>
        <v>51.143096358558061</v>
      </c>
      <c r="BN313">
        <f t="shared" si="301"/>
        <v>0</v>
      </c>
      <c r="BO313">
        <f t="shared" si="302"/>
        <v>0</v>
      </c>
    </row>
    <row r="314" spans="13:67" x14ac:dyDescent="0.25">
      <c r="M314" s="80">
        <v>96</v>
      </c>
      <c r="N314" s="128">
        <f t="shared" si="303"/>
        <v>9120.1083935591087</v>
      </c>
      <c r="O314" s="139" t="str">
        <f t="shared" si="253"/>
        <v>25</v>
      </c>
      <c r="P314" s="81" t="str">
        <f t="shared" si="254"/>
        <v>1+157.545958189608i</v>
      </c>
      <c r="Q314" s="81">
        <f t="shared" si="263"/>
        <v>157.54913183474451</v>
      </c>
      <c r="R314" s="81">
        <f t="shared" si="264"/>
        <v>1.5644490578317283</v>
      </c>
      <c r="S314" s="81" t="str">
        <f t="shared" si="255"/>
        <v>1+2.95398671605516i</v>
      </c>
      <c r="T314" s="81">
        <f t="shared" si="265"/>
        <v>3.1186595708140938</v>
      </c>
      <c r="U314" s="81">
        <f t="shared" si="266"/>
        <v>1.2443800721349163</v>
      </c>
      <c r="V314" t="str">
        <f t="shared" si="256"/>
        <v>1-0.42977498293722i</v>
      </c>
      <c r="W314" s="81">
        <f t="shared" si="267"/>
        <v>1.0884422520091215</v>
      </c>
      <c r="X314" s="81">
        <f t="shared" si="268"/>
        <v>-0.40590813896900818</v>
      </c>
      <c r="Y314" t="str">
        <f t="shared" si="257"/>
        <v>0.994676711864943+0.716291638228697i</v>
      </c>
      <c r="Z314" s="81">
        <f t="shared" si="269"/>
        <v>1.2257469037785922</v>
      </c>
      <c r="AA314" s="81">
        <f t="shared" si="270"/>
        <v>0.62410541866433356</v>
      </c>
      <c r="AB314" s="110" t="str">
        <f t="shared" si="271"/>
        <v>0.0962042338770709-0.428776819327585i</v>
      </c>
      <c r="AC314" s="77">
        <f t="shared" si="272"/>
        <v>-7.142068961880419</v>
      </c>
      <c r="AD314" s="73">
        <f t="shared" si="273"/>
        <v>-77.354031727105806</v>
      </c>
      <c r="AE314" s="21" t="str">
        <f t="shared" si="274"/>
        <v>45.6424053986289</v>
      </c>
      <c r="AF314" s="21" t="str">
        <f t="shared" si="258"/>
        <v>1+105.030638793072i</v>
      </c>
      <c r="AG314" s="21">
        <f t="shared" si="275"/>
        <v>105.03539920084447</v>
      </c>
      <c r="AH314" s="21">
        <f t="shared" si="276"/>
        <v>1.5612755831675591</v>
      </c>
      <c r="AI314" s="21" t="str">
        <f t="shared" si="259"/>
        <v>1+2.95398671605516i</v>
      </c>
      <c r="AJ314" s="21">
        <f t="shared" si="277"/>
        <v>3.1186595708140938</v>
      </c>
      <c r="AK314" s="21">
        <f t="shared" si="278"/>
        <v>1.2443800721349163</v>
      </c>
      <c r="AL314" s="21" t="str">
        <f t="shared" si="260"/>
        <v>1-0.156931635204075i</v>
      </c>
      <c r="AM314" s="21">
        <f t="shared" si="279"/>
        <v>1.0122388740449682</v>
      </c>
      <c r="AN314" s="21">
        <f t="shared" si="280"/>
        <v>-0.15566206297730886</v>
      </c>
      <c r="AO314" s="71" t="str">
        <f t="shared" si="281"/>
        <v>1.22144079840158-0.624385381537552i</v>
      </c>
      <c r="AP314" s="21">
        <f t="shared" si="282"/>
        <v>2.7456763187128868</v>
      </c>
      <c r="AQ314" s="73">
        <f t="shared" si="283"/>
        <v>-27.075554567711219</v>
      </c>
      <c r="AR314" t="str">
        <f t="shared" si="261"/>
        <v>-1.36472945891784</v>
      </c>
      <c r="AS314" t="str">
        <f>IMSUM(COMPLEX(1,0), IMDIV(COMPLEX(0,2*PI()*N314), COMPLEX(wp0_ea,0)))</f>
        <v>1+1.28777775887308i</v>
      </c>
      <c r="AT314">
        <f t="shared" si="284"/>
        <v>1.6304513351364316</v>
      </c>
      <c r="AU314">
        <f t="shared" si="285"/>
        <v>0.91053015145346161</v>
      </c>
      <c r="AV314" t="str">
        <f t="shared" si="262"/>
        <v>1+1.28777775887308i</v>
      </c>
      <c r="AW314">
        <f t="shared" si="286"/>
        <v>1.6304513351364316</v>
      </c>
      <c r="AX314">
        <f t="shared" si="287"/>
        <v>0.91053015145346161</v>
      </c>
      <c r="AY314" t="str">
        <f>IMSUM(COMPLEX(1,0),IMDIV(COMPLEX(wz_ea,0),COMPLEX(0,2*PI()*N314)))</f>
        <v>1-0.0116479725609847i</v>
      </c>
      <c r="AZ314">
        <f t="shared" si="288"/>
        <v>1.0000678353315746</v>
      </c>
      <c r="BA314">
        <f t="shared" si="289"/>
        <v>-1.1647445823276075E-2</v>
      </c>
      <c r="BB314" s="71" t="str">
        <f t="shared" si="290"/>
        <v>-0.505669914303198+0.667086800261557i</v>
      </c>
      <c r="BC314" s="21">
        <f t="shared" si="291"/>
        <v>-1.5446362987836295</v>
      </c>
      <c r="BD314" s="73">
        <f t="shared" si="292"/>
        <v>127.16311571452803</v>
      </c>
      <c r="BE314" s="71" t="str">
        <f t="shared" si="293"/>
        <v>0.237383769731343+0.280996112033247i</v>
      </c>
      <c r="BF314" s="77">
        <f t="shared" si="294"/>
        <v>-8.6867052606640591</v>
      </c>
      <c r="BG314" s="73">
        <f t="shared" si="295"/>
        <v>49.809083987422191</v>
      </c>
      <c r="BH314" s="71" t="str">
        <f t="shared" si="296"/>
        <v>-0.20112661755418+1.1305399362889i</v>
      </c>
      <c r="BI314" s="77">
        <f t="shared" si="297"/>
        <v>1.2010400199292939</v>
      </c>
      <c r="BJ314" s="73">
        <f t="shared" si="298"/>
        <v>100.08756114681678</v>
      </c>
      <c r="BK314" s="21">
        <f t="shared" si="299"/>
        <v>-8.6867052606640591</v>
      </c>
      <c r="BL314" s="73">
        <f t="shared" si="300"/>
        <v>49.809083987422191</v>
      </c>
      <c r="BN314">
        <f t="shared" si="301"/>
        <v>0</v>
      </c>
      <c r="BO314">
        <f t="shared" si="302"/>
        <v>0</v>
      </c>
    </row>
    <row r="315" spans="13:67" x14ac:dyDescent="0.25">
      <c r="M315" s="80">
        <v>97</v>
      </c>
      <c r="N315" s="128">
        <f t="shared" si="303"/>
        <v>9332.5430079699217</v>
      </c>
      <c r="O315" s="139" t="str">
        <f t="shared" si="253"/>
        <v>25</v>
      </c>
      <c r="P315" s="81" t="str">
        <f t="shared" si="254"/>
        <v>1+161.215674977582i</v>
      </c>
      <c r="Q315" s="81">
        <f t="shared" si="263"/>
        <v>161.21877638314146</v>
      </c>
      <c r="R315" s="81">
        <f t="shared" si="264"/>
        <v>1.5645935355636276</v>
      </c>
      <c r="S315" s="81" t="str">
        <f t="shared" si="255"/>
        <v>1+3.02279390582967i</v>
      </c>
      <c r="T315" s="81">
        <f t="shared" si="265"/>
        <v>3.1839100171206143</v>
      </c>
      <c r="U315" s="81">
        <f t="shared" si="266"/>
        <v>1.2513096781109698</v>
      </c>
      <c r="V315" t="str">
        <f t="shared" si="256"/>
        <v>1-0.439785728297237i</v>
      </c>
      <c r="W315" s="81">
        <f t="shared" si="267"/>
        <v>1.0924337448165591</v>
      </c>
      <c r="X315" s="81">
        <f t="shared" si="268"/>
        <v>-0.41432734322872344</v>
      </c>
      <c r="Y315" t="str">
        <f t="shared" si="257"/>
        <v>0.994425833024281+0.732976213828726i</v>
      </c>
      <c r="Z315" s="81">
        <f t="shared" si="269"/>
        <v>1.2353691219326834</v>
      </c>
      <c r="AA315" s="81">
        <f t="shared" si="270"/>
        <v>0.63518404223845604</v>
      </c>
      <c r="AB315" s="110" t="str">
        <f t="shared" si="271"/>
        <v>0.0901598171518029-0.427189182749294i</v>
      </c>
      <c r="AC315" s="77">
        <f t="shared" si="272"/>
        <v>-7.1983292346100738</v>
      </c>
      <c r="AD315" s="73">
        <f t="shared" si="273"/>
        <v>-78.082415759812477</v>
      </c>
      <c r="AE315" s="21" t="str">
        <f t="shared" si="274"/>
        <v>45.6424053986289</v>
      </c>
      <c r="AF315" s="21" t="str">
        <f t="shared" si="258"/>
        <v>1+107.477116651722i</v>
      </c>
      <c r="AG315" s="21">
        <f t="shared" si="275"/>
        <v>107.48176870412888</v>
      </c>
      <c r="AH315" s="21">
        <f t="shared" si="276"/>
        <v>1.5614922890988099</v>
      </c>
      <c r="AI315" s="21" t="str">
        <f t="shared" si="259"/>
        <v>1+3.02279390582967i</v>
      </c>
      <c r="AJ315" s="21">
        <f t="shared" si="277"/>
        <v>3.1839100171206143</v>
      </c>
      <c r="AK315" s="21">
        <f t="shared" si="278"/>
        <v>1.2513096781109698</v>
      </c>
      <c r="AL315" s="21" t="str">
        <f t="shared" si="260"/>
        <v>1-0.160587042571489i</v>
      </c>
      <c r="AM315" s="21">
        <f t="shared" si="279"/>
        <v>1.0128120251270012</v>
      </c>
      <c r="AN315" s="21">
        <f t="shared" si="280"/>
        <v>-0.15922759911074574</v>
      </c>
      <c r="AO315" s="71" t="str">
        <f t="shared" si="281"/>
        <v>1.22125957994129-0.61945234781525i</v>
      </c>
      <c r="AP315" s="21">
        <f t="shared" si="282"/>
        <v>2.7304670796414952</v>
      </c>
      <c r="AQ315" s="73">
        <f t="shared" si="283"/>
        <v>-26.89522389899825</v>
      </c>
      <c r="AR315" t="str">
        <f t="shared" si="261"/>
        <v>-1.36472945891784</v>
      </c>
      <c r="AS315" t="str">
        <f>IMSUM(COMPLEX(1,0), IMDIV(COMPLEX(0,2*PI()*N315), COMPLEX(wp0_ea,0)))</f>
        <v>1+1.31777395626984i</v>
      </c>
      <c r="AT315">
        <f t="shared" si="284"/>
        <v>1.6542455077234051</v>
      </c>
      <c r="AU315">
        <f t="shared" si="285"/>
        <v>0.92165175350418826</v>
      </c>
      <c r="AV315" t="str">
        <f t="shared" si="262"/>
        <v>1+1.31777395626984i</v>
      </c>
      <c r="AW315">
        <f t="shared" si="286"/>
        <v>1.6542455077234051</v>
      </c>
      <c r="AX315">
        <f t="shared" si="287"/>
        <v>0.92165175350418826</v>
      </c>
      <c r="AY315" t="str">
        <f>IMSUM(COMPLEX(1,0),IMDIV(COMPLEX(wz_ea,0),COMPLEX(0,2*PI()*N315)))</f>
        <v>1-0.0113828323352662i</v>
      </c>
      <c r="AZ315">
        <f t="shared" si="288"/>
        <v>1.0000647823376108</v>
      </c>
      <c r="BA315">
        <f t="shared" si="289"/>
        <v>-1.1382340753233359E-2</v>
      </c>
      <c r="BB315" s="71" t="str">
        <f t="shared" si="290"/>
        <v>-0.491227723186257+0.66286158682644i</v>
      </c>
      <c r="BC315" s="21">
        <f t="shared" si="291"/>
        <v>-1.6705052791060024</v>
      </c>
      <c r="BD315" s="73">
        <f t="shared" si="292"/>
        <v>126.54108425723831</v>
      </c>
      <c r="BE315" s="71" t="str">
        <f t="shared" si="293"/>
        <v>0.238878297849918+0.269610649076959i</v>
      </c>
      <c r="BF315" s="77">
        <f t="shared" si="294"/>
        <v>-8.8688345137160756</v>
      </c>
      <c r="BG315" s="73">
        <f t="shared" si="295"/>
        <v>48.458668497425762</v>
      </c>
      <c r="BH315" s="71" t="str">
        <f t="shared" si="296"/>
        <v>-0.189305396637784+1.11381822952654i</v>
      </c>
      <c r="BI315" s="77">
        <f t="shared" si="297"/>
        <v>1.0599618005354781</v>
      </c>
      <c r="BJ315" s="73">
        <f t="shared" si="298"/>
        <v>99.645860358240057</v>
      </c>
      <c r="BK315" s="21">
        <f t="shared" si="299"/>
        <v>-8.8688345137160756</v>
      </c>
      <c r="BL315" s="73">
        <f t="shared" si="300"/>
        <v>48.458668497425762</v>
      </c>
      <c r="BN315">
        <f t="shared" si="301"/>
        <v>0</v>
      </c>
      <c r="BO315">
        <f t="shared" si="302"/>
        <v>0</v>
      </c>
    </row>
    <row r="316" spans="13:67" x14ac:dyDescent="0.25">
      <c r="M316" s="80">
        <v>98</v>
      </c>
      <c r="N316" s="128">
        <f t="shared" si="303"/>
        <v>9549.9258602143691</v>
      </c>
      <c r="O316" s="139" t="str">
        <f t="shared" si="253"/>
        <v>25</v>
      </c>
      <c r="P316" s="81" t="str">
        <f t="shared" si="254"/>
        <v>1+164.970870450372i</v>
      </c>
      <c r="Q316" s="81">
        <f t="shared" si="263"/>
        <v>164.97390126063402</v>
      </c>
      <c r="R316" s="81">
        <f t="shared" si="264"/>
        <v>1.5647347248310637</v>
      </c>
      <c r="S316" s="81" t="str">
        <f t="shared" si="255"/>
        <v>1+3.09320382094448i</v>
      </c>
      <c r="T316" s="81">
        <f t="shared" si="265"/>
        <v>3.2508321823658521</v>
      </c>
      <c r="U316" s="81">
        <f t="shared" si="266"/>
        <v>1.2581123861875474</v>
      </c>
      <c r="V316" t="str">
        <f t="shared" si="256"/>
        <v>1-0.450029653871651i</v>
      </c>
      <c r="W316" s="81">
        <f t="shared" si="267"/>
        <v>1.0965977792079638</v>
      </c>
      <c r="X316" s="81">
        <f t="shared" si="268"/>
        <v>-0.42287858604360778</v>
      </c>
      <c r="Y316" t="str">
        <f t="shared" si="257"/>
        <v>0.994163130628122+0.750049423119416i</v>
      </c>
      <c r="Z316" s="81">
        <f t="shared" si="269"/>
        <v>1.2453651943996495</v>
      </c>
      <c r="AA316" s="81">
        <f t="shared" si="270"/>
        <v>0.64634498535939733</v>
      </c>
      <c r="AB316" s="110" t="str">
        <f t="shared" si="271"/>
        <v>0.0840310297177072-0.425563444866744i</v>
      </c>
      <c r="AC316" s="77">
        <f t="shared" si="272"/>
        <v>-7.2546009450186819</v>
      </c>
      <c r="AD316" s="73">
        <f t="shared" si="273"/>
        <v>-78.830163906001431</v>
      </c>
      <c r="AE316" s="21" t="str">
        <f t="shared" si="274"/>
        <v>45.6424053986289</v>
      </c>
      <c r="AF316" s="21" t="str">
        <f t="shared" si="258"/>
        <v>1+109.980580300248i</v>
      </c>
      <c r="AG316" s="21">
        <f t="shared" si="275"/>
        <v>109.98512646344184</v>
      </c>
      <c r="AH316" s="21">
        <f t="shared" si="276"/>
        <v>1.5617040630452586</v>
      </c>
      <c r="AI316" s="21" t="str">
        <f t="shared" si="259"/>
        <v>1+3.09320382094448i</v>
      </c>
      <c r="AJ316" s="21">
        <f t="shared" si="277"/>
        <v>3.2508321823658521</v>
      </c>
      <c r="AK316" s="21">
        <f t="shared" si="278"/>
        <v>1.2581123861875474</v>
      </c>
      <c r="AL316" s="21" t="str">
        <f t="shared" si="260"/>
        <v>1-0.164327595314496i</v>
      </c>
      <c r="AM316" s="21">
        <f t="shared" si="279"/>
        <v>1.0134118405573544</v>
      </c>
      <c r="AN316" s="21">
        <f t="shared" si="280"/>
        <v>-0.16287196456197151</v>
      </c>
      <c r="AO316" s="71" t="str">
        <f t="shared" si="281"/>
        <v>1.22108651627502-0.614847604124415i</v>
      </c>
      <c r="AP316" s="21">
        <f t="shared" si="282"/>
        <v>2.7163018059522113</v>
      </c>
      <c r="AQ316" s="73">
        <f t="shared" si="283"/>
        <v>-26.726397949651538</v>
      </c>
      <c r="AR316" t="str">
        <f t="shared" si="261"/>
        <v>-1.36472945891784</v>
      </c>
      <c r="AS316" t="str">
        <f>IMSUM(COMPLEX(1,0), IMDIV(COMPLEX(0,2*PI()*N316), COMPLEX(wp0_ea,0)))</f>
        <v>1+1.34846885486101i</v>
      </c>
      <c r="AT316">
        <f t="shared" si="284"/>
        <v>1.6787996463337023</v>
      </c>
      <c r="AU316">
        <f t="shared" si="285"/>
        <v>0.93270465278802628</v>
      </c>
      <c r="AV316" t="str">
        <f t="shared" si="262"/>
        <v>1+1.34846885486101i</v>
      </c>
      <c r="AW316">
        <f t="shared" si="286"/>
        <v>1.6787996463337023</v>
      </c>
      <c r="AX316">
        <f t="shared" si="287"/>
        <v>0.93270465278802628</v>
      </c>
      <c r="AY316" t="str">
        <f>IMSUM(COMPLEX(1,0),IMDIV(COMPLEX(wz_ea,0),COMPLEX(0,2*PI()*N316)))</f>
        <v>1-0.0111237274379215i</v>
      </c>
      <c r="AZ316">
        <f t="shared" si="288"/>
        <v>1.0000618667423098</v>
      </c>
      <c r="BA316">
        <f t="shared" si="289"/>
        <v>-1.1123268665270112E-2</v>
      </c>
      <c r="BB316" s="71" t="str">
        <f t="shared" si="290"/>
        <v>-0.47696340456123+0.658351174486795i</v>
      </c>
      <c r="BC316" s="21">
        <f t="shared" si="291"/>
        <v>-1.798508704104119</v>
      </c>
      <c r="BD316" s="73">
        <f t="shared" si="292"/>
        <v>125.92264351412113</v>
      </c>
      <c r="BE316" s="71" t="str">
        <f t="shared" si="293"/>
        <v>0.240090467723724+0.258300116628435i</v>
      </c>
      <c r="BF316" s="77">
        <f t="shared" si="294"/>
        <v>-9.0531096491227956</v>
      </c>
      <c r="BG316" s="73">
        <f t="shared" si="295"/>
        <v>47.092479608119689</v>
      </c>
      <c r="BH316" s="71" t="str">
        <f t="shared" si="296"/>
        <v>-0.177627939760645+1.09716354868914i</v>
      </c>
      <c r="BI316" s="77">
        <f t="shared" si="297"/>
        <v>0.91779310184805851</v>
      </c>
      <c r="BJ316" s="73">
        <f t="shared" si="298"/>
        <v>99.196245564469635</v>
      </c>
      <c r="BK316" s="21">
        <f t="shared" si="299"/>
        <v>-9.0531096491227956</v>
      </c>
      <c r="BL316" s="73">
        <f t="shared" si="300"/>
        <v>47.092479608119689</v>
      </c>
      <c r="BN316">
        <f t="shared" si="301"/>
        <v>0</v>
      </c>
      <c r="BO316">
        <f t="shared" si="302"/>
        <v>0</v>
      </c>
    </row>
    <row r="317" spans="13:67" x14ac:dyDescent="0.25">
      <c r="M317" s="80">
        <v>99</v>
      </c>
      <c r="N317" s="128">
        <f t="shared" si="303"/>
        <v>9772.3722095581161</v>
      </c>
      <c r="O317" s="139" t="str">
        <f t="shared" si="253"/>
        <v>25</v>
      </c>
      <c r="P317" s="81" t="str">
        <f t="shared" si="254"/>
        <v>1+168.813535662322i</v>
      </c>
      <c r="Q317" s="81">
        <f t="shared" si="263"/>
        <v>168.81649748414421</v>
      </c>
      <c r="R317" s="81">
        <f t="shared" si="264"/>
        <v>1.5648727004719263</v>
      </c>
      <c r="S317" s="81" t="str">
        <f t="shared" si="255"/>
        <v>1+3.16525379366854i</v>
      </c>
      <c r="T317" s="81">
        <f t="shared" si="265"/>
        <v>3.3194625435954368</v>
      </c>
      <c r="U317" s="81">
        <f t="shared" si="266"/>
        <v>1.2647892839242652</v>
      </c>
      <c r="V317" t="str">
        <f t="shared" si="256"/>
        <v>1-0.460512191125394i</v>
      </c>
      <c r="W317" s="81">
        <f t="shared" si="267"/>
        <v>1.1009411783447431</v>
      </c>
      <c r="X317" s="81">
        <f t="shared" si="268"/>
        <v>-0.43156139796003534</v>
      </c>
      <c r="Y317" t="str">
        <f t="shared" si="257"/>
        <v>0.993888047449463+0.767520318542321i</v>
      </c>
      <c r="Z317" s="81">
        <f t="shared" si="269"/>
        <v>1.2557471442285713</v>
      </c>
      <c r="AA317" s="81">
        <f t="shared" si="270"/>
        <v>0.65758357033226456</v>
      </c>
      <c r="AB317" s="110" t="str">
        <f t="shared" si="271"/>
        <v>0.0778224914655186-0.42389320474855i</v>
      </c>
      <c r="AC317" s="77">
        <f t="shared" si="272"/>
        <v>-7.3109037530439238</v>
      </c>
      <c r="AD317" s="73">
        <f t="shared" si="273"/>
        <v>-79.596923231105791</v>
      </c>
      <c r="AE317" s="21" t="str">
        <f t="shared" si="274"/>
        <v>45.6424053986289</v>
      </c>
      <c r="AF317" s="21" t="str">
        <f t="shared" si="258"/>
        <v>1+112.542357108215i</v>
      </c>
      <c r="AG317" s="21">
        <f t="shared" si="275"/>
        <v>112.54679979223306</v>
      </c>
      <c r="AH317" s="21">
        <f t="shared" si="276"/>
        <v>1.5619110172162296</v>
      </c>
      <c r="AI317" s="21" t="str">
        <f t="shared" si="259"/>
        <v>1+3.16525379366854i</v>
      </c>
      <c r="AJ317" s="21">
        <f t="shared" si="277"/>
        <v>3.3194625435954368</v>
      </c>
      <c r="AK317" s="21">
        <f t="shared" si="278"/>
        <v>1.2647892839242652</v>
      </c>
      <c r="AL317" s="21" t="str">
        <f t="shared" si="260"/>
        <v>1-0.168155276723672i</v>
      </c>
      <c r="AM317" s="21">
        <f t="shared" si="279"/>
        <v>1.0140395441451062</v>
      </c>
      <c r="AN317" s="21">
        <f t="shared" si="280"/>
        <v>-0.16659670420687631</v>
      </c>
      <c r="AO317" s="71" t="str">
        <f t="shared" si="281"/>
        <v>1.22092124049796-0.610568719099506i</v>
      </c>
      <c r="AP317" s="21">
        <f t="shared" si="282"/>
        <v>2.7031607469356453</v>
      </c>
      <c r="AQ317" s="73">
        <f t="shared" si="283"/>
        <v>-26.569109351084698</v>
      </c>
      <c r="AR317" t="str">
        <f t="shared" si="261"/>
        <v>-1.36472945891784</v>
      </c>
      <c r="AS317" t="str">
        <f>IMSUM(COMPLEX(1,0), IMDIV(COMPLEX(0,2*PI()*N317), COMPLEX(wp0_ea,0)))</f>
        <v>1+1.37987872948813i</v>
      </c>
      <c r="AT317">
        <f t="shared" si="284"/>
        <v>1.7041318341295593</v>
      </c>
      <c r="AU317">
        <f t="shared" si="285"/>
        <v>0.94368390773298083</v>
      </c>
      <c r="AV317" t="str">
        <f t="shared" si="262"/>
        <v>1+1.37987872948813i</v>
      </c>
      <c r="AW317">
        <f t="shared" si="286"/>
        <v>1.7041318341295593</v>
      </c>
      <c r="AX317">
        <f t="shared" si="287"/>
        <v>0.94368390773298083</v>
      </c>
      <c r="AY317" t="str">
        <f>IMSUM(COMPLEX(1,0),IMDIV(COMPLEX(wz_ea,0),COMPLEX(0,2*PI()*N317)))</f>
        <v>1-0.0108705204881043i</v>
      </c>
      <c r="AZ317">
        <f t="shared" si="288"/>
        <v>1.0000590823624784</v>
      </c>
      <c r="BA317">
        <f t="shared" si="289"/>
        <v>-1.0870092335123795E-2</v>
      </c>
      <c r="BB317" s="71" t="str">
        <f t="shared" si="290"/>
        <v>-0.462888528466476+0.653565354098837i</v>
      </c>
      <c r="BC317" s="21">
        <f t="shared" si="291"/>
        <v>-1.9286192942163336</v>
      </c>
      <c r="BD317" s="73">
        <f t="shared" si="292"/>
        <v>125.30808447876711</v>
      </c>
      <c r="BE317" s="71" t="str">
        <f t="shared" si="293"/>
        <v>0.241018773905508+0.24707738596451i</v>
      </c>
      <c r="BF317" s="77">
        <f t="shared" si="294"/>
        <v>-9.2395230472602652</v>
      </c>
      <c r="BG317" s="73">
        <f t="shared" si="295"/>
        <v>45.711161247661302</v>
      </c>
      <c r="BH317" s="71" t="str">
        <f t="shared" si="296"/>
        <v>-0.166103875287623+1.08057707878447i</v>
      </c>
      <c r="BI317" s="77">
        <f t="shared" si="297"/>
        <v>0.7745414527192952</v>
      </c>
      <c r="BJ317" s="73">
        <f t="shared" si="298"/>
        <v>98.738975127682409</v>
      </c>
      <c r="BK317" s="21">
        <f t="shared" si="299"/>
        <v>-9.2395230472602652</v>
      </c>
      <c r="BL317" s="73">
        <f t="shared" si="300"/>
        <v>45.711161247661302</v>
      </c>
      <c r="BN317">
        <f t="shared" si="301"/>
        <v>0</v>
      </c>
      <c r="BO317">
        <f t="shared" si="302"/>
        <v>0</v>
      </c>
    </row>
    <row r="318" spans="13:67" x14ac:dyDescent="0.25">
      <c r="M318" s="80">
        <v>100</v>
      </c>
      <c r="N318" s="128">
        <f t="shared" si="303"/>
        <v>10000</v>
      </c>
      <c r="O318" s="139" t="str">
        <f t="shared" si="253"/>
        <v>25</v>
      </c>
      <c r="P318" s="81" t="str">
        <f t="shared" si="254"/>
        <v>1+172.745708045391i</v>
      </c>
      <c r="Q318" s="81">
        <f t="shared" si="263"/>
        <v>172.74860244906029</v>
      </c>
      <c r="R318" s="81">
        <f t="shared" si="264"/>
        <v>1.5650075356217008</v>
      </c>
      <c r="S318" s="81" t="str">
        <f t="shared" si="255"/>
        <v>1+3.23898202585109i</v>
      </c>
      <c r="T318" s="81">
        <f t="shared" si="265"/>
        <v>3.3898384273865374</v>
      </c>
      <c r="U318" s="81">
        <f t="shared" si="266"/>
        <v>1.2713415293635206</v>
      </c>
      <c r="V318" t="str">
        <f t="shared" si="256"/>
        <v>1-0.47123889803847i</v>
      </c>
      <c r="W318" s="81">
        <f t="shared" si="267"/>
        <v>1.1054709851572369</v>
      </c>
      <c r="X318" s="81">
        <f t="shared" si="268"/>
        <v>-0.44037514482383022</v>
      </c>
      <c r="Y318" t="str">
        <f t="shared" si="257"/>
        <v>0.9936+0.785398163397449i</v>
      </c>
      <c r="Z318" s="81">
        <f t="shared" si="269"/>
        <v>1.2665272342386034</v>
      </c>
      <c r="AA318" s="81">
        <f t="shared" si="270"/>
        <v>0.66889494662839433</v>
      </c>
      <c r="AB318" s="110" t="str">
        <f t="shared" si="271"/>
        <v>0.0715391291518656-0.422172323150297i</v>
      </c>
      <c r="AC318" s="77">
        <f t="shared" si="272"/>
        <v>-7.3672543984663443</v>
      </c>
      <c r="AD318" s="73">
        <f t="shared" si="273"/>
        <v>-80.382317325359466</v>
      </c>
      <c r="AE318" s="21" t="str">
        <f t="shared" si="274"/>
        <v>45.6424053986289</v>
      </c>
      <c r="AF318" s="21" t="str">
        <f t="shared" si="258"/>
        <v>1+115.163805363594i</v>
      </c>
      <c r="AG318" s="21">
        <f t="shared" si="275"/>
        <v>115.16814692363407</v>
      </c>
      <c r="AH318" s="21">
        <f t="shared" si="276"/>
        <v>1.5621132612706121</v>
      </c>
      <c r="AI318" s="21" t="str">
        <f t="shared" si="259"/>
        <v>1+3.23898202585109i</v>
      </c>
      <c r="AJ318" s="21">
        <f t="shared" si="277"/>
        <v>3.3898384273865374</v>
      </c>
      <c r="AK318" s="21">
        <f t="shared" si="278"/>
        <v>1.2713415293635206</v>
      </c>
      <c r="AL318" s="21" t="str">
        <f t="shared" si="260"/>
        <v>1-0.172072116286364i</v>
      </c>
      <c r="AM318" s="21">
        <f t="shared" si="279"/>
        <v>1.0146964143049231</v>
      </c>
      <c r="AN318" s="21">
        <f t="shared" si="280"/>
        <v>-0.1704033793359912</v>
      </c>
      <c r="AO318" s="71" t="str">
        <f t="shared" si="281"/>
        <v>1.22076340220816-0.60661343347359i</v>
      </c>
      <c r="AP318" s="21">
        <f t="shared" si="282"/>
        <v>2.6910253864118832</v>
      </c>
      <c r="AQ318" s="73">
        <f t="shared" si="283"/>
        <v>-26.423387490704847</v>
      </c>
      <c r="AR318" t="str">
        <f t="shared" si="261"/>
        <v>-1.36472945891784</v>
      </c>
      <c r="AS318" t="str">
        <f>IMSUM(COMPLEX(1,0), IMDIV(COMPLEX(0,2*PI()*N318), COMPLEX(wp0_ea,0)))</f>
        <v>1+1.41202023408247i</v>
      </c>
      <c r="AT318">
        <f t="shared" si="284"/>
        <v>1.7302604259065493</v>
      </c>
      <c r="AU318">
        <f t="shared" si="285"/>
        <v>0.95458475211572846</v>
      </c>
      <c r="AV318" t="str">
        <f t="shared" si="262"/>
        <v>1+1.41202023408247i</v>
      </c>
      <c r="AW318">
        <f t="shared" si="286"/>
        <v>1.7302604259065493</v>
      </c>
      <c r="AX318">
        <f t="shared" si="287"/>
        <v>0.95458475211572846</v>
      </c>
      <c r="AY318" t="str">
        <f>IMSUM(COMPLEX(1,0),IMDIV(COMPLEX(wz_ea,0),COMPLEX(0,2*PI()*N318)))</f>
        <v>1-0.0106230772321383i</v>
      </c>
      <c r="AZ318">
        <f t="shared" si="288"/>
        <v>1.0000564232931459</v>
      </c>
      <c r="BA318">
        <f t="shared" si="289"/>
        <v>-1.0622677655252892E-2</v>
      </c>
      <c r="BB318" s="71" t="str">
        <f t="shared" si="290"/>
        <v>-0.449013963692749+0.648514428562791i</v>
      </c>
      <c r="BC318" s="21">
        <f t="shared" si="291"/>
        <v>-2.0608080978981889</v>
      </c>
      <c r="BD318" s="73">
        <f t="shared" si="292"/>
        <v>124.69768791945299</v>
      </c>
      <c r="BE318" s="71" t="str">
        <f t="shared" si="293"/>
        <v>0.241662774963234+0.235955425640893i</v>
      </c>
      <c r="BF318" s="77">
        <f t="shared" si="294"/>
        <v>-9.4280624963645323</v>
      </c>
      <c r="BG318" s="73">
        <f t="shared" si="295"/>
        <v>44.315370594093572</v>
      </c>
      <c r="BH318" s="71" t="str">
        <f t="shared" si="296"/>
        <v>-0.154742249788894+1.06406058238664i</v>
      </c>
      <c r="BI318" s="77">
        <f t="shared" si="297"/>
        <v>0.63021728851371239</v>
      </c>
      <c r="BJ318" s="73">
        <f t="shared" si="298"/>
        <v>98.274300428748148</v>
      </c>
      <c r="BK318" s="21">
        <f t="shared" si="299"/>
        <v>-9.4280624963645323</v>
      </c>
      <c r="BL318" s="73">
        <f t="shared" si="300"/>
        <v>44.315370594093572</v>
      </c>
      <c r="BN318">
        <f t="shared" si="301"/>
        <v>0</v>
      </c>
      <c r="BO318">
        <f t="shared" si="302"/>
        <v>0</v>
      </c>
    </row>
    <row r="319" spans="13:67" x14ac:dyDescent="0.25">
      <c r="M319" s="80">
        <v>1</v>
      </c>
      <c r="N319" s="128">
        <f>10^(4+(M319/100))</f>
        <v>10232.929922807549</v>
      </c>
      <c r="O319" s="139" t="str">
        <f t="shared" si="253"/>
        <v>25</v>
      </c>
      <c r="P319" s="81" t="str">
        <f t="shared" si="254"/>
        <v>1+176.769472489426i</v>
      </c>
      <c r="Q319" s="81">
        <f t="shared" si="263"/>
        <v>176.77230100949052</v>
      </c>
      <c r="R319" s="81">
        <f t="shared" si="264"/>
        <v>1.5651393017521462</v>
      </c>
      <c r="S319" s="81" t="str">
        <f t="shared" si="255"/>
        <v>1+3.31442760917674i</v>
      </c>
      <c r="T319" s="81">
        <f t="shared" si="265"/>
        <v>3.4619980324190016</v>
      </c>
      <c r="U319" s="81">
        <f t="shared" si="266"/>
        <v>1.2777703453792886</v>
      </c>
      <c r="V319" t="str">
        <f t="shared" si="256"/>
        <v>1-0.482215462052871i</v>
      </c>
      <c r="W319" s="81">
        <f t="shared" si="267"/>
        <v>1.1101944657774439</v>
      </c>
      <c r="X319" s="81">
        <f t="shared" si="268"/>
        <v>-0.44931902141669616</v>
      </c>
      <c r="Y319" t="str">
        <f t="shared" si="257"/>
        <v>0.993298377292474+0.803692436754784i</v>
      </c>
      <c r="Z319" s="81">
        <f t="shared" si="269"/>
        <v>1.2777179654480499</v>
      </c>
      <c r="AA319" s="81">
        <f t="shared" si="270"/>
        <v>0.68027410014608791</v>
      </c>
      <c r="AB319" s="110" t="str">
        <f t="shared" si="271"/>
        <v>0.0651861634219946-0.420394945541897i</v>
      </c>
      <c r="AC319" s="77">
        <f t="shared" si="272"/>
        <v>-7.4236666576256241</v>
      </c>
      <c r="AD319" s="73">
        <f t="shared" si="273"/>
        <v>-81.185946795799552</v>
      </c>
      <c r="AE319" s="21" t="str">
        <f t="shared" si="274"/>
        <v>45.6424053986289</v>
      </c>
      <c r="AF319" s="21" t="str">
        <f t="shared" si="258"/>
        <v>1+117.84631499295i</v>
      </c>
      <c r="AG319" s="21">
        <f t="shared" si="275"/>
        <v>117.85055773061745</v>
      </c>
      <c r="AH319" s="21">
        <f t="shared" si="276"/>
        <v>1.562310902374664</v>
      </c>
      <c r="AI319" s="21" t="str">
        <f t="shared" si="259"/>
        <v>1+3.31442760917674i</v>
      </c>
      <c r="AJ319" s="21">
        <f t="shared" si="277"/>
        <v>3.4619980324190016</v>
      </c>
      <c r="AK319" s="21">
        <f t="shared" si="278"/>
        <v>1.2777703453792886</v>
      </c>
      <c r="AL319" s="21" t="str">
        <f t="shared" si="260"/>
        <v>1-0.176080190762756i</v>
      </c>
      <c r="AM319" s="21">
        <f t="shared" si="279"/>
        <v>1.0153837863483188</v>
      </c>
      <c r="AN319" s="21">
        <f t="shared" si="280"/>
        <v>-0.17429356678393723</v>
      </c>
      <c r="AO319" s="71" t="str">
        <f t="shared" si="281"/>
        <v>1.22061266676453-0.602979658925517i</v>
      </c>
      <c r="AP319" s="21">
        <f t="shared" si="282"/>
        <v>2.6798784586726954</v>
      </c>
      <c r="AQ319" s="73">
        <f t="shared" si="283"/>
        <v>-26.28925878913773</v>
      </c>
      <c r="AR319" t="str">
        <f t="shared" si="261"/>
        <v>-1.36472945891784</v>
      </c>
      <c r="AS319" t="str">
        <f>IMSUM(COMPLEX(1,0), IMDIV(COMPLEX(0,2*PI()*N319), COMPLEX(wp0_ea,0)))</f>
        <v>1+1.44491041049522i</v>
      </c>
      <c r="AT319">
        <f t="shared" si="284"/>
        <v>1.7572040559813946</v>
      </c>
      <c r="AU319">
        <f t="shared" si="285"/>
        <v>0.96540260327340854</v>
      </c>
      <c r="AV319" t="str">
        <f t="shared" si="262"/>
        <v>1+1.44491041049522i</v>
      </c>
      <c r="AW319">
        <f t="shared" si="286"/>
        <v>1.7572040559813946</v>
      </c>
      <c r="AX319">
        <f t="shared" si="287"/>
        <v>0.96540260327340854</v>
      </c>
      <c r="AY319" t="str">
        <f>IMSUM(COMPLEX(1,0),IMDIV(COMPLEX(wz_ea,0),COMPLEX(0,2*PI()*N319)))</f>
        <v>1-0.0103812664723337i</v>
      </c>
      <c r="AZ319">
        <f t="shared" si="288"/>
        <v>1.0000538838950477</v>
      </c>
      <c r="BA319">
        <f t="shared" si="289"/>
        <v>-1.0380893564350582E-2</v>
      </c>
      <c r="BB319" s="71" t="str">
        <f t="shared" si="290"/>
        <v>-0.435349853569074+0.643209155805194i</v>
      </c>
      <c r="BC319" s="21">
        <f t="shared" si="291"/>
        <v>-2.1950445979296354</v>
      </c>
      <c r="BD319" s="73">
        <f t="shared" si="292"/>
        <v>124.09172391267931</v>
      </c>
      <c r="BE319" s="71" t="str">
        <f t="shared" si="293"/>
        <v>0.242023091326279+0.224947215127684i</v>
      </c>
      <c r="BF319" s="77">
        <f t="shared" si="294"/>
        <v>-9.6187112555552634</v>
      </c>
      <c r="BG319" s="73">
        <f t="shared" si="295"/>
        <v>42.905777116879733</v>
      </c>
      <c r="BH319" s="71" t="str">
        <f t="shared" si="296"/>
        <v>-0.14355150835531+1.04761634917309i</v>
      </c>
      <c r="BI319" s="77">
        <f t="shared" si="297"/>
        <v>0.48483386074302792</v>
      </c>
      <c r="BJ319" s="73">
        <f t="shared" si="298"/>
        <v>97.802465123541637</v>
      </c>
      <c r="BK319" s="21">
        <f t="shared" si="299"/>
        <v>-9.6187112555552634</v>
      </c>
      <c r="BL319" s="73">
        <f t="shared" si="300"/>
        <v>42.905777116879733</v>
      </c>
      <c r="BN319">
        <f t="shared" si="301"/>
        <v>0</v>
      </c>
      <c r="BO319">
        <f t="shared" si="302"/>
        <v>0</v>
      </c>
    </row>
    <row r="320" spans="13:67" x14ac:dyDescent="0.25">
      <c r="M320" s="80">
        <v>2</v>
      </c>
      <c r="N320" s="128">
        <f t="shared" ref="N320:N383" si="304">10^(4+(M320/100))</f>
        <v>10471.285480509003</v>
      </c>
      <c r="O320" s="139" t="str">
        <f t="shared" si="253"/>
        <v>25</v>
      </c>
      <c r="P320" s="81" t="str">
        <f t="shared" si="254"/>
        <v>1+180.886962447595i</v>
      </c>
      <c r="Q320" s="81">
        <f t="shared" si="263"/>
        <v>180.88972658367763</v>
      </c>
      <c r="R320" s="81">
        <f t="shared" si="264"/>
        <v>1.5652680687090965</v>
      </c>
      <c r="S320" s="81" t="str">
        <f t="shared" si="255"/>
        <v>1+3.39163054589241i</v>
      </c>
      <c r="T320" s="81">
        <f t="shared" si="265"/>
        <v>3.5359804524106813</v>
      </c>
      <c r="U320" s="81">
        <f t="shared" si="266"/>
        <v>1.2840770142262821</v>
      </c>
      <c r="V320" t="str">
        <f t="shared" si="256"/>
        <v>1-0.49344770308813i</v>
      </c>
      <c r="W320" s="81">
        <f t="shared" si="267"/>
        <v>1.1151191127780706</v>
      </c>
      <c r="X320" s="81">
        <f t="shared" si="268"/>
        <v>-0.45839204532745814</v>
      </c>
      <c r="Y320" t="str">
        <f t="shared" si="257"/>
        <v>0.992982539544684+0.822412838480214i</v>
      </c>
      <c r="Z320" s="81">
        <f t="shared" si="269"/>
        <v>1.2893320754319628</v>
      </c>
      <c r="AA320" s="81">
        <f t="shared" si="270"/>
        <v>0.69171586340762936</v>
      </c>
      <c r="AB320" s="110" t="str">
        <f t="shared" si="271"/>
        <v>0.0587690936200558-0.41855552432616i</v>
      </c>
      <c r="AC320" s="77">
        <f t="shared" si="272"/>
        <v>-7.4801513121370045</v>
      </c>
      <c r="AD320" s="73">
        <f t="shared" si="273"/>
        <v>-82.007389813836298</v>
      </c>
      <c r="AE320" s="21" t="str">
        <f t="shared" si="274"/>
        <v>45.6424053986289</v>
      </c>
      <c r="AF320" s="21" t="str">
        <f t="shared" si="258"/>
        <v>1+120.591308298397i</v>
      </c>
      <c r="AG320" s="21">
        <f t="shared" si="275"/>
        <v>120.59545446292341</v>
      </c>
      <c r="AH320" s="21">
        <f t="shared" si="276"/>
        <v>1.5625040452585177</v>
      </c>
      <c r="AI320" s="21" t="str">
        <f t="shared" si="259"/>
        <v>1+3.39163054589241i</v>
      </c>
      <c r="AJ320" s="21">
        <f t="shared" si="277"/>
        <v>3.5359804524106813</v>
      </c>
      <c r="AK320" s="21">
        <f t="shared" si="278"/>
        <v>1.2840770142262821</v>
      </c>
      <c r="AL320" s="21" t="str">
        <f t="shared" si="260"/>
        <v>1-0.180181625286986i</v>
      </c>
      <c r="AM320" s="21">
        <f t="shared" si="279"/>
        <v>1.0161030548576555</v>
      </c>
      <c r="AN320" s="21">
        <f t="shared" si="280"/>
        <v>-0.1782688579656487</v>
      </c>
      <c r="AO320" s="71" t="str">
        <f t="shared" si="281"/>
        <v>1.22046871457844-0.599665477014765i</v>
      </c>
      <c r="AP320" s="21">
        <f t="shared" si="282"/>
        <v>2.6697039624835357</v>
      </c>
      <c r="AQ320" s="73">
        <f t="shared" si="283"/>
        <v>-26.166746960553844</v>
      </c>
      <c r="AR320" t="str">
        <f t="shared" si="261"/>
        <v>-1.36472945891784</v>
      </c>
      <c r="AS320" t="str">
        <f>IMSUM(COMPLEX(1,0), IMDIV(COMPLEX(0,2*PI()*N320), COMPLEX(wp0_ea,0)))</f>
        <v>1+1.47856669753327i</v>
      </c>
      <c r="AT320">
        <f t="shared" si="284"/>
        <v>1.7849816466996069</v>
      </c>
      <c r="AU320">
        <f t="shared" si="285"/>
        <v>0.97613306933260058</v>
      </c>
      <c r="AV320" t="str">
        <f t="shared" si="262"/>
        <v>1+1.47856669753327i</v>
      </c>
      <c r="AW320">
        <f t="shared" si="286"/>
        <v>1.7849816466996069</v>
      </c>
      <c r="AX320">
        <f t="shared" si="287"/>
        <v>0.97613306933260058</v>
      </c>
      <c r="AY320" t="str">
        <f>IMSUM(COMPLEX(1,0),IMDIV(COMPLEX(wz_ea,0),COMPLEX(0,2*PI()*N320)))</f>
        <v>1-0.0101449599974251i</v>
      </c>
      <c r="AZ320">
        <f t="shared" si="288"/>
        <v>1.0000514587826714</v>
      </c>
      <c r="BA320">
        <f t="shared" si="289"/>
        <v>-1.0144611978433308E-2</v>
      </c>
      <c r="BB320" s="71" t="str">
        <f t="shared" si="290"/>
        <v>-0.421905596964346+0.637660690942405i</v>
      </c>
      <c r="BC320" s="21">
        <f t="shared" si="291"/>
        <v>-2.3312968209311773</v>
      </c>
      <c r="BD320" s="73">
        <f t="shared" si="292"/>
        <v>123.49045143292894</v>
      </c>
      <c r="BE320" s="71" t="str">
        <f t="shared" si="293"/>
        <v>0.242101395312757+0.214065659197377i</v>
      </c>
      <c r="BF320" s="77">
        <f t="shared" si="294"/>
        <v>-9.8114481330681755</v>
      </c>
      <c r="BG320" s="73">
        <f t="shared" si="295"/>
        <v>41.483061619092588</v>
      </c>
      <c r="BH320" s="71" t="str">
        <f t="shared" si="296"/>
        <v>-0.132539479192983+1.0312471448705i</v>
      </c>
      <c r="BI320" s="77">
        <f t="shared" si="297"/>
        <v>0.33840714155235202</v>
      </c>
      <c r="BJ320" s="73">
        <f t="shared" si="298"/>
        <v>97.323704472375098</v>
      </c>
      <c r="BK320" s="21">
        <f t="shared" si="299"/>
        <v>-9.8114481330681755</v>
      </c>
      <c r="BL320" s="73">
        <f t="shared" si="300"/>
        <v>41.483061619092588</v>
      </c>
      <c r="BN320">
        <f t="shared" si="301"/>
        <v>0</v>
      </c>
      <c r="BO320">
        <f t="shared" si="302"/>
        <v>0</v>
      </c>
    </row>
    <row r="321" spans="13:67" x14ac:dyDescent="0.25">
      <c r="M321" s="80">
        <v>3</v>
      </c>
      <c r="N321" s="128">
        <f t="shared" si="304"/>
        <v>10715.193052376071</v>
      </c>
      <c r="O321" s="139" t="str">
        <f t="shared" si="253"/>
        <v>25</v>
      </c>
      <c r="P321" s="81" t="str">
        <f t="shared" si="254"/>
        <v>1+185.100361067576i</v>
      </c>
      <c r="Q321" s="81">
        <f t="shared" si="263"/>
        <v>185.10306228516859</v>
      </c>
      <c r="R321" s="81">
        <f t="shared" si="264"/>
        <v>1.5653939047494059</v>
      </c>
      <c r="S321" s="81" t="str">
        <f t="shared" si="255"/>
        <v>1+3.47063177001705i</v>
      </c>
      <c r="T321" s="81">
        <f t="shared" si="265"/>
        <v>3.6118256994284321</v>
      </c>
      <c r="U321" s="81">
        <f t="shared" si="266"/>
        <v>1.2902628722950908</v>
      </c>
      <c r="V321" t="str">
        <f t="shared" si="256"/>
        <v>1-0.504941576627117i</v>
      </c>
      <c r="W321" s="81">
        <f t="shared" si="267"/>
        <v>1.1202526482033768</v>
      </c>
      <c r="X321" s="81">
        <f t="shared" si="268"/>
        <v>-0.46759305110784682</v>
      </c>
      <c r="Y321" t="str">
        <f t="shared" si="257"/>
        <v>0.99265181682242+0.841569294378526i</v>
      </c>
      <c r="Z321" s="81">
        <f t="shared" si="269"/>
        <v>1.3013825366438652</v>
      </c>
      <c r="AA321" s="81">
        <f t="shared" si="270"/>
        <v>0.70321492665507546</v>
      </c>
      <c r="AB321" s="110" t="str">
        <f t="shared" si="271"/>
        <v>0.0522936804445336-0.416648840013574i</v>
      </c>
      <c r="AC321" s="77">
        <f t="shared" si="272"/>
        <v>-7.5367161301829269</v>
      </c>
      <c r="AD321" s="73">
        <f t="shared" si="273"/>
        <v>-82.846202718771323</v>
      </c>
      <c r="AE321" s="21" t="str">
        <f t="shared" si="274"/>
        <v>45.6424053986289</v>
      </c>
      <c r="AF321" s="21" t="str">
        <f t="shared" si="258"/>
        <v>1+123.400240711717i</v>
      </c>
      <c r="AG321" s="21">
        <f t="shared" si="275"/>
        <v>123.40429250115128</v>
      </c>
      <c r="AH321" s="21">
        <f t="shared" si="276"/>
        <v>1.5626927922714131</v>
      </c>
      <c r="AI321" s="21" t="str">
        <f t="shared" si="259"/>
        <v>1+3.47063177001705i</v>
      </c>
      <c r="AJ321" s="21">
        <f t="shared" si="277"/>
        <v>3.6118256994284321</v>
      </c>
      <c r="AK321" s="21">
        <f t="shared" si="278"/>
        <v>1.2902628722950908</v>
      </c>
      <c r="AL321" s="21" t="str">
        <f t="shared" si="260"/>
        <v>1-0.18437859449393i</v>
      </c>
      <c r="AM321" s="21">
        <f t="shared" si="279"/>
        <v>1.0168556761446321</v>
      </c>
      <c r="AN321" s="21">
        <f t="shared" si="280"/>
        <v>-0.18233085781384453</v>
      </c>
      <c r="AO321" s="71" t="str">
        <f t="shared" si="281"/>
        <v>1.22033124043706-0.59666913820357i</v>
      </c>
      <c r="AP321" s="21">
        <f t="shared" si="282"/>
        <v>2.6604871733150453</v>
      </c>
      <c r="AQ321" s="73">
        <f t="shared" si="283"/>
        <v>-26.055873255463215</v>
      </c>
      <c r="AR321" t="str">
        <f t="shared" si="261"/>
        <v>-1.36472945891784</v>
      </c>
      <c r="AS321" t="str">
        <f>IMSUM(COMPLEX(1,0), IMDIV(COMPLEX(0,2*PI()*N321), COMPLEX(wp0_ea,0)))</f>
        <v>1+1.51300694020549i</v>
      </c>
      <c r="AT321">
        <f t="shared" si="284"/>
        <v>1.8136124175550794</v>
      </c>
      <c r="AU321">
        <f t="shared" si="285"/>
        <v>0.98677195544595642</v>
      </c>
      <c r="AV321" t="str">
        <f t="shared" si="262"/>
        <v>1+1.51300694020549i</v>
      </c>
      <c r="AW321">
        <f t="shared" si="286"/>
        <v>1.8136124175550794</v>
      </c>
      <c r="AX321">
        <f t="shared" si="287"/>
        <v>0.98677195544595642</v>
      </c>
      <c r="AY321" t="str">
        <f>IMSUM(COMPLEX(1,0),IMDIV(COMPLEX(wz_ea,0),COMPLEX(0,2*PI()*N321)))</f>
        <v>1-0.00991403251459162i</v>
      </c>
      <c r="AZ321">
        <f t="shared" si="288"/>
        <v>1.0000491428128422</v>
      </c>
      <c r="BA321">
        <f t="shared" si="289"/>
        <v>-9.9137077234681559E-3</v>
      </c>
      <c r="BB321" s="71" t="str">
        <f t="shared" si="290"/>
        <v>-0.408689834451775+0.631880528146301i</v>
      </c>
      <c r="BC321" s="21">
        <f t="shared" si="291"/>
        <v>-2.4695314493171101</v>
      </c>
      <c r="BD321" s="73">
        <f t="shared" si="292"/>
        <v>122.89411799919442</v>
      </c>
      <c r="BE321" s="71" t="str">
        <f t="shared" si="293"/>
        <v>0.24190039347557+0.203323503867677i</v>
      </c>
      <c r="BF321" s="77">
        <f t="shared" si="294"/>
        <v>-10.006247579500052</v>
      </c>
      <c r="BG321" s="73">
        <f t="shared" si="295"/>
        <v>40.047915280423069</v>
      </c>
      <c r="BH321" s="71" t="str">
        <f t="shared" si="296"/>
        <v>-0.121713362453881+1.0149561600357i</v>
      </c>
      <c r="BI321" s="77">
        <f t="shared" si="297"/>
        <v>0.19095572399793009</v>
      </c>
      <c r="BJ321" s="73">
        <f t="shared" si="298"/>
        <v>96.838244743731181</v>
      </c>
      <c r="BK321" s="21">
        <f t="shared" si="299"/>
        <v>-10.006247579500052</v>
      </c>
      <c r="BL321" s="73">
        <f t="shared" si="300"/>
        <v>40.047915280423069</v>
      </c>
      <c r="BN321">
        <f t="shared" si="301"/>
        <v>0</v>
      </c>
      <c r="BO321">
        <f t="shared" si="302"/>
        <v>0</v>
      </c>
    </row>
    <row r="322" spans="13:67" x14ac:dyDescent="0.25">
      <c r="M322" s="80">
        <v>4</v>
      </c>
      <c r="N322" s="128">
        <f t="shared" si="304"/>
        <v>10964.781961431856</v>
      </c>
      <c r="O322" s="139" t="str">
        <f t="shared" si="253"/>
        <v>25</v>
      </c>
      <c r="P322" s="81" t="str">
        <f t="shared" si="254"/>
        <v>1+189.411902349088i</v>
      </c>
      <c r="Q322" s="81">
        <f t="shared" si="263"/>
        <v>189.41454208032826</v>
      </c>
      <c r="R322" s="81">
        <f t="shared" si="264"/>
        <v>1.5655168765770593</v>
      </c>
      <c r="S322" s="81" t="str">
        <f t="shared" si="255"/>
        <v>1+3.5514731690454i</v>
      </c>
      <c r="T322" s="81">
        <f t="shared" si="265"/>
        <v>3.6895747275870936</v>
      </c>
      <c r="U322" s="81">
        <f t="shared" si="266"/>
        <v>1.29632930507726</v>
      </c>
      <c r="V322" t="str">
        <f t="shared" si="256"/>
        <v>1-0.516703176873724i</v>
      </c>
      <c r="W322" s="81">
        <f t="shared" si="267"/>
        <v>1.1256030263780383</v>
      </c>
      <c r="X322" s="81">
        <f t="shared" si="268"/>
        <v>-0.47692068476451133</v>
      </c>
      <c r="Y322" t="str">
        <f t="shared" si="257"/>
        <v>0.992305507618449+0.861171961456205i</v>
      </c>
      <c r="Z322" s="81">
        <f t="shared" si="269"/>
        <v>1.3138825547392869</v>
      </c>
      <c r="AA322" s="81">
        <f t="shared" si="270"/>
        <v>0.71476584979808344</v>
      </c>
      <c r="AB322" s="110" t="str">
        <f t="shared" si="271"/>
        <v>0.045765926534331-0.414670021122214i</v>
      </c>
      <c r="AC322" s="77">
        <f t="shared" si="272"/>
        <v>-7.5933658609001808</v>
      </c>
      <c r="AD322" s="73">
        <f t="shared" si="273"/>
        <v>-83.701920677322235</v>
      </c>
      <c r="AE322" s="21" t="str">
        <f t="shared" si="274"/>
        <v>45.6424053986289</v>
      </c>
      <c r="AF322" s="21" t="str">
        <f t="shared" si="258"/>
        <v>1+126.274601566058i</v>
      </c>
      <c r="AG322" s="21">
        <f t="shared" si="275"/>
        <v>126.27856112843024</v>
      </c>
      <c r="AH322" s="21">
        <f t="shared" si="276"/>
        <v>1.5628772434356901</v>
      </c>
      <c r="AI322" s="21" t="str">
        <f t="shared" si="259"/>
        <v>1+3.5514731690454i</v>
      </c>
      <c r="AJ322" s="21">
        <f t="shared" si="277"/>
        <v>3.6895747275870936</v>
      </c>
      <c r="AK322" s="21">
        <f t="shared" si="278"/>
        <v>1.29632930507726</v>
      </c>
      <c r="AL322" s="21" t="str">
        <f t="shared" si="260"/>
        <v>1-0.188673323672213i</v>
      </c>
      <c r="AM322" s="21">
        <f t="shared" si="279"/>
        <v>1.0176431707949107</v>
      </c>
      <c r="AN322" s="21">
        <f t="shared" si="280"/>
        <v>-0.18648118361197466</v>
      </c>
      <c r="AO322" s="71" t="str">
        <f t="shared" si="281"/>
        <v>1.22019995285696-0.593989060965908i</v>
      </c>
      <c r="AP322" s="21">
        <f t="shared" si="282"/>
        <v>2.6522146539655904</v>
      </c>
      <c r="AQ322" s="73">
        <f t="shared" si="283"/>
        <v>-25.95665668542161</v>
      </c>
      <c r="AR322" t="str">
        <f t="shared" si="261"/>
        <v>-1.36472945891784</v>
      </c>
      <c r="AS322" t="str">
        <f>IMSUM(COMPLEX(1,0), IMDIV(COMPLEX(0,2*PI()*N322), COMPLEX(wp0_ea,0)))</f>
        <v>1+1.54824939918443i</v>
      </c>
      <c r="AT322">
        <f t="shared" si="284"/>
        <v>1.8431158949113722</v>
      </c>
      <c r="AU322">
        <f t="shared" si="285"/>
        <v>0.99731526903566536</v>
      </c>
      <c r="AV322" t="str">
        <f t="shared" si="262"/>
        <v>1+1.54824939918443i</v>
      </c>
      <c r="AW322">
        <f t="shared" si="286"/>
        <v>1.8431158949113722</v>
      </c>
      <c r="AX322">
        <f t="shared" si="287"/>
        <v>0.99731526903566536</v>
      </c>
      <c r="AY322" t="str">
        <f>IMSUM(COMPLEX(1,0),IMDIV(COMPLEX(wz_ea,0),COMPLEX(0,2*PI()*N322)))</f>
        <v>1-0.00968836158302507i</v>
      </c>
      <c r="AZ322">
        <f t="shared" si="288"/>
        <v>1.0000469310738189</v>
      </c>
      <c r="BA322">
        <f t="shared" si="289"/>
        <v>-9.6880584695077723E-3</v>
      </c>
      <c r="BB322" s="71" t="str">
        <f t="shared" si="290"/>
        <v>-0.395710439528261+0.625880442711638i</v>
      </c>
      <c r="BC322" s="21">
        <f t="shared" si="291"/>
        <v>-2.6097139349251557</v>
      </c>
      <c r="BD322" s="73">
        <f t="shared" si="292"/>
        <v>122.30295937832341</v>
      </c>
      <c r="BE322" s="71" t="str">
        <f t="shared" si="293"/>
        <v>0.241423801494897+0.19273325467788i</v>
      </c>
      <c r="BF322" s="77">
        <f t="shared" si="294"/>
        <v>-10.203079795825346</v>
      </c>
      <c r="BG322" s="73">
        <f t="shared" si="295"/>
        <v>38.601038701001237</v>
      </c>
      <c r="BH322" s="71" t="str">
        <f t="shared" si="296"/>
        <v>-0.111079723214178+0.998746959080632i</v>
      </c>
      <c r="BI322" s="77">
        <f t="shared" si="297"/>
        <v>4.2500719040430332E-2</v>
      </c>
      <c r="BJ322" s="73">
        <f t="shared" si="298"/>
        <v>96.346302692901787</v>
      </c>
      <c r="BK322" s="21">
        <f t="shared" si="299"/>
        <v>-10.203079795825346</v>
      </c>
      <c r="BL322" s="73">
        <f t="shared" si="300"/>
        <v>38.601038701001237</v>
      </c>
      <c r="BN322">
        <f t="shared" si="301"/>
        <v>0</v>
      </c>
      <c r="BO322">
        <f t="shared" si="302"/>
        <v>0</v>
      </c>
    </row>
    <row r="323" spans="13:67" x14ac:dyDescent="0.25">
      <c r="M323" s="80">
        <v>5</v>
      </c>
      <c r="N323" s="128">
        <f t="shared" si="304"/>
        <v>11220.184543019639</v>
      </c>
      <c r="O323" s="139" t="str">
        <f t="shared" si="253"/>
        <v>25</v>
      </c>
      <c r="P323" s="81" t="str">
        <f t="shared" si="254"/>
        <v>1+193.823872328388i</v>
      </c>
      <c r="Q323" s="81">
        <f t="shared" si="263"/>
        <v>193.82645197281835</v>
      </c>
      <c r="R323" s="81">
        <f t="shared" si="264"/>
        <v>1.5656370493784619</v>
      </c>
      <c r="S323" s="81" t="str">
        <f t="shared" si="255"/>
        <v>1+3.63419760615728i</v>
      </c>
      <c r="T323" s="81">
        <f t="shared" si="265"/>
        <v>3.7692694571493961</v>
      </c>
      <c r="U323" s="81">
        <f t="shared" si="266"/>
        <v>1.3022777423427665</v>
      </c>
      <c r="V323" t="str">
        <f t="shared" si="256"/>
        <v>1-0.528738739984085i</v>
      </c>
      <c r="W323" s="81">
        <f t="shared" si="267"/>
        <v>1.1311784364811583</v>
      </c>
      <c r="X323" s="81">
        <f t="shared" si="268"/>
        <v>-0.48637339864051965</v>
      </c>
      <c r="Y323" t="str">
        <f t="shared" si="257"/>
        <v>0.991942877364517+0.881231233306806i</v>
      </c>
      <c r="Z323" s="81">
        <f t="shared" si="269"/>
        <v>1.3268455669404906</v>
      </c>
      <c r="AA323" s="81">
        <f t="shared" si="270"/>
        <v>0.72636307515803955</v>
      </c>
      <c r="AB323" s="110" t="str">
        <f t="shared" si="271"/>
        <v>0.0391920550987704-0.412614562579346i</v>
      </c>
      <c r="AC323" s="77">
        <f t="shared" si="272"/>
        <v>-7.6501022423155254</v>
      </c>
      <c r="AD323" s="73">
        <f t="shared" si="273"/>
        <v>-84.574058398870534</v>
      </c>
      <c r="AE323" s="21" t="str">
        <f t="shared" si="274"/>
        <v>45.6424053986289</v>
      </c>
      <c r="AF323" s="21" t="str">
        <f t="shared" si="258"/>
        <v>1+129.215914885592i</v>
      </c>
      <c r="AG323" s="21">
        <f t="shared" si="275"/>
        <v>129.21978432005125</v>
      </c>
      <c r="AH323" s="21">
        <f t="shared" si="276"/>
        <v>1.5630574964995658</v>
      </c>
      <c r="AI323" s="21" t="str">
        <f t="shared" si="259"/>
        <v>1+3.63419760615728i</v>
      </c>
      <c r="AJ323" s="21">
        <f t="shared" si="277"/>
        <v>3.7692694571493961</v>
      </c>
      <c r="AK323" s="21">
        <f t="shared" si="278"/>
        <v>1.3022777423427665</v>
      </c>
      <c r="AL323" s="21" t="str">
        <f t="shared" si="260"/>
        <v>1-0.193068089944094i</v>
      </c>
      <c r="AM323" s="21">
        <f t="shared" si="279"/>
        <v>1.0184671263004323</v>
      </c>
      <c r="AN323" s="21">
        <f t="shared" si="280"/>
        <v>-0.19072146371676707</v>
      </c>
      <c r="AO323" s="71" t="str">
        <f t="shared" si="281"/>
        <v>1.22007457346689-0.591623830983208i</v>
      </c>
      <c r="AP323" s="21">
        <f t="shared" si="282"/>
        <v>2.644874263728461</v>
      </c>
      <c r="AQ323" s="73">
        <f t="shared" si="283"/>
        <v>-25.869114229172069</v>
      </c>
      <c r="AR323" t="str">
        <f t="shared" si="261"/>
        <v>-1.36472945891784</v>
      </c>
      <c r="AS323" t="str">
        <f>IMSUM(COMPLEX(1,0), IMDIV(COMPLEX(0,2*PI()*N323), COMPLEX(wp0_ea,0)))</f>
        <v>1+1.58431276048831i</v>
      </c>
      <c r="AT323">
        <f t="shared" si="284"/>
        <v>1.8735119223122361</v>
      </c>
      <c r="AU323">
        <f t="shared" si="285"/>
        <v>1.0077592240512112</v>
      </c>
      <c r="AV323" t="str">
        <f t="shared" si="262"/>
        <v>1+1.58431276048831i</v>
      </c>
      <c r="AW323">
        <f t="shared" si="286"/>
        <v>1.8735119223122361</v>
      </c>
      <c r="AX323">
        <f t="shared" si="287"/>
        <v>1.0077592240512112</v>
      </c>
      <c r="AY323" t="str">
        <f>IMSUM(COMPLEX(1,0),IMDIV(COMPLEX(wz_ea,0),COMPLEX(0,2*PI()*N323)))</f>
        <v>1-0.00946782754901045i</v>
      </c>
      <c r="AZ323">
        <f t="shared" si="288"/>
        <v>1.0000448188748832</v>
      </c>
      <c r="BA323">
        <f t="shared" si="289"/>
        <v>-9.4675446662998188E-3</v>
      </c>
      <c r="BB323" s="71" t="str">
        <f t="shared" si="290"/>
        <v>-0.382974514730275+0.619672433797082i</v>
      </c>
      <c r="BC323" s="21">
        <f t="shared" si="291"/>
        <v>-2.751808613581467</v>
      </c>
      <c r="BD323" s="73">
        <f t="shared" si="292"/>
        <v>121.71719934475625</v>
      </c>
      <c r="BE323" s="71" t="str">
        <f t="shared" si="293"/>
        <v>0.240676311930928+0.182307098043034i</v>
      </c>
      <c r="BF323" s="77">
        <f t="shared" si="294"/>
        <v>-10.401910855896991</v>
      </c>
      <c r="BG323" s="73">
        <f t="shared" si="295"/>
        <v>37.143140945885719</v>
      </c>
      <c r="BH323" s="71" t="str">
        <f t="shared" si="296"/>
        <v>-0.100644488470511+0.982623429927825i</v>
      </c>
      <c r="BI323" s="77">
        <f t="shared" si="297"/>
        <v>-0.10693434985300504</v>
      </c>
      <c r="BJ323" s="73">
        <f t="shared" si="298"/>
        <v>95.848085115584169</v>
      </c>
      <c r="BK323" s="21">
        <f t="shared" si="299"/>
        <v>-10.401910855896991</v>
      </c>
      <c r="BL323" s="73">
        <f t="shared" si="300"/>
        <v>37.143140945885719</v>
      </c>
      <c r="BN323">
        <f t="shared" si="301"/>
        <v>0</v>
      </c>
      <c r="BO323">
        <f t="shared" si="302"/>
        <v>0</v>
      </c>
    </row>
    <row r="324" spans="13:67" x14ac:dyDescent="0.25">
      <c r="M324" s="80">
        <v>6</v>
      </c>
      <c r="N324" s="128">
        <f t="shared" si="304"/>
        <v>11481.536214968832</v>
      </c>
      <c r="O324" s="139" t="str">
        <f t="shared" si="253"/>
        <v>25</v>
      </c>
      <c r="P324" s="81" t="str">
        <f t="shared" si="254"/>
        <v>1+198.338610290359i</v>
      </c>
      <c r="Q324" s="81">
        <f t="shared" si="263"/>
        <v>198.34113121566818</v>
      </c>
      <c r="R324" s="81">
        <f t="shared" si="264"/>
        <v>1.565754486856932</v>
      </c>
      <c r="S324" s="81" t="str">
        <f t="shared" si="255"/>
        <v>1+3.71884894294423i</v>
      </c>
      <c r="T324" s="81">
        <f t="shared" si="265"/>
        <v>3.8509527990404426</v>
      </c>
      <c r="U324" s="81">
        <f t="shared" si="266"/>
        <v>1.3081096535309877</v>
      </c>
      <c r="V324" t="str">
        <f t="shared" si="256"/>
        <v>1-0.54105464737307i</v>
      </c>
      <c r="W324" s="81">
        <f t="shared" si="267"/>
        <v>1.1369873048737162</v>
      </c>
      <c r="X324" s="81">
        <f t="shared" si="268"/>
        <v>-0.49594944674084901</v>
      </c>
      <c r="Y324" t="str">
        <f t="shared" si="257"/>
        <v>0.991563156873239+0.901757745621781i</v>
      </c>
      <c r="Z324" s="81">
        <f t="shared" si="269"/>
        <v>1.3402852404832712</v>
      </c>
      <c r="AA324" s="81">
        <f t="shared" si="270"/>
        <v>0.73800094094413238</v>
      </c>
      <c r="AB324" s="110" t="str">
        <f t="shared" si="271"/>
        <v>0.0325784867317237-0.410478342412679i</v>
      </c>
      <c r="AC324" s="77">
        <f t="shared" si="272"/>
        <v>-7.7069240232028395</v>
      </c>
      <c r="AD324" s="73">
        <f t="shared" si="273"/>
        <v>-85.462110905809354</v>
      </c>
      <c r="AE324" s="21" t="str">
        <f t="shared" si="274"/>
        <v>45.6424053986289</v>
      </c>
      <c r="AF324" s="21" t="str">
        <f t="shared" si="258"/>
        <v>1+132.225740193573i</v>
      </c>
      <c r="AG324" s="21">
        <f t="shared" si="275"/>
        <v>132.22952155149872</v>
      </c>
      <c r="AH324" s="21">
        <f t="shared" si="276"/>
        <v>1.56323364698872</v>
      </c>
      <c r="AI324" s="21" t="str">
        <f t="shared" si="259"/>
        <v>1+3.71884894294423i</v>
      </c>
      <c r="AJ324" s="21">
        <f t="shared" si="277"/>
        <v>3.8509527990404426</v>
      </c>
      <c r="AK324" s="21">
        <f t="shared" si="278"/>
        <v>1.3081096535309877</v>
      </c>
      <c r="AL324" s="21" t="str">
        <f t="shared" si="260"/>
        <v>1-0.197565223472822i</v>
      </c>
      <c r="AM324" s="21">
        <f t="shared" si="279"/>
        <v>1.0193291997808491</v>
      </c>
      <c r="AN324" s="21">
        <f t="shared" si="280"/>
        <v>-0.19505333616428233</v>
      </c>
      <c r="AO324" s="71" t="str">
        <f t="shared" si="281"/>
        <v>1.21995483641825-0.58957220042639i</v>
      </c>
      <c r="AP324" s="21">
        <f t="shared" si="282"/>
        <v>2.6384551662423488</v>
      </c>
      <c r="AQ324" s="73">
        <f t="shared" si="283"/>
        <v>-25.793261019811094</v>
      </c>
      <c r="AR324" t="str">
        <f t="shared" si="261"/>
        <v>-1.36472945891784</v>
      </c>
      <c r="AS324" t="str">
        <f>IMSUM(COMPLEX(1,0), IMDIV(COMPLEX(0,2*PI()*N324), COMPLEX(wp0_ea,0)))</f>
        <v>1+1.62121614538867i</v>
      </c>
      <c r="AT324">
        <f t="shared" si="284"/>
        <v>1.9048206713674902</v>
      </c>
      <c r="AU324">
        <f t="shared" si="285"/>
        <v>1.0181002442568106</v>
      </c>
      <c r="AV324" t="str">
        <f t="shared" si="262"/>
        <v>1+1.62121614538867i</v>
      </c>
      <c r="AW324">
        <f t="shared" si="286"/>
        <v>1.9048206713674902</v>
      </c>
      <c r="AX324">
        <f t="shared" si="287"/>
        <v>1.0181002442568106</v>
      </c>
      <c r="AY324" t="str">
        <f>IMSUM(COMPLEX(1,0),IMDIV(COMPLEX(wz_ea,0),COMPLEX(0,2*PI()*N324)))</f>
        <v>1-0.00925231348248384i</v>
      </c>
      <c r="AZ324">
        <f t="shared" si="288"/>
        <v>1.0000428017363947</v>
      </c>
      <c r="BA324">
        <f t="shared" si="289"/>
        <v>-9.2520494803385069E-3</v>
      </c>
      <c r="BB324" s="71" t="str">
        <f t="shared" si="290"/>
        <v>-0.370488392442363+0.613268668279341i</v>
      </c>
      <c r="BC324" s="21">
        <f t="shared" si="291"/>
        <v>-2.8957788198879619</v>
      </c>
      <c r="BD324" s="73">
        <f t="shared" si="292"/>
        <v>121.13704949577694</v>
      </c>
      <c r="BE324" s="71" t="str">
        <f t="shared" si="293"/>
        <v>0.239663555231494+0.1720568263854i</v>
      </c>
      <c r="BF324" s="77">
        <f t="shared" si="294"/>
        <v>-10.602702843090787</v>
      </c>
      <c r="BG324" s="73">
        <f t="shared" si="295"/>
        <v>35.67493858996761</v>
      </c>
      <c r="BH324" s="71" t="str">
        <f t="shared" si="296"/>
        <v>-0.0904129479868704+0.966589734655841i</v>
      </c>
      <c r="BI324" s="77">
        <f t="shared" si="297"/>
        <v>-0.25732365364561549</v>
      </c>
      <c r="BJ324" s="73">
        <f t="shared" si="298"/>
        <v>95.343788475965823</v>
      </c>
      <c r="BK324" s="21">
        <f t="shared" si="299"/>
        <v>-10.602702843090787</v>
      </c>
      <c r="BL324" s="73">
        <f t="shared" si="300"/>
        <v>35.67493858996761</v>
      </c>
      <c r="BN324">
        <f t="shared" si="301"/>
        <v>0</v>
      </c>
      <c r="BO324">
        <f t="shared" si="302"/>
        <v>0</v>
      </c>
    </row>
    <row r="325" spans="13:67" x14ac:dyDescent="0.25">
      <c r="M325" s="80">
        <v>7</v>
      </c>
      <c r="N325" s="128">
        <f t="shared" si="304"/>
        <v>11748.975549395318</v>
      </c>
      <c r="O325" s="139" t="str">
        <f t="shared" si="253"/>
        <v>25</v>
      </c>
      <c r="P325" s="81" t="str">
        <f t="shared" si="254"/>
        <v>1+202.958510008828i</v>
      </c>
      <c r="Q325" s="81">
        <f t="shared" si="263"/>
        <v>202.96097355157602</v>
      </c>
      <c r="R325" s="81">
        <f t="shared" si="264"/>
        <v>1.5658692512664105</v>
      </c>
      <c r="S325" s="81" t="str">
        <f t="shared" si="255"/>
        <v>1+3.80547206266553i</v>
      </c>
      <c r="T325" s="81">
        <f t="shared" si="265"/>
        <v>3.9346686797909487</v>
      </c>
      <c r="U325" s="81">
        <f t="shared" si="266"/>
        <v>1.3138265433550302</v>
      </c>
      <c r="V325" t="str">
        <f t="shared" si="256"/>
        <v>1-0.553657429097798i</v>
      </c>
      <c r="W325" s="81">
        <f t="shared" si="267"/>
        <v>1.1430382971690771</v>
      </c>
      <c r="X325" s="81">
        <f t="shared" si="268"/>
        <v>-0.50564688055707885</v>
      </c>
      <c r="Y325" t="str">
        <f t="shared" si="257"/>
        <v>0.991165540706542+0.922762381829661i</v>
      </c>
      <c r="Z325" s="81">
        <f t="shared" si="269"/>
        <v>1.3542154711876693</v>
      </c>
      <c r="AA325" s="81">
        <f t="shared" si="270"/>
        <v>0.74967369538891659</v>
      </c>
      <c r="AB325" s="110" t="str">
        <f t="shared" si="271"/>
        <v>0.0259318145758351-0.408257636534207i</v>
      </c>
      <c r="AC325" s="77">
        <f t="shared" si="272"/>
        <v>-7.7638269991440847</v>
      </c>
      <c r="AD325" s="73">
        <f t="shared" si="273"/>
        <v>-86.365554358007941</v>
      </c>
      <c r="AE325" s="21" t="str">
        <f t="shared" si="274"/>
        <v>45.6424053986289</v>
      </c>
      <c r="AF325" s="21" t="str">
        <f t="shared" si="258"/>
        <v>1+135.305673339219i</v>
      </c>
      <c r="AG325" s="21">
        <f t="shared" si="275"/>
        <v>135.30936862530783</v>
      </c>
      <c r="AH325" s="21">
        <f t="shared" si="276"/>
        <v>1.5634057882567227</v>
      </c>
      <c r="AI325" s="21" t="str">
        <f t="shared" si="259"/>
        <v>1+3.80547206266553i</v>
      </c>
      <c r="AJ325" s="21">
        <f t="shared" si="277"/>
        <v>3.9346686797909487</v>
      </c>
      <c r="AK325" s="21">
        <f t="shared" si="278"/>
        <v>1.3138265433550302</v>
      </c>
      <c r="AL325" s="21" t="str">
        <f t="shared" si="260"/>
        <v>1-0.20216710869812i</v>
      </c>
      <c r="AM325" s="21">
        <f t="shared" si="279"/>
        <v>1.0202311207953605</v>
      </c>
      <c r="AN325" s="21">
        <f t="shared" si="280"/>
        <v>-0.19947844715328306</v>
      </c>
      <c r="AO325" s="71" t="str">
        <f t="shared" si="281"/>
        <v>1.21984048782196-0.587833087324047i</v>
      </c>
      <c r="AP325" s="21">
        <f t="shared" si="282"/>
        <v>2.6329478361529599</v>
      </c>
      <c r="AQ325" s="73">
        <f t="shared" si="283"/>
        <v>-25.729110512635582</v>
      </c>
      <c r="AR325" t="str">
        <f t="shared" si="261"/>
        <v>-1.36472945891784</v>
      </c>
      <c r="AS325" t="str">
        <f>IMSUM(COMPLEX(1,0), IMDIV(COMPLEX(0,2*PI()*N325), COMPLEX(wp0_ea,0)))</f>
        <v>1+1.65897912054864i</v>
      </c>
      <c r="AT325">
        <f t="shared" si="284"/>
        <v>1.9370626531984811</v>
      </c>
      <c r="AU325">
        <f t="shared" si="285"/>
        <v>1.0283349655709821</v>
      </c>
      <c r="AV325" t="str">
        <f t="shared" si="262"/>
        <v>1+1.65897912054864i</v>
      </c>
      <c r="AW325">
        <f t="shared" si="286"/>
        <v>1.9370626531984811</v>
      </c>
      <c r="AX325">
        <f t="shared" si="287"/>
        <v>1.0283349655709821</v>
      </c>
      <c r="AY325" t="str">
        <f>IMSUM(COMPLEX(1,0),IMDIV(COMPLEX(wz_ea,0),COMPLEX(0,2*PI()*N325)))</f>
        <v>1-0.00904170511503447i</v>
      </c>
      <c r="AZ325">
        <f t="shared" si="288"/>
        <v>1.0000408753802952</v>
      </c>
      <c r="BA325">
        <f t="shared" si="289"/>
        <v>-9.0414587333273923E-3</v>
      </c>
      <c r="BB325" s="71" t="str">
        <f t="shared" si="290"/>
        <v>-0.358257640154805+0.606681426123185i</v>
      </c>
      <c r="BC325" s="21">
        <f t="shared" si="291"/>
        <v>-3.0415870015507322</v>
      </c>
      <c r="BD325" s="73">
        <f t="shared" si="292"/>
        <v>120.56270912099055</v>
      </c>
      <c r="BE325" s="71" t="str">
        <f t="shared" si="293"/>
        <v>0.238392054463383+0.161993767688753i</v>
      </c>
      <c r="BF325" s="77">
        <f t="shared" si="294"/>
        <v>-10.80541400069481</v>
      </c>
      <c r="BG325" s="73">
        <f t="shared" si="295"/>
        <v>34.197154762982656</v>
      </c>
      <c r="BH325" s="71" t="str">
        <f t="shared" si="296"/>
        <v>-0.0803897587922339+0.950650261464255i</v>
      </c>
      <c r="BI325" s="77">
        <f t="shared" si="297"/>
        <v>-0.40863916539777007</v>
      </c>
      <c r="BJ325" s="73">
        <f t="shared" si="298"/>
        <v>94.833598608354961</v>
      </c>
      <c r="BK325" s="21">
        <f t="shared" si="299"/>
        <v>-10.80541400069481</v>
      </c>
      <c r="BL325" s="73">
        <f t="shared" si="300"/>
        <v>34.197154762982656</v>
      </c>
      <c r="BN325">
        <f t="shared" si="301"/>
        <v>0</v>
      </c>
      <c r="BO325">
        <f t="shared" si="302"/>
        <v>0</v>
      </c>
    </row>
    <row r="326" spans="13:67" x14ac:dyDescent="0.25">
      <c r="M326" s="80">
        <v>8</v>
      </c>
      <c r="N326" s="128">
        <f t="shared" si="304"/>
        <v>12022.644346174151</v>
      </c>
      <c r="O326" s="139" t="str">
        <f t="shared" si="253"/>
        <v>25</v>
      </c>
      <c r="P326" s="81" t="str">
        <f t="shared" si="254"/>
        <v>1+207.686021015777i</v>
      </c>
      <c r="Q326" s="81">
        <f t="shared" si="263"/>
        <v>207.68842848210338</v>
      </c>
      <c r="R326" s="81">
        <f t="shared" si="264"/>
        <v>1.5659814034444073</v>
      </c>
      <c r="S326" s="81" t="str">
        <f t="shared" si="255"/>
        <v>1+3.89411289404582i</v>
      </c>
      <c r="T326" s="81">
        <f t="shared" si="265"/>
        <v>4.0204620669238897</v>
      </c>
      <c r="U326" s="81">
        <f t="shared" si="266"/>
        <v>1.3194299476181861</v>
      </c>
      <c r="V326" t="str">
        <f t="shared" si="256"/>
        <v>1-0.566553767319955i</v>
      </c>
      <c r="W326" s="81">
        <f t="shared" si="267"/>
        <v>1.149340320037731</v>
      </c>
      <c r="X326" s="81">
        <f t="shared" si="268"/>
        <v>-0.51546354544671513</v>
      </c>
      <c r="Y326" t="str">
        <f t="shared" si="257"/>
        <v>0.990749185467226+0.944256278866589i</v>
      </c>
      <c r="Z326" s="81">
        <f t="shared" si="269"/>
        <v>1.368650382195157</v>
      </c>
      <c r="AA326" s="81">
        <f t="shared" si="270"/>
        <v>0.7613755114634625</v>
      </c>
      <c r="AB326" s="110" t="str">
        <f t="shared" si="271"/>
        <v>0.0192587780266207-0.405949131438026i</v>
      </c>
      <c r="AC326" s="77">
        <f t="shared" si="272"/>
        <v>-7.8208040629752347</v>
      </c>
      <c r="AD326" s="73">
        <f t="shared" si="273"/>
        <v>-87.283846930066176</v>
      </c>
      <c r="AE326" s="21" t="str">
        <f t="shared" si="274"/>
        <v>45.6424053986289</v>
      </c>
      <c r="AF326" s="21" t="str">
        <f t="shared" si="258"/>
        <v>1+138.457347343851i</v>
      </c>
      <c r="AG326" s="21">
        <f t="shared" si="275"/>
        <v>138.46095851717845</v>
      </c>
      <c r="AH326" s="21">
        <f t="shared" si="276"/>
        <v>1.5635740115343211</v>
      </c>
      <c r="AI326" s="21" t="str">
        <f t="shared" si="259"/>
        <v>1+3.89411289404582i</v>
      </c>
      <c r="AJ326" s="21">
        <f t="shared" si="277"/>
        <v>4.0204620669238897</v>
      </c>
      <c r="AK326" s="21">
        <f t="shared" si="278"/>
        <v>1.3194299476181861</v>
      </c>
      <c r="AL326" s="21" t="str">
        <f t="shared" si="260"/>
        <v>1-0.206876185600448i</v>
      </c>
      <c r="AM326" s="21">
        <f t="shared" si="279"/>
        <v>1.021174694246088</v>
      </c>
      <c r="AN326" s="21">
        <f t="shared" si="280"/>
        <v>-0.20399844939958356</v>
      </c>
      <c r="AO326" s="71" t="str">
        <f t="shared" si="281"/>
        <v>1.21973128521075-0.586405575016589i</v>
      </c>
      <c r="AP326" s="21">
        <f t="shared" si="282"/>
        <v>2.6283440647023331</v>
      </c>
      <c r="AQ326" s="73">
        <f t="shared" si="283"/>
        <v>-25.676674633375931</v>
      </c>
      <c r="AR326" t="str">
        <f t="shared" si="261"/>
        <v>-1.36472945891784</v>
      </c>
      <c r="AS326" t="str">
        <f>IMSUM(COMPLEX(1,0), IMDIV(COMPLEX(0,2*PI()*N326), COMPLEX(wp0_ea,0)))</f>
        <v>1+1.69762170839751i</v>
      </c>
      <c r="AT326">
        <f t="shared" si="284"/>
        <v>1.9702587304266617</v>
      </c>
      <c r="AU326">
        <f t="shared" si="285"/>
        <v>1.038460237487435</v>
      </c>
      <c r="AV326" t="str">
        <f t="shared" si="262"/>
        <v>1+1.69762170839751i</v>
      </c>
      <c r="AW326">
        <f t="shared" si="286"/>
        <v>1.9702587304266617</v>
      </c>
      <c r="AX326">
        <f t="shared" si="287"/>
        <v>1.038460237487435</v>
      </c>
      <c r="AY326" t="str">
        <f>IMSUM(COMPLEX(1,0),IMDIV(COMPLEX(wz_ea,0),COMPLEX(0,2*PI()*N326)))</f>
        <v>1-0.00883589077931823i</v>
      </c>
      <c r="AZ326">
        <f t="shared" si="288"/>
        <v>1.0000390357210382</v>
      </c>
      <c r="BA326">
        <f t="shared" si="289"/>
        <v>-8.8356608420228685E-3</v>
      </c>
      <c r="BB326" s="71" t="str">
        <f t="shared" si="290"/>
        <v>-0.346287069893024+0.599923047630079i</v>
      </c>
      <c r="BC326" s="21">
        <f t="shared" si="291"/>
        <v>-3.1891948326091968</v>
      </c>
      <c r="BD326" s="73">
        <f t="shared" si="292"/>
        <v>119.99436512435992</v>
      </c>
      <c r="BE326" s="71" t="str">
        <f t="shared" si="293"/>
        <v>0.236869174302525+0.152128720058654i</v>
      </c>
      <c r="BF326" s="77">
        <f t="shared" si="294"/>
        <v>-11.009998895584436</v>
      </c>
      <c r="BG326" s="73">
        <f t="shared" si="295"/>
        <v>32.710518194293861</v>
      </c>
      <c r="BH326" s="71" t="str">
        <f t="shared" si="296"/>
        <v>-0.0705789531012621+0.934809578254815i</v>
      </c>
      <c r="BI326" s="77">
        <f t="shared" si="297"/>
        <v>-0.56085076790686061</v>
      </c>
      <c r="BJ326" s="73">
        <f t="shared" si="298"/>
        <v>94.317690490983978</v>
      </c>
      <c r="BK326" s="21">
        <f t="shared" si="299"/>
        <v>-11.009998895584436</v>
      </c>
      <c r="BL326" s="73">
        <f t="shared" si="300"/>
        <v>32.710518194293861</v>
      </c>
      <c r="BN326">
        <f t="shared" si="301"/>
        <v>0</v>
      </c>
      <c r="BO326">
        <f t="shared" si="302"/>
        <v>0</v>
      </c>
    </row>
    <row r="327" spans="13:67" x14ac:dyDescent="0.25">
      <c r="M327" s="80">
        <v>9</v>
      </c>
      <c r="N327" s="128">
        <f t="shared" si="304"/>
        <v>12302.687708123816</v>
      </c>
      <c r="O327" s="139" t="str">
        <f t="shared" si="253"/>
        <v>25</v>
      </c>
      <c r="P327" s="81" t="str">
        <f t="shared" si="254"/>
        <v>1+212.523649900118i</v>
      </c>
      <c r="Q327" s="81">
        <f t="shared" si="263"/>
        <v>212.52600256643399</v>
      </c>
      <c r="R327" s="81">
        <f t="shared" si="264"/>
        <v>1.5660910028441994</v>
      </c>
      <c r="S327" s="81" t="str">
        <f t="shared" si="255"/>
        <v>1+3.98481843562721i</v>
      </c>
      <c r="T327" s="81">
        <f t="shared" si="265"/>
        <v>4.1083789948000762</v>
      </c>
      <c r="U327" s="81">
        <f t="shared" si="266"/>
        <v>1.3249214292403486</v>
      </c>
      <c r="V327" t="str">
        <f t="shared" si="256"/>
        <v>1-0.57975049984877i</v>
      </c>
      <c r="W327" s="81">
        <f t="shared" si="267"/>
        <v>1.1559025227392226</v>
      </c>
      <c r="X327" s="81">
        <f t="shared" si="268"/>
        <v>-0.52539707762224097</v>
      </c>
      <c r="Y327" t="str">
        <f t="shared" si="257"/>
        <v>0.990313208010008+0.966250833081281i</v>
      </c>
      <c r="Z327" s="81">
        <f t="shared" si="269"/>
        <v>1.3836043229150965</v>
      </c>
      <c r="AA327" s="81">
        <f t="shared" si="270"/>
        <v>0.77310050208557257</v>
      </c>
      <c r="AB327" s="110" t="str">
        <f t="shared" si="271"/>
        <v>0.0125662351878065-0.403549934655227i</v>
      </c>
      <c r="AC327" s="77">
        <f t="shared" si="272"/>
        <v>-7.8778452696862287</v>
      </c>
      <c r="AD327" s="73">
        <f t="shared" si="273"/>
        <v>-88.216429739680279</v>
      </c>
      <c r="AE327" s="21" t="str">
        <f t="shared" si="274"/>
        <v>45.6424053986289</v>
      </c>
      <c r="AF327" s="21" t="str">
        <f t="shared" si="258"/>
        <v>1+141.682433266745i</v>
      </c>
      <c r="AG327" s="21">
        <f t="shared" si="275"/>
        <v>141.68596224180308</v>
      </c>
      <c r="AH327" s="21">
        <f t="shared" si="276"/>
        <v>1.5637384059776176</v>
      </c>
      <c r="AI327" s="21" t="str">
        <f t="shared" si="259"/>
        <v>1+3.98481843562721i</v>
      </c>
      <c r="AJ327" s="21">
        <f t="shared" si="277"/>
        <v>4.1083789948000762</v>
      </c>
      <c r="AK327" s="21">
        <f t="shared" si="278"/>
        <v>1.3249214292403486</v>
      </c>
      <c r="AL327" s="21" t="str">
        <f t="shared" si="260"/>
        <v>1-0.211694950994711i</v>
      </c>
      <c r="AM327" s="21">
        <f t="shared" si="279"/>
        <v>1.0221618033739341</v>
      </c>
      <c r="AN327" s="21">
        <f t="shared" si="280"/>
        <v>-0.20861500035494512</v>
      </c>
      <c r="AO327" s="71" t="str">
        <f t="shared" si="281"/>
        <v>1.21962699702546-0.585288911696172i</v>
      </c>
      <c r="AP327" s="21">
        <f t="shared" si="282"/>
        <v>2.6246369643464229</v>
      </c>
      <c r="AQ327" s="73">
        <f t="shared" si="283"/>
        <v>-25.635963906577977</v>
      </c>
      <c r="AR327" t="str">
        <f t="shared" si="261"/>
        <v>-1.36472945891784</v>
      </c>
      <c r="AS327" t="str">
        <f>IMSUM(COMPLEX(1,0), IMDIV(COMPLEX(0,2*PI()*N327), COMPLEX(wp0_ea,0)))</f>
        <v>1+1.73716439774685i</v>
      </c>
      <c r="AT327">
        <f t="shared" si="284"/>
        <v>2.004430129687532</v>
      </c>
      <c r="AU327">
        <f t="shared" si="285"/>
        <v>1.0484731236121545</v>
      </c>
      <c r="AV327" t="str">
        <f t="shared" si="262"/>
        <v>1+1.73716439774685i</v>
      </c>
      <c r="AW327">
        <f t="shared" si="286"/>
        <v>2.004430129687532</v>
      </c>
      <c r="AX327">
        <f t="shared" si="287"/>
        <v>1.0484731236121545</v>
      </c>
      <c r="AY327" t="str">
        <f>IMSUM(COMPLEX(1,0),IMDIV(COMPLEX(wz_ea,0),COMPLEX(0,2*PI()*N327)))</f>
        <v>1-0.00863476134985003i</v>
      </c>
      <c r="AZ327">
        <f t="shared" si="288"/>
        <v>1.0000372788569278</v>
      </c>
      <c r="BA327">
        <f t="shared" si="289"/>
        <v>-8.6345467594278243E-3</v>
      </c>
      <c r="BB327" s="71" t="str">
        <f t="shared" si="290"/>
        <v>-0.3345807515138+0.593005882886025i</v>
      </c>
      <c r="BC327" s="21">
        <f t="shared" si="291"/>
        <v>-3.3385633249665796</v>
      </c>
      <c r="BD327" s="73">
        <f t="shared" si="292"/>
        <v>119.43219199680171</v>
      </c>
      <c r="BE327" s="71" t="str">
        <f t="shared" si="293"/>
        <v>0.235103064875985+0.142471891802389i</v>
      </c>
      <c r="BF327" s="77">
        <f t="shared" si="294"/>
        <v>-11.216408594652819</v>
      </c>
      <c r="BG327" s="73">
        <f t="shared" si="295"/>
        <v>31.215762257121362</v>
      </c>
      <c r="BH327" s="71" t="str">
        <f t="shared" si="296"/>
        <v>-0.0609839494075084+0.919072388090714i</v>
      </c>
      <c r="BI327" s="77">
        <f t="shared" si="297"/>
        <v>-0.71392636062015569</v>
      </c>
      <c r="BJ327" s="73">
        <f t="shared" si="298"/>
        <v>93.796228090223707</v>
      </c>
      <c r="BK327" s="21">
        <f t="shared" si="299"/>
        <v>-11.216408594652819</v>
      </c>
      <c r="BL327" s="73">
        <f t="shared" si="300"/>
        <v>31.215762257121362</v>
      </c>
      <c r="BN327">
        <f t="shared" si="301"/>
        <v>0</v>
      </c>
      <c r="BO327">
        <f t="shared" si="302"/>
        <v>0</v>
      </c>
    </row>
    <row r="328" spans="13:67" x14ac:dyDescent="0.25">
      <c r="M328" s="80">
        <v>10</v>
      </c>
      <c r="N328" s="128">
        <f t="shared" si="304"/>
        <v>12589.254117941671</v>
      </c>
      <c r="O328" s="139" t="str">
        <f t="shared" si="253"/>
        <v>25</v>
      </c>
      <c r="P328" s="81" t="str">
        <f t="shared" si="254"/>
        <v>1+217.473961636719i</v>
      </c>
      <c r="Q328" s="81">
        <f t="shared" si="263"/>
        <v>217.47626075038423</v>
      </c>
      <c r="R328" s="81">
        <f t="shared" si="264"/>
        <v>1.5661981075663016</v>
      </c>
      <c r="S328" s="81" t="str">
        <f t="shared" si="255"/>
        <v>1+4.07763678068848i</v>
      </c>
      <c r="T328" s="81">
        <f t="shared" si="265"/>
        <v>4.1984665909381143</v>
      </c>
      <c r="U328" s="81">
        <f t="shared" si="266"/>
        <v>1.3303025744913302</v>
      </c>
      <c r="V328" t="str">
        <f t="shared" si="256"/>
        <v>1-0.593254623766511i</v>
      </c>
      <c r="W328" s="81">
        <f t="shared" si="267"/>
        <v>1.1627342983761786</v>
      </c>
      <c r="X328" s="81">
        <f t="shared" si="268"/>
        <v>-0.53544490180398008</v>
      </c>
      <c r="Y328" t="str">
        <f t="shared" si="257"/>
        <v>0.989856683568249+0.988757706277515i</v>
      </c>
      <c r="Z328" s="81">
        <f t="shared" si="269"/>
        <v>1.3990918682230646</v>
      </c>
      <c r="AA328" s="81">
        <f t="shared" si="270"/>
        <v>0.78484273572879171</v>
      </c>
      <c r="AB328" s="110" t="str">
        <f t="shared" si="271"/>
        <v>0.00586113430793524-0.401057582833508i</v>
      </c>
      <c r="AC328" s="77">
        <f t="shared" si="272"/>
        <v>-7.9349379157247082</v>
      </c>
      <c r="AD328" s="73">
        <f t="shared" si="273"/>
        <v>-89.162727825110565</v>
      </c>
      <c r="AE328" s="21" t="str">
        <f t="shared" si="274"/>
        <v>45.6424053986289</v>
      </c>
      <c r="AF328" s="21" t="str">
        <f t="shared" si="258"/>
        <v>1+144.982641091146i</v>
      </c>
      <c r="AG328" s="21">
        <f t="shared" si="275"/>
        <v>144.98608973885757</v>
      </c>
      <c r="AH328" s="21">
        <f t="shared" si="276"/>
        <v>1.5638990587151587</v>
      </c>
      <c r="AI328" s="21" t="str">
        <f t="shared" si="259"/>
        <v>1+4.07763678068848i</v>
      </c>
      <c r="AJ328" s="21">
        <f t="shared" si="277"/>
        <v>4.1984665909381143</v>
      </c>
      <c r="AK328" s="21">
        <f t="shared" si="278"/>
        <v>1.3303025744913302</v>
      </c>
      <c r="AL328" s="21" t="str">
        <f t="shared" si="260"/>
        <v>1-0.216625959854105i</v>
      </c>
      <c r="AM328" s="21">
        <f t="shared" si="279"/>
        <v>1.0231944128476818</v>
      </c>
      <c r="AN328" s="21">
        <f t="shared" si="280"/>
        <v>-0.21332976028401848</v>
      </c>
      <c r="AO328" s="71" t="str">
        <f t="shared" si="281"/>
        <v>1.21952740212459-0.584482510032324i</v>
      </c>
      <c r="AP328" s="21">
        <f t="shared" si="282"/>
        <v>2.6218209724915993</v>
      </c>
      <c r="AQ328" s="73">
        <f t="shared" si="283"/>
        <v>-25.606987563931607</v>
      </c>
      <c r="AR328" t="str">
        <f t="shared" si="261"/>
        <v>-1.36472945891784</v>
      </c>
      <c r="AS328" t="str">
        <f>IMSUM(COMPLEX(1,0), IMDIV(COMPLEX(0,2*PI()*N328), COMPLEX(wp0_ea,0)))</f>
        <v>1+1.77762815465397i</v>
      </c>
      <c r="AT328">
        <f t="shared" si="284"/>
        <v>2.0395984546519146</v>
      </c>
      <c r="AU328">
        <f t="shared" si="285"/>
        <v>1.0583709013568054</v>
      </c>
      <c r="AV328" t="str">
        <f t="shared" si="262"/>
        <v>1+1.77762815465397i</v>
      </c>
      <c r="AW328">
        <f t="shared" si="286"/>
        <v>2.0395984546519146</v>
      </c>
      <c r="AX328">
        <f t="shared" si="287"/>
        <v>1.0583709013568054</v>
      </c>
      <c r="AY328" t="str">
        <f>IMSUM(COMPLEX(1,0),IMDIV(COMPLEX(wz_ea,0),COMPLEX(0,2*PI()*N328)))</f>
        <v>1-0.00843821018514409i</v>
      </c>
      <c r="AZ328">
        <f t="shared" si="288"/>
        <v>1.0000356010618465</v>
      </c>
      <c r="BA328">
        <f t="shared" si="289"/>
        <v>-8.438009917306458E-3</v>
      </c>
      <c r="BB328" s="71" t="str">
        <f t="shared" si="290"/>
        <v>-0.323142029541598+0.585942243685376i</v>
      </c>
      <c r="BC328" s="21">
        <f t="shared" si="291"/>
        <v>-3.4896529376718313</v>
      </c>
      <c r="BD328" s="73">
        <f t="shared" si="292"/>
        <v>118.8763518370471</v>
      </c>
      <c r="BE328" s="71" t="str">
        <f t="shared" si="293"/>
        <v>0.233102601096817+0.1330328474668i</v>
      </c>
      <c r="BF328" s="77">
        <f t="shared" si="294"/>
        <v>-11.424590853396545</v>
      </c>
      <c r="BG328" s="73">
        <f t="shared" si="295"/>
        <v>29.713624011936506</v>
      </c>
      <c r="BH328" s="71" t="str">
        <f t="shared" si="296"/>
        <v>-0.0516075664809323+0.903443486760093i</v>
      </c>
      <c r="BI328" s="77">
        <f t="shared" si="297"/>
        <v>-0.86783196518022898</v>
      </c>
      <c r="BJ328" s="73">
        <f t="shared" si="298"/>
        <v>93.269364273115485</v>
      </c>
      <c r="BK328" s="21">
        <f t="shared" si="299"/>
        <v>-11.424590853396545</v>
      </c>
      <c r="BL328" s="73">
        <f t="shared" si="300"/>
        <v>29.713624011936506</v>
      </c>
      <c r="BN328">
        <f t="shared" si="301"/>
        <v>0</v>
      </c>
      <c r="BO328">
        <f t="shared" si="302"/>
        <v>0</v>
      </c>
    </row>
    <row r="329" spans="13:67" x14ac:dyDescent="0.25">
      <c r="M329" s="80">
        <v>11</v>
      </c>
      <c r="N329" s="128">
        <f t="shared" si="304"/>
        <v>12882.49551693136</v>
      </c>
      <c r="O329" s="139" t="str">
        <f t="shared" si="253"/>
        <v>25</v>
      </c>
      <c r="P329" s="81" t="str">
        <f t="shared" si="254"/>
        <v>1+222.539580946388i</v>
      </c>
      <c r="Q329" s="81">
        <f t="shared" si="263"/>
        <v>222.54182772637145</v>
      </c>
      <c r="R329" s="81">
        <f t="shared" si="264"/>
        <v>1.5663027743892202</v>
      </c>
      <c r="S329" s="81" t="str">
        <f t="shared" si="255"/>
        <v>1+4.17261714274478i</v>
      </c>
      <c r="T329" s="81">
        <f t="shared" si="265"/>
        <v>4.290773102825133</v>
      </c>
      <c r="U329" s="81">
        <f t="shared" si="266"/>
        <v>1.3355749894273281</v>
      </c>
      <c r="V329" t="str">
        <f t="shared" si="256"/>
        <v>1-0.607073299138427i</v>
      </c>
      <c r="W329" s="81">
        <f t="shared" si="267"/>
        <v>1.1698452848675391</v>
      </c>
      <c r="X329" s="81">
        <f t="shared" si="268"/>
        <v>-0.54560422958922827</v>
      </c>
      <c r="Y329" t="str">
        <f t="shared" si="257"/>
        <v>0.9893786437924+1.01178883189737i</v>
      </c>
      <c r="Z329" s="81">
        <f t="shared" si="269"/>
        <v>1.415127817953111</v>
      </c>
      <c r="AA329" s="81">
        <f t="shared" si="270"/>
        <v>0.79659625233525655</v>
      </c>
      <c r="AB329" s="110" t="str">
        <f t="shared" si="271"/>
        <v>-0.000849515556234342-0.398470047336153i</v>
      </c>
      <c r="AC329" s="77">
        <f t="shared" si="272"/>
        <v>-7.9920666325272318</v>
      </c>
      <c r="AD329" s="73">
        <f t="shared" si="273"/>
        <v>-90.122151169416568</v>
      </c>
      <c r="AE329" s="21" t="str">
        <f t="shared" si="274"/>
        <v>45.6424053986289</v>
      </c>
      <c r="AF329" s="21" t="str">
        <f t="shared" si="258"/>
        <v>1+148.359720630925i</v>
      </c>
      <c r="AG329" s="21">
        <f t="shared" si="275"/>
        <v>148.36309077963466</v>
      </c>
      <c r="AH329" s="21">
        <f t="shared" si="276"/>
        <v>1.5640560548939626</v>
      </c>
      <c r="AI329" s="21" t="str">
        <f t="shared" si="259"/>
        <v>1+4.17261714274478i</v>
      </c>
      <c r="AJ329" s="21">
        <f t="shared" si="277"/>
        <v>4.290773102825133</v>
      </c>
      <c r="AK329" s="21">
        <f t="shared" si="278"/>
        <v>1.3355749894273281</v>
      </c>
      <c r="AL329" s="21" t="str">
        <f t="shared" si="260"/>
        <v>1-0.221671826664798i</v>
      </c>
      <c r="AM329" s="21">
        <f t="shared" si="279"/>
        <v>1.0242745719468527</v>
      </c>
      <c r="AN329" s="21">
        <f t="shared" si="280"/>
        <v>-0.21814439019278414</v>
      </c>
      <c r="AO329" s="71" t="str">
        <f t="shared" si="281"/>
        <v>1.21943228931579-0.583985946883145i</v>
      </c>
      <c r="AP329" s="21">
        <f t="shared" si="282"/>
        <v>2.6198918544231944</v>
      </c>
      <c r="AQ329" s="73">
        <f t="shared" si="283"/>
        <v>-25.58975363239194</v>
      </c>
      <c r="AR329" t="str">
        <f t="shared" si="261"/>
        <v>-1.36472945891784</v>
      </c>
      <c r="AS329" t="str">
        <f>IMSUM(COMPLEX(1,0), IMDIV(COMPLEX(0,2*PI()*N329), COMPLEX(wp0_ea,0)))</f>
        <v>1+1.81903443353838i</v>
      </c>
      <c r="AT329">
        <f t="shared" si="284"/>
        <v>2.0757856995360324</v>
      </c>
      <c r="AU329">
        <f t="shared" si="285"/>
        <v>1.0681510608328604</v>
      </c>
      <c r="AV329" t="str">
        <f t="shared" si="262"/>
        <v>1+1.81903443353838i</v>
      </c>
      <c r="AW329">
        <f t="shared" si="286"/>
        <v>2.0757856995360324</v>
      </c>
      <c r="AX329">
        <f t="shared" si="287"/>
        <v>1.0681510608328604</v>
      </c>
      <c r="AY329" t="str">
        <f>IMSUM(COMPLEX(1,0),IMDIV(COMPLEX(wz_ea,0),COMPLEX(0,2*PI()*N329)))</f>
        <v>1-0.00824613307117122i</v>
      </c>
      <c r="AZ329">
        <f t="shared" si="288"/>
        <v>1.0000339987773554</v>
      </c>
      <c r="BA329">
        <f t="shared" si="289"/>
        <v>-8.2459461699910825E-3</v>
      </c>
      <c r="BB329" s="71" t="str">
        <f t="shared" si="290"/>
        <v>-0.311973543202804+0.578744358163258i</v>
      </c>
      <c r="BC329" s="21">
        <f t="shared" si="291"/>
        <v>-3.6424236834507049</v>
      </c>
      <c r="BD329" s="73">
        <f t="shared" si="292"/>
        <v>118.32699441822288</v>
      </c>
      <c r="BE329" s="71" t="str">
        <f t="shared" si="293"/>
        <v>0.230877318170929+0.123820460192306i</v>
      </c>
      <c r="BF329" s="77">
        <f t="shared" si="294"/>
        <v>-11.634490315977946</v>
      </c>
      <c r="BG329" s="73">
        <f t="shared" si="295"/>
        <v>28.204843248806309</v>
      </c>
      <c r="BH329" s="71" t="str">
        <f t="shared" si="296"/>
        <v>-0.0424520399885056+0.887927722633399i</v>
      </c>
      <c r="BI329" s="77">
        <f t="shared" si="297"/>
        <v>-1.0225318290275061</v>
      </c>
      <c r="BJ329" s="73">
        <f t="shared" si="298"/>
        <v>92.737240785830934</v>
      </c>
      <c r="BK329" s="21">
        <f t="shared" si="299"/>
        <v>-11.634490315977946</v>
      </c>
      <c r="BL329" s="73">
        <f t="shared" si="300"/>
        <v>28.204843248806309</v>
      </c>
      <c r="BN329">
        <f t="shared" si="301"/>
        <v>0</v>
      </c>
      <c r="BO329">
        <f t="shared" si="302"/>
        <v>0</v>
      </c>
    </row>
    <row r="330" spans="13:67" x14ac:dyDescent="0.25">
      <c r="M330" s="80">
        <v>12</v>
      </c>
      <c r="N330" s="128">
        <f t="shared" si="304"/>
        <v>13182.567385564091</v>
      </c>
      <c r="O330" s="139" t="str">
        <f t="shared" si="253"/>
        <v>25</v>
      </c>
      <c r="P330" s="81" t="str">
        <f t="shared" si="254"/>
        <v>1+227.723193687535i</v>
      </c>
      <c r="Q330" s="81">
        <f t="shared" si="263"/>
        <v>227.72538932506097</v>
      </c>
      <c r="R330" s="81">
        <f t="shared" si="264"/>
        <v>1.566405058799512</v>
      </c>
      <c r="S330" s="81" t="str">
        <f t="shared" si="255"/>
        <v>1+4.26980988164128i</v>
      </c>
      <c r="T330" s="81">
        <f t="shared" si="265"/>
        <v>4.3853479252348411</v>
      </c>
      <c r="U330" s="81">
        <f t="shared" si="266"/>
        <v>1.3407402965261386</v>
      </c>
      <c r="V330" t="str">
        <f t="shared" si="256"/>
        <v>1-0.62121385280911i</v>
      </c>
      <c r="W330" s="81">
        <f t="shared" si="267"/>
        <v>1.1772453656404593</v>
      </c>
      <c r="X330" s="81">
        <f t="shared" si="268"/>
        <v>-0.55587205858775546</v>
      </c>
      <c r="Y330" t="str">
        <f t="shared" si="257"/>
        <v>0.988878074696004+1.03535642134851i</v>
      </c>
      <c r="Z330" s="81">
        <f t="shared" si="269"/>
        <v>1.4317271967250147</v>
      </c>
      <c r="AA330" s="81">
        <f t="shared" si="270"/>
        <v>0.80835507943184759</v>
      </c>
      <c r="AB330" s="110" t="str">
        <f t="shared" si="271"/>
        <v>-0.00755867439214722-0.395785737284052i</v>
      </c>
      <c r="AC330" s="77">
        <f t="shared" si="272"/>
        <v>-8.0492134939696829</v>
      </c>
      <c r="AD330" s="73">
        <f t="shared" si="273"/>
        <v>-91.094095768821873</v>
      </c>
      <c r="AE330" s="21" t="str">
        <f t="shared" si="274"/>
        <v>45.6424053986289</v>
      </c>
      <c r="AF330" s="21" t="str">
        <f t="shared" si="258"/>
        <v>1+151.815462458356i</v>
      </c>
      <c r="AG330" s="21">
        <f t="shared" si="275"/>
        <v>151.81875589479876</v>
      </c>
      <c r="AH330" s="21">
        <f t="shared" si="276"/>
        <v>1.5642094777245068</v>
      </c>
      <c r="AI330" s="21" t="str">
        <f t="shared" si="259"/>
        <v>1+4.26980988164128i</v>
      </c>
      <c r="AJ330" s="21">
        <f t="shared" si="277"/>
        <v>4.3853479252348411</v>
      </c>
      <c r="AK330" s="21">
        <f t="shared" si="278"/>
        <v>1.3407402965261386</v>
      </c>
      <c r="AL330" s="21" t="str">
        <f t="shared" si="260"/>
        <v>1-0.226835226812162i</v>
      </c>
      <c r="AM330" s="21">
        <f t="shared" si="279"/>
        <v>1.0254044178386033</v>
      </c>
      <c r="AN330" s="21">
        <f t="shared" si="280"/>
        <v>-0.22306054960193547</v>
      </c>
      <c r="AO330" s="71" t="str">
        <f t="shared" si="281"/>
        <v>1.21934145690833-0.583798963092038i</v>
      </c>
      <c r="AP330" s="21">
        <f t="shared" si="282"/>
        <v>2.618846705487015</v>
      </c>
      <c r="AQ330" s="73">
        <f t="shared" si="283"/>
        <v>-25.584269001970299</v>
      </c>
      <c r="AR330" t="str">
        <f t="shared" si="261"/>
        <v>-1.36472945891784</v>
      </c>
      <c r="AS330" t="str">
        <f>IMSUM(COMPLEX(1,0), IMDIV(COMPLEX(0,2*PI()*N330), COMPLEX(wp0_ea,0)))</f>
        <v>1+1.86140518855721i</v>
      </c>
      <c r="AT330">
        <f t="shared" si="284"/>
        <v>2.1130142630819373</v>
      </c>
      <c r="AU330">
        <f t="shared" si="285"/>
        <v>1.0778113029945127</v>
      </c>
      <c r="AV330" t="str">
        <f t="shared" si="262"/>
        <v>1+1.86140518855721i</v>
      </c>
      <c r="AW330">
        <f t="shared" si="286"/>
        <v>2.1130142630819373</v>
      </c>
      <c r="AX330">
        <f t="shared" si="287"/>
        <v>1.0778113029945127</v>
      </c>
      <c r="AY330" t="str">
        <f>IMSUM(COMPLEX(1,0),IMDIV(COMPLEX(wz_ea,0),COMPLEX(0,2*PI()*N330)))</f>
        <v>1-0.00805842816610316i</v>
      </c>
      <c r="AZ330">
        <f t="shared" si="288"/>
        <v>1.0000324686051489</v>
      </c>
      <c r="BA330">
        <f t="shared" si="289"/>
        <v>-8.0582537394526983E-3</v>
      </c>
      <c r="BB330" s="71" t="str">
        <f t="shared" si="290"/>
        <v>-0.30107724930573+0.571424328325073i</v>
      </c>
      <c r="BC330" s="21">
        <f t="shared" si="291"/>
        <v>-3.7968352320372558</v>
      </c>
      <c r="BD330" s="73">
        <f t="shared" si="292"/>
        <v>117.78425729740229</v>
      </c>
      <c r="BE330" s="71" t="str">
        <f t="shared" si="293"/>
        <v>0.228437343982569+0.114842870658362i</v>
      </c>
      <c r="BF330" s="77">
        <f t="shared" si="294"/>
        <v>-11.846048726006924</v>
      </c>
      <c r="BG330" s="73">
        <f t="shared" si="295"/>
        <v>26.69016152858034</v>
      </c>
      <c r="BH330" s="71" t="str">
        <f t="shared" si="296"/>
        <v>-0.0335190414486594+0.872529958968047i</v>
      </c>
      <c r="BI330" s="77">
        <f t="shared" si="297"/>
        <v>-1.1779885265502359</v>
      </c>
      <c r="BJ330" s="73">
        <f t="shared" si="298"/>
        <v>92.199988295431979</v>
      </c>
      <c r="BK330" s="21">
        <f t="shared" si="299"/>
        <v>-11.846048726006924</v>
      </c>
      <c r="BL330" s="73">
        <f t="shared" si="300"/>
        <v>26.69016152858034</v>
      </c>
      <c r="BN330">
        <f t="shared" si="301"/>
        <v>0</v>
      </c>
      <c r="BO330">
        <f t="shared" si="302"/>
        <v>0</v>
      </c>
    </row>
    <row r="331" spans="13:67" x14ac:dyDescent="0.25">
      <c r="M331" s="80">
        <v>13</v>
      </c>
      <c r="N331" s="128">
        <f t="shared" si="304"/>
        <v>13489.628825916556</v>
      </c>
      <c r="O331" s="139" t="str">
        <f t="shared" si="253"/>
        <v>25</v>
      </c>
      <c r="P331" s="81" t="str">
        <f t="shared" si="254"/>
        <v>1+233.027548280247i</v>
      </c>
      <c r="Q331" s="81">
        <f t="shared" si="263"/>
        <v>233.02969393942661</v>
      </c>
      <c r="R331" s="81">
        <f t="shared" si="264"/>
        <v>1.566505015021159</v>
      </c>
      <c r="S331" s="81" t="str">
        <f t="shared" si="255"/>
        <v>1+4.36926653025464i</v>
      </c>
      <c r="T331" s="81">
        <f t="shared" si="265"/>
        <v>4.4822416280699793</v>
      </c>
      <c r="U331" s="81">
        <f t="shared" si="266"/>
        <v>1.3458001315161898</v>
      </c>
      <c r="V331" t="str">
        <f t="shared" si="256"/>
        <v>1-0.63568378228729i</v>
      </c>
      <c r="W331" s="81">
        <f t="shared" si="267"/>
        <v>1.1849446700428989</v>
      </c>
      <c r="X331" s="81">
        <f t="shared" si="268"/>
        <v>-0.56624517237069083</v>
      </c>
      <c r="Y331" t="str">
        <f t="shared" si="257"/>
        <v>0.988353914504896+1.05947297047881i</v>
      </c>
      <c r="Z331" s="81">
        <f t="shared" si="269"/>
        <v>1.4489052541461585</v>
      </c>
      <c r="AA331" s="81">
        <f t="shared" si="270"/>
        <v>0.82011324834665444</v>
      </c>
      <c r="AB331" s="110" t="str">
        <f t="shared" si="271"/>
        <v>-0.0142593013343107-0.393003499994894i</v>
      </c>
      <c r="AC331" s="77">
        <f t="shared" si="272"/>
        <v>-8.1063581372940448</v>
      </c>
      <c r="AD331" s="73">
        <f t="shared" si="273"/>
        <v>-92.077944742287258</v>
      </c>
      <c r="AE331" s="21" t="str">
        <f t="shared" si="274"/>
        <v>45.6424053986289</v>
      </c>
      <c r="AF331" s="21" t="str">
        <f t="shared" si="258"/>
        <v>1+155.351698853498i</v>
      </c>
      <c r="AG331" s="21">
        <f t="shared" si="275"/>
        <v>155.35491732374592</v>
      </c>
      <c r="AH331" s="21">
        <f t="shared" si="276"/>
        <v>1.5643594085246995</v>
      </c>
      <c r="AI331" s="21" t="str">
        <f t="shared" si="259"/>
        <v>1+4.36926653025464i</v>
      </c>
      <c r="AJ331" s="21">
        <f t="shared" si="277"/>
        <v>4.4822416280699793</v>
      </c>
      <c r="AK331" s="21">
        <f t="shared" si="278"/>
        <v>1.3458001315161898</v>
      </c>
      <c r="AL331" s="21" t="str">
        <f t="shared" si="260"/>
        <v>1-0.2321188979993i</v>
      </c>
      <c r="AM331" s="21">
        <f t="shared" si="279"/>
        <v>1.0265861789486597</v>
      </c>
      <c r="AN331" s="21">
        <f t="shared" si="280"/>
        <v>-0.2280798941586972</v>
      </c>
      <c r="AO331" s="71" t="str">
        <f t="shared" si="281"/>
        <v>1.21925471228589-0.583921463370013i</v>
      </c>
      <c r="AP331" s="21">
        <f t="shared" si="282"/>
        <v>2.6186839525720633</v>
      </c>
      <c r="AQ331" s="73">
        <f t="shared" si="283"/>
        <v>-25.590539473102091</v>
      </c>
      <c r="AR331" t="str">
        <f t="shared" si="261"/>
        <v>-1.36472945891784</v>
      </c>
      <c r="AS331" t="str">
        <f>IMSUM(COMPLEX(1,0), IMDIV(COMPLEX(0,2*PI()*N331), COMPLEX(wp0_ea,0)))</f>
        <v>1+1.90476288524563i</v>
      </c>
      <c r="AT331">
        <f t="shared" si="284"/>
        <v>2.1513069629900001</v>
      </c>
      <c r="AU331">
        <f t="shared" si="285"/>
        <v>1.0873495370812736</v>
      </c>
      <c r="AV331" t="str">
        <f t="shared" si="262"/>
        <v>1+1.90476288524563i</v>
      </c>
      <c r="AW331">
        <f t="shared" si="286"/>
        <v>2.1513069629900001</v>
      </c>
      <c r="AX331">
        <f t="shared" si="287"/>
        <v>1.0873495370812736</v>
      </c>
      <c r="AY331" t="str">
        <f>IMSUM(COMPLEX(1,0),IMDIV(COMPLEX(wz_ea,0),COMPLEX(0,2*PI()*N331)))</f>
        <v>1-0.00787499594631469i</v>
      </c>
      <c r="AZ331">
        <f t="shared" si="288"/>
        <v>1.0000310072998508</v>
      </c>
      <c r="BA331">
        <f t="shared" si="289"/>
        <v>-7.8748331616075255E-3</v>
      </c>
      <c r="BB331" s="71" t="str">
        <f t="shared" si="290"/>
        <v>-0.290454447609829+0.563994090618517i</v>
      </c>
      <c r="BC331" s="21">
        <f t="shared" si="291"/>
        <v>-3.952847009908691</v>
      </c>
      <c r="BD331" s="73">
        <f t="shared" si="292"/>
        <v>117.24826596520948</v>
      </c>
      <c r="BE331" s="71" t="str">
        <f t="shared" si="293"/>
        <v>0.225793329081874+0.106107452810846i</v>
      </c>
      <c r="BF331" s="77">
        <f t="shared" si="294"/>
        <v>-12.059205147202736</v>
      </c>
      <c r="BG331" s="73">
        <f t="shared" si="295"/>
        <v>25.170321222922141</v>
      </c>
      <c r="BH331" s="71" t="str">
        <f t="shared" si="296"/>
        <v>-0.024809699226675+0.857255038778682i</v>
      </c>
      <c r="BI331" s="77">
        <f t="shared" si="297"/>
        <v>-1.3341630573366325</v>
      </c>
      <c r="BJ331" s="73">
        <f t="shared" si="298"/>
        <v>91.657726492107386</v>
      </c>
      <c r="BK331" s="21">
        <f t="shared" si="299"/>
        <v>-12.059205147202736</v>
      </c>
      <c r="BL331" s="73">
        <f t="shared" si="300"/>
        <v>25.170321222922141</v>
      </c>
      <c r="BN331">
        <f t="shared" si="301"/>
        <v>0</v>
      </c>
      <c r="BO331">
        <f t="shared" si="302"/>
        <v>0</v>
      </c>
    </row>
    <row r="332" spans="13:67" x14ac:dyDescent="0.25">
      <c r="M332" s="80">
        <v>14</v>
      </c>
      <c r="N332" s="128">
        <f t="shared" si="304"/>
        <v>13803.842646028841</v>
      </c>
      <c r="O332" s="139" t="str">
        <f t="shared" si="253"/>
        <v>25</v>
      </c>
      <c r="P332" s="81" t="str">
        <f t="shared" si="254"/>
        <v>1+238.455457163541i</v>
      </c>
      <c r="Q332" s="81">
        <f t="shared" si="263"/>
        <v>238.45755398198932</v>
      </c>
      <c r="R332" s="81">
        <f t="shared" si="264"/>
        <v>1.5666026960442794</v>
      </c>
      <c r="S332" s="81" t="str">
        <f t="shared" si="255"/>
        <v>1+4.47103982181641i</v>
      </c>
      <c r="T332" s="81">
        <f t="shared" si="265"/>
        <v>4.5815059847465127</v>
      </c>
      <c r="U332" s="81">
        <f t="shared" si="266"/>
        <v>1.350756140394024</v>
      </c>
      <c r="V332" t="str">
        <f t="shared" si="256"/>
        <v>1-0.650490759721107i</v>
      </c>
      <c r="W332" s="81">
        <f t="shared" si="267"/>
        <v>1.1929535734816099</v>
      </c>
      <c r="X332" s="81">
        <f t="shared" si="268"/>
        <v>-0.57672014127594906</v>
      </c>
      <c r="Y332" t="str">
        <f t="shared" si="257"/>
        <v>0.987805051405035+1.08415126620184i</v>
      </c>
      <c r="Z332" s="81">
        <f t="shared" si="269"/>
        <v>1.4666774654259733</v>
      </c>
      <c r="AA332" s="81">
        <f t="shared" si="270"/>
        <v>0.83186481042166027</v>
      </c>
      <c r="AB332" s="110" t="str">
        <f t="shared" si="271"/>
        <v>-0.0209443847482515-0.390122618804946i</v>
      </c>
      <c r="AC332" s="77">
        <f t="shared" si="272"/>
        <v>-8.1634778969341806</v>
      </c>
      <c r="AD332" s="73">
        <f t="shared" si="273"/>
        <v>-93.073069479107204</v>
      </c>
      <c r="AE332" s="21" t="str">
        <f t="shared" si="274"/>
        <v>45.6424053986289</v>
      </c>
      <c r="AF332" s="21" t="str">
        <f t="shared" si="258"/>
        <v>1+158.970304775694i</v>
      </c>
      <c r="AG332" s="21">
        <f t="shared" si="275"/>
        <v>158.97344998608111</v>
      </c>
      <c r="AH332" s="21">
        <f t="shared" si="276"/>
        <v>1.5645059267628572</v>
      </c>
      <c r="AI332" s="21" t="str">
        <f t="shared" si="259"/>
        <v>1+4.47103982181641i</v>
      </c>
      <c r="AJ332" s="21">
        <f t="shared" si="277"/>
        <v>4.5815059847465127</v>
      </c>
      <c r="AK332" s="21">
        <f t="shared" si="278"/>
        <v>1.350756140394024</v>
      </c>
      <c r="AL332" s="21" t="str">
        <f t="shared" si="260"/>
        <v>1-0.237525641698615i</v>
      </c>
      <c r="AM332" s="21">
        <f t="shared" si="279"/>
        <v>1.0278221784259858</v>
      </c>
      <c r="AN332" s="21">
        <f t="shared" si="280"/>
        <v>-0.23320407308063928</v>
      </c>
      <c r="AO332" s="71" t="str">
        <f t="shared" si="281"/>
        <v>1.21917187149834-0.584353516263553i</v>
      </c>
      <c r="AP332" s="21">
        <f t="shared" si="282"/>
        <v>2.6194033549238767</v>
      </c>
      <c r="AQ332" s="73">
        <f t="shared" si="283"/>
        <v>-25.608569783538094</v>
      </c>
      <c r="AR332" t="str">
        <f t="shared" si="261"/>
        <v>-1.36472945891784</v>
      </c>
      <c r="AS332" t="str">
        <f>IMSUM(COMPLEX(1,0), IMDIV(COMPLEX(0,2*PI()*N332), COMPLEX(wp0_ea,0)))</f>
        <v>1+1.94913051242832i</v>
      </c>
      <c r="AT332">
        <f t="shared" si="284"/>
        <v>2.1906870507854577</v>
      </c>
      <c r="AU332">
        <f t="shared" si="285"/>
        <v>1.0967638774132624</v>
      </c>
      <c r="AV332" t="str">
        <f t="shared" si="262"/>
        <v>1+1.94913051242832i</v>
      </c>
      <c r="AW332">
        <f t="shared" si="286"/>
        <v>2.1906870507854577</v>
      </c>
      <c r="AX332">
        <f t="shared" si="287"/>
        <v>1.0967638774132624</v>
      </c>
      <c r="AY332" t="str">
        <f>IMSUM(COMPLEX(1,0),IMDIV(COMPLEX(wz_ea,0),COMPLEX(0,2*PI()*N332)))</f>
        <v>1-0.00769573915361485i</v>
      </c>
      <c r="AZ332">
        <f t="shared" si="288"/>
        <v>1.0000296117621319</v>
      </c>
      <c r="BA332">
        <f t="shared" si="289"/>
        <v>-7.6955872338323773E-3</v>
      </c>
      <c r="BB332" s="71" t="str">
        <f t="shared" si="290"/>
        <v>-0.280105808328191+0.556465379651962i</v>
      </c>
      <c r="BC332" s="21">
        <f t="shared" si="291"/>
        <v>-4.1104182960796036</v>
      </c>
      <c r="BD332" s="73">
        <f t="shared" si="292"/>
        <v>116.71913403244308</v>
      </c>
      <c r="BE332" s="71" t="str">
        <f t="shared" si="293"/>
        <v>0.222956375003958+0.0976207864769576i</v>
      </c>
      <c r="BF332" s="77">
        <f t="shared" si="294"/>
        <v>-12.273896193013767</v>
      </c>
      <c r="BG332" s="73">
        <f t="shared" si="295"/>
        <v>23.64606455333583</v>
      </c>
      <c r="BH332" s="71" t="str">
        <f t="shared" si="296"/>
        <v>-0.0163246212784789+0.84210775235674i</v>
      </c>
      <c r="BI332" s="77">
        <f t="shared" si="297"/>
        <v>-1.4910149411557252</v>
      </c>
      <c r="BJ332" s="73">
        <f t="shared" si="298"/>
        <v>91.110564248904993</v>
      </c>
      <c r="BK332" s="21">
        <f t="shared" si="299"/>
        <v>-12.273896193013767</v>
      </c>
      <c r="BL332" s="73">
        <f t="shared" si="300"/>
        <v>23.64606455333583</v>
      </c>
      <c r="BN332">
        <f t="shared" si="301"/>
        <v>0</v>
      </c>
      <c r="BO332">
        <f t="shared" si="302"/>
        <v>0</v>
      </c>
    </row>
    <row r="333" spans="13:67" x14ac:dyDescent="0.25">
      <c r="M333" s="80">
        <v>15</v>
      </c>
      <c r="N333" s="128">
        <f t="shared" si="304"/>
        <v>14125.375446227561</v>
      </c>
      <c r="O333" s="139" t="str">
        <f t="shared" si="253"/>
        <v>25</v>
      </c>
      <c r="P333" s="81" t="str">
        <f t="shared" si="254"/>
        <v>1+244.009798286556i</v>
      </c>
      <c r="Q333" s="81">
        <f t="shared" si="263"/>
        <v>244.01184737599473</v>
      </c>
      <c r="R333" s="81">
        <f t="shared" si="264"/>
        <v>1.5666981536531839</v>
      </c>
      <c r="S333" s="81" t="str">
        <f t="shared" si="255"/>
        <v>1+4.57518371787293i</v>
      </c>
      <c r="T333" s="81">
        <f t="shared" si="265"/>
        <v>4.6831940011374256</v>
      </c>
      <c r="U333" s="81">
        <f t="shared" si="266"/>
        <v>1.3556099766245</v>
      </c>
      <c r="V333" t="str">
        <f t="shared" si="256"/>
        <v>1-0.665642635965994i</v>
      </c>
      <c r="W333" s="81">
        <f t="shared" si="267"/>
        <v>1.2012826972930881</v>
      </c>
      <c r="X333" s="81">
        <f t="shared" si="268"/>
        <v>-0.58729332410879231</v>
      </c>
      <c r="Y333" t="str">
        <f t="shared" si="257"/>
        <v>0.987230321184199+1.10940439327665i</v>
      </c>
      <c r="Z333" s="81">
        <f t="shared" si="269"/>
        <v>1.4850595324386793</v>
      </c>
      <c r="AA333" s="81">
        <f t="shared" si="270"/>
        <v>0.84360385311752795</v>
      </c>
      <c r="AB333" s="110" t="str">
        <f t="shared" si="271"/>
        <v>-0.0276069720264329-0.387142808290487i</v>
      </c>
      <c r="AC333" s="77">
        <f t="shared" si="272"/>
        <v>-8.2205479505278358</v>
      </c>
      <c r="AD333" s="73">
        <f t="shared" si="273"/>
        <v>-94.078830821105086</v>
      </c>
      <c r="AE333" s="21" t="str">
        <f t="shared" si="274"/>
        <v>45.6424053986289</v>
      </c>
      <c r="AF333" s="21" t="str">
        <f t="shared" si="258"/>
        <v>1+162.673198857704i</v>
      </c>
      <c r="AG333" s="21">
        <f t="shared" si="275"/>
        <v>162.67627247573046</v>
      </c>
      <c r="AH333" s="21">
        <f t="shared" si="276"/>
        <v>1.5646491100997115</v>
      </c>
      <c r="AI333" s="21" t="str">
        <f t="shared" si="259"/>
        <v>1+4.57518371787293i</v>
      </c>
      <c r="AJ333" s="21">
        <f t="shared" si="277"/>
        <v>4.6831940011374256</v>
      </c>
      <c r="AK333" s="21">
        <f t="shared" si="278"/>
        <v>1.3556099766245</v>
      </c>
      <c r="AL333" s="21" t="str">
        <f t="shared" si="260"/>
        <v>1-0.243058324637182i</v>
      </c>
      <c r="AM333" s="21">
        <f t="shared" si="279"/>
        <v>1.0291148377005521</v>
      </c>
      <c r="AN333" s="21">
        <f t="shared" si="280"/>
        <v>-0.23843472642517691</v>
      </c>
      <c r="AO333" s="71" t="str">
        <f t="shared" si="281"/>
        <v>1.21909275887198-0.585095354208085i</v>
      </c>
      <c r="AP333" s="21">
        <f t="shared" si="282"/>
        <v>2.6210060043078642</v>
      </c>
      <c r="AQ333" s="73">
        <f t="shared" si="283"/>
        <v>-25.638363614720539</v>
      </c>
      <c r="AR333" t="str">
        <f t="shared" si="261"/>
        <v>-1.36472945891784</v>
      </c>
      <c r="AS333" t="str">
        <f>IMSUM(COMPLEX(1,0), IMDIV(COMPLEX(0,2*PI()*N333), COMPLEX(wp0_ea,0)))</f>
        <v>1+1.9945315944085i</v>
      </c>
      <c r="AT333">
        <f t="shared" si="284"/>
        <v>2.2311782271019305</v>
      </c>
      <c r="AU333">
        <f t="shared" si="285"/>
        <v>1.1060526395937049</v>
      </c>
      <c r="AV333" t="str">
        <f t="shared" si="262"/>
        <v>1+1.9945315944085i</v>
      </c>
      <c r="AW333">
        <f t="shared" si="286"/>
        <v>2.2311782271019305</v>
      </c>
      <c r="AX333">
        <f t="shared" si="287"/>
        <v>1.1060526395937049</v>
      </c>
      <c r="AY333" t="str">
        <f>IMSUM(COMPLEX(1,0),IMDIV(COMPLEX(wz_ea,0),COMPLEX(0,2*PI()*N333)))</f>
        <v>1-0.00752056274367939i</v>
      </c>
      <c r="AZ333">
        <f t="shared" si="288"/>
        <v>1.0000282790321389</v>
      </c>
      <c r="BA333">
        <f t="shared" si="289"/>
        <v>-7.5204209636622809E-3</v>
      </c>
      <c r="BB333" s="71" t="str">
        <f t="shared" si="290"/>
        <v>-0.270031401412479+0.548849695123534i</v>
      </c>
      <c r="BC333" s="21">
        <f t="shared" si="291"/>
        <v>-4.2695083136650283</v>
      </c>
      <c r="BD333" s="73">
        <f t="shared" si="292"/>
        <v>116.19696345059677</v>
      </c>
      <c r="BE333" s="71" t="str">
        <f t="shared" si="293"/>
        <v>0.219937961644555+0.0893886368894513i</v>
      </c>
      <c r="BF333" s="77">
        <f t="shared" si="294"/>
        <v>-12.490056264192875</v>
      </c>
      <c r="BG333" s="73">
        <f t="shared" si="295"/>
        <v>22.118132629491708</v>
      </c>
      <c r="BH333" s="71" t="str">
        <f t="shared" si="296"/>
        <v>-0.00806391935470246+0.827092807490934i</v>
      </c>
      <c r="BI333" s="77">
        <f t="shared" si="297"/>
        <v>-1.6485023093571674</v>
      </c>
      <c r="BJ333" s="73">
        <f t="shared" si="298"/>
        <v>90.558599835876223</v>
      </c>
      <c r="BK333" s="21">
        <f t="shared" si="299"/>
        <v>-12.490056264192875</v>
      </c>
      <c r="BL333" s="73">
        <f t="shared" si="300"/>
        <v>22.118132629491708</v>
      </c>
      <c r="BN333">
        <f t="shared" si="301"/>
        <v>0</v>
      </c>
      <c r="BO333">
        <f t="shared" si="302"/>
        <v>0</v>
      </c>
    </row>
    <row r="334" spans="13:67" x14ac:dyDescent="0.25">
      <c r="M334" s="80">
        <v>16</v>
      </c>
      <c r="N334" s="128">
        <f t="shared" si="304"/>
        <v>14454.397707459291</v>
      </c>
      <c r="O334" s="139" t="str">
        <f t="shared" si="253"/>
        <v>25</v>
      </c>
      <c r="P334" s="81" t="str">
        <f t="shared" si="254"/>
        <v>1+249.693516634473i</v>
      </c>
      <c r="Q334" s="81">
        <f t="shared" si="263"/>
        <v>249.69551908132001</v>
      </c>
      <c r="R334" s="81">
        <f t="shared" si="264"/>
        <v>1.5667914384537975</v>
      </c>
      <c r="S334" s="81" t="str">
        <f t="shared" si="255"/>
        <v>1+4.68175343689638i</v>
      </c>
      <c r="T334" s="81">
        <f t="shared" si="265"/>
        <v>4.7873599450940665</v>
      </c>
      <c r="U334" s="81">
        <f t="shared" si="266"/>
        <v>1.3603632985176917</v>
      </c>
      <c r="V334" t="str">
        <f t="shared" si="256"/>
        <v>1-0.68114744474729i</v>
      </c>
      <c r="W334" s="81">
        <f t="shared" si="267"/>
        <v>1.2099429083579782</v>
      </c>
      <c r="X334" s="81">
        <f t="shared" si="268"/>
        <v>-0.59796087077072702</v>
      </c>
      <c r="Y334" t="str">
        <f t="shared" si="257"/>
        <v>0.986628504762534+1.13524574124548i</v>
      </c>
      <c r="Z334" s="81">
        <f t="shared" si="269"/>
        <v>1.5040673852676789</v>
      </c>
      <c r="AA334" s="81">
        <f t="shared" si="270"/>
        <v>0.85532451590774017</v>
      </c>
      <c r="AB334" s="110" t="str">
        <f t="shared" si="271"/>
        <v>-0.0342401988313507-0.384064206937198i</v>
      </c>
      <c r="AC334" s="77">
        <f t="shared" si="272"/>
        <v>-8.2775414762721908</v>
      </c>
      <c r="AD334" s="73">
        <f t="shared" si="273"/>
        <v>-95.094580275788772</v>
      </c>
      <c r="AE334" s="21" t="str">
        <f t="shared" si="274"/>
        <v>45.6424053986289</v>
      </c>
      <c r="AF334" s="21" t="str">
        <f t="shared" si="258"/>
        <v>1+166.462344422982i</v>
      </c>
      <c r="AG334" s="21">
        <f t="shared" si="275"/>
        <v>166.46534807819762</v>
      </c>
      <c r="AH334" s="21">
        <f t="shared" si="276"/>
        <v>1.5647890344294659</v>
      </c>
      <c r="AI334" s="21" t="str">
        <f t="shared" si="259"/>
        <v>1+4.68175343689638i</v>
      </c>
      <c r="AJ334" s="21">
        <f t="shared" si="277"/>
        <v>4.7873599450940665</v>
      </c>
      <c r="AK334" s="21">
        <f t="shared" si="278"/>
        <v>1.3603632985176917</v>
      </c>
      <c r="AL334" s="21" t="str">
        <f t="shared" si="260"/>
        <v>1-0.248719880316729i</v>
      </c>
      <c r="AM334" s="21">
        <f t="shared" si="279"/>
        <v>1.0304666801332143</v>
      </c>
      <c r="AN334" s="21">
        <f t="shared" si="280"/>
        <v>-0.24377348217866682</v>
      </c>
      <c r="AO334" s="71" t="str">
        <f t="shared" si="281"/>
        <v>1.21901720663731-0.586147373667264i</v>
      </c>
      <c r="AP334" s="21">
        <f t="shared" si="282"/>
        <v>2.623494324525125</v>
      </c>
      <c r="AQ334" s="73">
        <f t="shared" si="283"/>
        <v>-25.679923577645798</v>
      </c>
      <c r="AR334" t="str">
        <f t="shared" si="261"/>
        <v>-1.36472945891784</v>
      </c>
      <c r="AS334" t="str">
        <f>IMSUM(COMPLEX(1,0), IMDIV(COMPLEX(0,2*PI()*N334), COMPLEX(wp0_ea,0)))</f>
        <v>1+2.04099020344078i</v>
      </c>
      <c r="AT334">
        <f t="shared" si="284"/>
        <v>2.2728046573652643</v>
      </c>
      <c r="AU334">
        <f t="shared" si="285"/>
        <v>1.1152143361738451</v>
      </c>
      <c r="AV334" t="str">
        <f t="shared" si="262"/>
        <v>1+2.04099020344078i</v>
      </c>
      <c r="AW334">
        <f t="shared" si="286"/>
        <v>2.2728046573652643</v>
      </c>
      <c r="AX334">
        <f t="shared" si="287"/>
        <v>1.1152143361738451</v>
      </c>
      <c r="AY334" t="str">
        <f>IMSUM(COMPLEX(1,0),IMDIV(COMPLEX(wz_ea,0),COMPLEX(0,2*PI()*N334)))</f>
        <v>1-0.00734937383565705i</v>
      </c>
      <c r="AZ334">
        <f t="shared" si="288"/>
        <v>1.0000270062832184</v>
      </c>
      <c r="BA334">
        <f t="shared" si="289"/>
        <v>-7.349241518644232E-3</v>
      </c>
      <c r="BB334" s="71" t="str">
        <f t="shared" si="290"/>
        <v>-0.260230727278748+0.541158271988315i</v>
      </c>
      <c r="BC334" s="21">
        <f t="shared" si="291"/>
        <v>-4.4300763169724116</v>
      </c>
      <c r="BD334" s="73">
        <f t="shared" si="292"/>
        <v>115.6818447631143</v>
      </c>
      <c r="BE334" s="71" t="str">
        <f t="shared" si="293"/>
        <v>0.216749874402748+0.0814159410608925i</v>
      </c>
      <c r="BF334" s="77">
        <f t="shared" si="294"/>
        <v>-12.707617793244605</v>
      </c>
      <c r="BG334" s="73">
        <f t="shared" si="295"/>
        <v>20.587264487325513</v>
      </c>
      <c r="BH334" s="71" t="str">
        <f t="shared" si="296"/>
        <v>-0.0000272343842692702+0.81221480240983i</v>
      </c>
      <c r="BI334" s="77">
        <f t="shared" si="297"/>
        <v>-1.806581992447283</v>
      </c>
      <c r="BJ334" s="73">
        <f t="shared" si="298"/>
        <v>90.00192118546849</v>
      </c>
      <c r="BK334" s="21">
        <f t="shared" si="299"/>
        <v>-12.707617793244605</v>
      </c>
      <c r="BL334" s="73">
        <f t="shared" si="300"/>
        <v>20.587264487325513</v>
      </c>
      <c r="BN334">
        <f t="shared" si="301"/>
        <v>0</v>
      </c>
      <c r="BO334">
        <f t="shared" si="302"/>
        <v>0</v>
      </c>
    </row>
    <row r="335" spans="13:67" x14ac:dyDescent="0.25">
      <c r="M335" s="80">
        <v>17</v>
      </c>
      <c r="N335" s="128">
        <f t="shared" si="304"/>
        <v>14791.083881682089</v>
      </c>
      <c r="O335" s="139" t="str">
        <f t="shared" si="253"/>
        <v>25</v>
      </c>
      <c r="P335" s="81" t="str">
        <f t="shared" si="254"/>
        <v>1+255.509625789994i</v>
      </c>
      <c r="Q335" s="81">
        <f t="shared" si="263"/>
        <v>255.51158265593901</v>
      </c>
      <c r="R335" s="81">
        <f t="shared" si="264"/>
        <v>1.5668825999004588</v>
      </c>
      <c r="S335" s="81" t="str">
        <f t="shared" si="255"/>
        <v>1+4.7908054835624i</v>
      </c>
      <c r="T335" s="81">
        <f t="shared" si="265"/>
        <v>4.8940593765637495</v>
      </c>
      <c r="U335" s="81">
        <f t="shared" si="266"/>
        <v>1.3650177667762629</v>
      </c>
      <c r="V335" t="str">
        <f t="shared" si="256"/>
        <v>1-0.697013406919844i</v>
      </c>
      <c r="W335" s="81">
        <f t="shared" si="267"/>
        <v>1.2189453184724932</v>
      </c>
      <c r="X335" s="81">
        <f t="shared" si="268"/>
        <v>-0.60871872584392106</v>
      </c>
      <c r="Y335" t="str">
        <f t="shared" si="257"/>
        <v>0.985998325606723+1.16168901153307i</v>
      </c>
      <c r="Z335" s="81">
        <f t="shared" si="269"/>
        <v>1.523717184262205</v>
      </c>
      <c r="AA335" s="81">
        <f t="shared" si="270"/>
        <v>0.86702100586186415</v>
      </c>
      <c r="AB335" s="110" t="str">
        <f t="shared" si="271"/>
        <v>-0.0408373175294161-0.380887367336137i</v>
      </c>
      <c r="AC335" s="77">
        <f t="shared" si="272"/>
        <v>-8.334429820655533</v>
      </c>
      <c r="AD335" s="73">
        <f t="shared" si="273"/>
        <v>-96.119661256638778</v>
      </c>
      <c r="AE335" s="21" t="str">
        <f t="shared" si="274"/>
        <v>45.6424053986289</v>
      </c>
      <c r="AF335" s="21" t="str">
        <f t="shared" si="258"/>
        <v>1+170.339750526663i</v>
      </c>
      <c r="AG335" s="21">
        <f t="shared" si="275"/>
        <v>170.34268581153049</v>
      </c>
      <c r="AH335" s="21">
        <f t="shared" si="276"/>
        <v>1.5649257739199229</v>
      </c>
      <c r="AI335" s="21" t="str">
        <f t="shared" si="259"/>
        <v>1+4.7908054835624i</v>
      </c>
      <c r="AJ335" s="21">
        <f t="shared" si="277"/>
        <v>4.8940593765637495</v>
      </c>
      <c r="AK335" s="21">
        <f t="shared" si="278"/>
        <v>1.3650177667762629</v>
      </c>
      <c r="AL335" s="21" t="str">
        <f t="shared" si="260"/>
        <v>1-0.254513310569017i</v>
      </c>
      <c r="AM335" s="21">
        <f t="shared" si="279"/>
        <v>1.0318803347563132</v>
      </c>
      <c r="AN335" s="21">
        <f t="shared" si="280"/>
        <v>-0.24922195315923454</v>
      </c>
      <c r="AO335" s="71" t="str">
        <f t="shared" si="281"/>
        <v>1.21894505457344-0.587510135358105i</v>
      </c>
      <c r="AP335" s="21">
        <f t="shared" si="282"/>
        <v>2.626872070268258</v>
      </c>
      <c r="AQ335" s="73">
        <f t="shared" si="283"/>
        <v>-25.733251178234173</v>
      </c>
      <c r="AR335" t="str">
        <f t="shared" si="261"/>
        <v>-1.36472945891784</v>
      </c>
      <c r="AS335" t="str">
        <f>IMSUM(COMPLEX(1,0), IMDIV(COMPLEX(0,2*PI()*N335), COMPLEX(wp0_ea,0)))</f>
        <v>1+2.08853097249462i</v>
      </c>
      <c r="AT335">
        <f t="shared" si="284"/>
        <v>2.3155909878623473</v>
      </c>
      <c r="AU335">
        <f t="shared" si="285"/>
        <v>1.1242476718357424</v>
      </c>
      <c r="AV335" t="str">
        <f t="shared" si="262"/>
        <v>1+2.08853097249462i</v>
      </c>
      <c r="AW335">
        <f t="shared" si="286"/>
        <v>2.3155909878623473</v>
      </c>
      <c r="AX335">
        <f t="shared" si="287"/>
        <v>1.1242476718357424</v>
      </c>
      <c r="AY335" t="str">
        <f>IMSUM(COMPLEX(1,0),IMDIV(COMPLEX(wz_ea,0),COMPLEX(0,2*PI()*N335)))</f>
        <v>1-0.00718208166292285i</v>
      </c>
      <c r="AZ335">
        <f t="shared" si="288"/>
        <v>1.0000257908159234</v>
      </c>
      <c r="BA335">
        <f t="shared" si="289"/>
        <v>-7.1819581773214609E-3</v>
      </c>
      <c r="BB335" s="71" t="str">
        <f t="shared" si="290"/>
        <v>-0.250702748645296+0.533402053856979i</v>
      </c>
      <c r="BC335" s="21">
        <f t="shared" si="291"/>
        <v>-4.5920816739330625</v>
      </c>
      <c r="BD335" s="73">
        <f t="shared" si="292"/>
        <v>115.17385738420319</v>
      </c>
      <c r="BE335" s="71" t="str">
        <f t="shared" si="293"/>
        <v>0.213404131777198+0.0737068008712399i</v>
      </c>
      <c r="BF335" s="77">
        <f t="shared" si="294"/>
        <v>-12.926511494588613</v>
      </c>
      <c r="BG335" s="73">
        <f t="shared" si="295"/>
        <v>19.054196127564424</v>
      </c>
      <c r="BH335" s="71" t="str">
        <f t="shared" si="296"/>
        <v>0.00778623723265326+0.797478201439527i</v>
      </c>
      <c r="BI335" s="77">
        <f t="shared" si="297"/>
        <v>-1.965209603664807</v>
      </c>
      <c r="BJ335" s="73">
        <f t="shared" si="298"/>
        <v>89.440606205969004</v>
      </c>
      <c r="BK335" s="21">
        <f t="shared" si="299"/>
        <v>-12.926511494588613</v>
      </c>
      <c r="BL335" s="73">
        <f t="shared" si="300"/>
        <v>19.054196127564424</v>
      </c>
      <c r="BN335">
        <f t="shared" si="301"/>
        <v>0</v>
      </c>
      <c r="BO335">
        <f t="shared" si="302"/>
        <v>0</v>
      </c>
    </row>
    <row r="336" spans="13:67" x14ac:dyDescent="0.25">
      <c r="M336" s="80">
        <v>18</v>
      </c>
      <c r="N336" s="128">
        <f t="shared" si="304"/>
        <v>15135.612484362096</v>
      </c>
      <c r="O336" s="139" t="str">
        <f t="shared" si="253"/>
        <v>25</v>
      </c>
      <c r="P336" s="81" t="str">
        <f t="shared" si="254"/>
        <v>1+261.461209531179i</v>
      </c>
      <c r="Q336" s="81">
        <f t="shared" si="263"/>
        <v>261.46312185374654</v>
      </c>
      <c r="R336" s="81">
        <f t="shared" si="264"/>
        <v>1.5669716863221088</v>
      </c>
      <c r="S336" s="81" t="str">
        <f t="shared" si="255"/>
        <v>1+4.90239767870961i</v>
      </c>
      <c r="T336" s="81">
        <f t="shared" si="265"/>
        <v>5.0033491783221935</v>
      </c>
      <c r="U336" s="81">
        <f t="shared" si="266"/>
        <v>1.3695750422069199</v>
      </c>
      <c r="V336" t="str">
        <f t="shared" si="256"/>
        <v>1-0.71324893482681i</v>
      </c>
      <c r="W336" s="81">
        <f t="shared" si="267"/>
        <v>1.2283012834934184</v>
      </c>
      <c r="X336" s="81">
        <f t="shared" si="268"/>
        <v>-0.61956263315148197</v>
      </c>
      <c r="Y336" t="str">
        <f t="shared" si="257"/>
        <v>0.985338447022286+1.18874822471135i</v>
      </c>
      <c r="Z336" s="81">
        <f t="shared" si="269"/>
        <v>1.5440253226338865</v>
      </c>
      <c r="AA336" s="81">
        <f t="shared" si="270"/>
        <v>0.87868761282142027</v>
      </c>
      <c r="AB336" s="110" t="str">
        <f t="shared" si="271"/>
        <v>-0.0473917245714406-0.377613244013739i</v>
      </c>
      <c r="AC336" s="77">
        <f t="shared" si="272"/>
        <v>-8.3911826754812981</v>
      </c>
      <c r="AD336" s="73">
        <f t="shared" si="273"/>
        <v>-97.153410346530862</v>
      </c>
      <c r="AE336" s="21" t="str">
        <f t="shared" si="274"/>
        <v>45.6424053986289</v>
      </c>
      <c r="AF336" s="21" t="str">
        <f t="shared" si="258"/>
        <v>1+174.307473020786i</v>
      </c>
      <c r="AG336" s="21">
        <f t="shared" si="275"/>
        <v>174.31034149152492</v>
      </c>
      <c r="AH336" s="21">
        <f t="shared" si="276"/>
        <v>1.5650594010517052</v>
      </c>
      <c r="AI336" s="21" t="str">
        <f t="shared" si="259"/>
        <v>1+4.90239767870961i</v>
      </c>
      <c r="AJ336" s="21">
        <f t="shared" si="277"/>
        <v>5.0033491783221935</v>
      </c>
      <c r="AK336" s="21">
        <f t="shared" si="278"/>
        <v>1.3695750422069199</v>
      </c>
      <c r="AL336" s="21" t="str">
        <f t="shared" si="260"/>
        <v>1-0.26044168714745i</v>
      </c>
      <c r="AM336" s="21">
        <f t="shared" si="279"/>
        <v>1.0333585401031968</v>
      </c>
      <c r="AN336" s="21">
        <f t="shared" si="280"/>
        <v>-0.2547817337278192</v>
      </c>
      <c r="AO336" s="71" t="str">
        <f t="shared" si="281"/>
        <v>1.21887614966859-0.589184364562227i</v>
      </c>
      <c r="AP336" s="21">
        <f t="shared" si="282"/>
        <v>2.6311443252922091</v>
      </c>
      <c r="AQ336" s="73">
        <f t="shared" si="283"/>
        <v>-25.798346762257044</v>
      </c>
      <c r="AR336" t="str">
        <f t="shared" si="261"/>
        <v>-1.36472945891784</v>
      </c>
      <c r="AS336" t="str">
        <f>IMSUM(COMPLEX(1,0), IMDIV(COMPLEX(0,2*PI()*N336), COMPLEX(wp0_ea,0)))</f>
        <v>1+2.13717910831505i</v>
      </c>
      <c r="AT336">
        <f t="shared" si="284"/>
        <v>2.3595623621803923</v>
      </c>
      <c r="AU336">
        <f t="shared" si="285"/>
        <v>1.1331515381479695</v>
      </c>
      <c r="AV336" t="str">
        <f t="shared" si="262"/>
        <v>1+2.13717910831505i</v>
      </c>
      <c r="AW336">
        <f t="shared" si="286"/>
        <v>2.3595623621803923</v>
      </c>
      <c r="AX336">
        <f t="shared" si="287"/>
        <v>1.1331515381479695</v>
      </c>
      <c r="AY336" t="str">
        <f>IMSUM(COMPLEX(1,0),IMDIV(COMPLEX(wz_ea,0),COMPLEX(0,2*PI()*N336)))</f>
        <v>1-0.00701859752495241i</v>
      </c>
      <c r="AZ336">
        <f t="shared" si="288"/>
        <v>1.0000246300522888</v>
      </c>
      <c r="BA336">
        <f t="shared" si="289"/>
        <v>-7.0184822813233053E-3</v>
      </c>
      <c r="BB336" s="71" t="str">
        <f t="shared" si="290"/>
        <v>-0.241445923169469+0.52559166958822i</v>
      </c>
      <c r="BC336" s="21">
        <f t="shared" si="291"/>
        <v>-4.7554839437311998</v>
      </c>
      <c r="BD336" s="73">
        <f t="shared" si="292"/>
        <v>114.67306990205667</v>
      </c>
      <c r="BE336" s="71" t="str">
        <f t="shared" si="293"/>
        <v>0.20991291406955+0.0662644826597466i</v>
      </c>
      <c r="BF336" s="77">
        <f t="shared" si="294"/>
        <v>-13.146666619212485</v>
      </c>
      <c r="BG336" s="73">
        <f t="shared" si="295"/>
        <v>17.519659555525781</v>
      </c>
      <c r="BH336" s="71" t="str">
        <f t="shared" si="296"/>
        <v>0.0153777166795548+0.782887313344319i</v>
      </c>
      <c r="BI336" s="77">
        <f t="shared" si="297"/>
        <v>-2.1243396184389947</v>
      </c>
      <c r="BJ336" s="73">
        <f t="shared" si="298"/>
        <v>88.874723139799627</v>
      </c>
      <c r="BK336" s="21">
        <f t="shared" si="299"/>
        <v>-13.146666619212485</v>
      </c>
      <c r="BL336" s="73">
        <f t="shared" si="300"/>
        <v>17.519659555525781</v>
      </c>
      <c r="BN336">
        <f t="shared" si="301"/>
        <v>0</v>
      </c>
      <c r="BO336">
        <f t="shared" si="302"/>
        <v>0</v>
      </c>
    </row>
    <row r="337" spans="13:67" x14ac:dyDescent="0.25">
      <c r="M337" s="80">
        <v>19</v>
      </c>
      <c r="N337" s="128">
        <f t="shared" si="304"/>
        <v>15488.166189124853</v>
      </c>
      <c r="O337" s="139" t="str">
        <f t="shared" si="253"/>
        <v>25</v>
      </c>
      <c r="P337" s="81" t="str">
        <f t="shared" si="254"/>
        <v>1+267.551423466506i</v>
      </c>
      <c r="Q337" s="81">
        <f t="shared" si="263"/>
        <v>267.55329225960503</v>
      </c>
      <c r="R337" s="81">
        <f t="shared" si="264"/>
        <v>1.5670587449478883</v>
      </c>
      <c r="S337" s="81" t="str">
        <f t="shared" si="255"/>
        <v>1+5.01658918999699i</v>
      </c>
      <c r="T337" s="81">
        <f t="shared" si="265"/>
        <v>5.1152875873399983</v>
      </c>
      <c r="U337" s="81">
        <f t="shared" si="266"/>
        <v>1.374036783589452</v>
      </c>
      <c r="V337" t="str">
        <f t="shared" si="256"/>
        <v>1-0.729862636759989i</v>
      </c>
      <c r="W337" s="81">
        <f t="shared" si="267"/>
        <v>1.2380224022764061</v>
      </c>
      <c r="X337" s="81">
        <f t="shared" si="268"/>
        <v>-0.63048814130659547</v>
      </c>
      <c r="Y337" t="str">
        <f t="shared" si="257"/>
        <v>0.984647469318275+1.21643772793331i</v>
      </c>
      <c r="Z337" s="81">
        <f t="shared" si="269"/>
        <v>1.5650084296176929</v>
      </c>
      <c r="AA337" s="81">
        <f t="shared" si="270"/>
        <v>0.89031872407662271</v>
      </c>
      <c r="AB337" s="110" t="str">
        <f t="shared" si="271"/>
        <v>-0.0538969865913615-0.374243179030142i</v>
      </c>
      <c r="AC337" s="77">
        <f t="shared" si="272"/>
        <v>-8.4477682629927546</v>
      </c>
      <c r="AD337" s="73">
        <f t="shared" si="273"/>
        <v>-98.195158580154441</v>
      </c>
      <c r="AE337" s="21" t="str">
        <f t="shared" si="274"/>
        <v>45.6424053986289</v>
      </c>
      <c r="AF337" s="21" t="str">
        <f t="shared" si="258"/>
        <v>1+178.367615644337i</v>
      </c>
      <c r="AG337" s="21">
        <f t="shared" si="275"/>
        <v>178.37041882174839</v>
      </c>
      <c r="AH337" s="21">
        <f t="shared" si="276"/>
        <v>1.5651899866565868</v>
      </c>
      <c r="AI337" s="21" t="str">
        <f t="shared" si="259"/>
        <v>1+5.01658918999699i</v>
      </c>
      <c r="AJ337" s="21">
        <f t="shared" si="277"/>
        <v>5.1152875873399983</v>
      </c>
      <c r="AK337" s="21">
        <f t="shared" si="278"/>
        <v>1.374036783589452</v>
      </c>
      <c r="AL337" s="21" t="str">
        <f t="shared" si="260"/>
        <v>1-0.266508153355762i</v>
      </c>
      <c r="AM337" s="21">
        <f t="shared" si="279"/>
        <v>1.0349041481244041</v>
      </c>
      <c r="AN337" s="21">
        <f t="shared" si="280"/>
        <v>-0.26045439630232836</v>
      </c>
      <c r="AO337" s="71" t="str">
        <f t="shared" si="281"/>
        <v>1.21881034579577-0.591170951523442i</v>
      </c>
      <c r="AP337" s="21">
        <f t="shared" si="282"/>
        <v>2.6363174998584089</v>
      </c>
      <c r="AQ337" s="73">
        <f t="shared" si="283"/>
        <v>-25.87520943990522</v>
      </c>
      <c r="AR337" t="str">
        <f t="shared" si="261"/>
        <v>-1.36472945891784</v>
      </c>
      <c r="AS337" t="str">
        <f>IMSUM(COMPLEX(1,0), IMDIV(COMPLEX(0,2*PI()*N337), COMPLEX(wp0_ea,0)))</f>
        <v>1+2.18696040478763i</v>
      </c>
      <c r="AT337">
        <f t="shared" si="284"/>
        <v>2.4047444380035219</v>
      </c>
      <c r="AU337">
        <f t="shared" si="285"/>
        <v>1.1419250079483818</v>
      </c>
      <c r="AV337" t="str">
        <f t="shared" si="262"/>
        <v>1+2.18696040478763i</v>
      </c>
      <c r="AW337">
        <f t="shared" si="286"/>
        <v>2.4047444380035219</v>
      </c>
      <c r="AX337">
        <f t="shared" si="287"/>
        <v>1.1419250079483818</v>
      </c>
      <c r="AY337" t="str">
        <f>IMSUM(COMPLEX(1,0),IMDIV(COMPLEX(wz_ea,0),COMPLEX(0,2*PI()*N337)))</f>
        <v>1-0.00685883474029182i</v>
      </c>
      <c r="AZ337">
        <f t="shared" si="288"/>
        <v>1.0000235215303661</v>
      </c>
      <c r="BA337">
        <f t="shared" si="289"/>
        <v>-6.8587271885362528E-3</v>
      </c>
      <c r="BB337" s="71" t="str">
        <f t="shared" si="290"/>
        <v>-0.232458236588479+0.517737413009685i</v>
      </c>
      <c r="BC337" s="21">
        <f t="shared" si="291"/>
        <v>-4.9202429495339821</v>
      </c>
      <c r="BD337" s="73">
        <f t="shared" si="292"/>
        <v>114.17954040337995</v>
      </c>
      <c r="BE337" s="71" t="str">
        <f t="shared" si="293"/>
        <v>0.206288493808047+0.0590914230457841i</v>
      </c>
      <c r="BF337" s="77">
        <f t="shared" si="294"/>
        <v>-13.368011212526731</v>
      </c>
      <c r="BG337" s="73">
        <f t="shared" si="295"/>
        <v>15.984381823225494</v>
      </c>
      <c r="BH337" s="71" t="str">
        <f t="shared" si="296"/>
        <v>0.0227488153687418+0.768446272295214i</v>
      </c>
      <c r="BI337" s="77">
        <f t="shared" si="297"/>
        <v>-2.283925449675575</v>
      </c>
      <c r="BJ337" s="73">
        <f t="shared" si="298"/>
        <v>88.304330963474712</v>
      </c>
      <c r="BK337" s="21">
        <f t="shared" si="299"/>
        <v>-13.368011212526731</v>
      </c>
      <c r="BL337" s="73">
        <f t="shared" si="300"/>
        <v>15.984381823225494</v>
      </c>
      <c r="BN337">
        <f t="shared" si="301"/>
        <v>0</v>
      </c>
      <c r="BO337">
        <f t="shared" si="302"/>
        <v>0</v>
      </c>
    </row>
    <row r="338" spans="13:67" x14ac:dyDescent="0.25">
      <c r="M338" s="80">
        <v>20</v>
      </c>
      <c r="N338" s="128">
        <f t="shared" si="304"/>
        <v>15848.931924611146</v>
      </c>
      <c r="O338" s="139" t="str">
        <f t="shared" si="253"/>
        <v>25</v>
      </c>
      <c r="P338" s="81" t="str">
        <f t="shared" si="254"/>
        <v>1+273.783496708015i</v>
      </c>
      <c r="Q338" s="81">
        <f t="shared" si="263"/>
        <v>273.78532296247664</v>
      </c>
      <c r="R338" s="81">
        <f t="shared" si="264"/>
        <v>1.5671438219321512</v>
      </c>
      <c r="S338" s="81" t="str">
        <f t="shared" si="255"/>
        <v>1+5.13344056327529i</v>
      </c>
      <c r="T338" s="81">
        <f t="shared" si="265"/>
        <v>5.2299342268024862</v>
      </c>
      <c r="U338" s="81">
        <f t="shared" si="266"/>
        <v>1.3784046456968153</v>
      </c>
      <c r="V338" t="str">
        <f t="shared" si="256"/>
        <v>1-0.746863321524048i</v>
      </c>
      <c r="W338" s="81">
        <f t="shared" si="267"/>
        <v>1.2481205154302744</v>
      </c>
      <c r="X338" s="81">
        <f t="shared" si="268"/>
        <v>-0.6414906102554877</v>
      </c>
      <c r="Y338" t="str">
        <f t="shared" si="257"/>
        <v>0.983923926838339+1.24477220254008i</v>
      </c>
      <c r="Z338" s="81">
        <f t="shared" si="269"/>
        <v>1.5866833742185171</v>
      </c>
      <c r="AA338" s="81">
        <f t="shared" si="270"/>
        <v>0.90190883845814296</v>
      </c>
      <c r="AB338" s="110" t="str">
        <f t="shared" si="271"/>
        <v>-0.0603468650138374-0.370778885504294i</v>
      </c>
      <c r="AC338" s="77">
        <f t="shared" si="272"/>
        <v>-8.5041535278151912</v>
      </c>
      <c r="AD338" s="73">
        <f t="shared" si="273"/>
        <v>-99.244232741169625</v>
      </c>
      <c r="AE338" s="21" t="str">
        <f t="shared" si="274"/>
        <v>45.6424053986289</v>
      </c>
      <c r="AF338" s="21" t="str">
        <f t="shared" si="258"/>
        <v>1+182.522331138677i</v>
      </c>
      <c r="AG338" s="21">
        <f t="shared" si="275"/>
        <v>182.52507050894917</v>
      </c>
      <c r="AH338" s="21">
        <f t="shared" si="276"/>
        <v>1.5653175999549593</v>
      </c>
      <c r="AI338" s="21" t="str">
        <f t="shared" si="259"/>
        <v>1+5.13344056327529i</v>
      </c>
      <c r="AJ338" s="21">
        <f t="shared" si="277"/>
        <v>5.2299342268024862</v>
      </c>
      <c r="AK338" s="21">
        <f t="shared" si="278"/>
        <v>1.3784046456968153</v>
      </c>
      <c r="AL338" s="21" t="str">
        <f t="shared" si="260"/>
        <v>1-0.272715925714636i</v>
      </c>
      <c r="AM338" s="21">
        <f t="shared" si="279"/>
        <v>1.0365201281877698</v>
      </c>
      <c r="AN338" s="21">
        <f t="shared" si="280"/>
        <v>-0.26624148767028111</v>
      </c>
      <c r="AO338" s="71" t="str">
        <f t="shared" si="281"/>
        <v>1.21874750340311-0.593470951931904i</v>
      </c>
      <c r="AP338" s="21">
        <f t="shared" si="282"/>
        <v>2.6423993273978392</v>
      </c>
      <c r="AQ338" s="73">
        <f t="shared" si="283"/>
        <v>-25.963836990105023</v>
      </c>
      <c r="AR338" t="str">
        <f t="shared" si="261"/>
        <v>-1.36472945891784</v>
      </c>
      <c r="AS338" t="str">
        <f>IMSUM(COMPLEX(1,0), IMDIV(COMPLEX(0,2*PI()*N338), COMPLEX(wp0_ea,0)))</f>
        <v>1+2.23790125661466i</v>
      </c>
      <c r="AT338">
        <f t="shared" si="284"/>
        <v>2.451163404254697</v>
      </c>
      <c r="AU338">
        <f t="shared" si="285"/>
        <v>1.1505673294067729</v>
      </c>
      <c r="AV338" t="str">
        <f t="shared" si="262"/>
        <v>1+2.23790125661466i</v>
      </c>
      <c r="AW338">
        <f t="shared" si="286"/>
        <v>2.451163404254697</v>
      </c>
      <c r="AX338">
        <f t="shared" si="287"/>
        <v>1.1505673294067729</v>
      </c>
      <c r="AY338" t="str">
        <f>IMSUM(COMPLEX(1,0),IMDIV(COMPLEX(wz_ea,0),COMPLEX(0,2*PI()*N338)))</f>
        <v>1-0.00670270860059795i</v>
      </c>
      <c r="AZ338">
        <f t="shared" si="288"/>
        <v>1.0000224628990013</v>
      </c>
      <c r="BA338">
        <f t="shared" si="289"/>
        <v>-6.7026082273320001E-3</v>
      </c>
      <c r="BB338" s="71" t="str">
        <f t="shared" si="290"/>
        <v>-0.223737236089437+0.509849225677819i</v>
      </c>
      <c r="BC338" s="21">
        <f t="shared" si="291"/>
        <v>-5.0863188462682274</v>
      </c>
      <c r="BD338" s="73">
        <f t="shared" si="292"/>
        <v>113.69331681619784</v>
      </c>
      <c r="BE338" s="71" t="str">
        <f t="shared" si="293"/>
        <v>0.202543168456907+0.0521892406436637i</v>
      </c>
      <c r="BF338" s="77">
        <f t="shared" si="294"/>
        <v>-13.590472374083431</v>
      </c>
      <c r="BG338" s="73">
        <f t="shared" si="295"/>
        <v>14.449084075028233</v>
      </c>
      <c r="BH338" s="71" t="str">
        <f t="shared" si="296"/>
        <v>0.0299015074024458+0.754159021391462i</v>
      </c>
      <c r="BI338" s="77">
        <f t="shared" si="297"/>
        <v>-2.4439195188703891</v>
      </c>
      <c r="BJ338" s="73">
        <f t="shared" si="298"/>
        <v>87.729479826092827</v>
      </c>
      <c r="BK338" s="21">
        <f t="shared" si="299"/>
        <v>-13.590472374083431</v>
      </c>
      <c r="BL338" s="73">
        <f t="shared" si="300"/>
        <v>14.449084075028233</v>
      </c>
      <c r="BN338">
        <f t="shared" si="301"/>
        <v>0</v>
      </c>
      <c r="BO338">
        <f t="shared" si="302"/>
        <v>0</v>
      </c>
    </row>
    <row r="339" spans="13:67" x14ac:dyDescent="0.25">
      <c r="M339" s="80">
        <v>21</v>
      </c>
      <c r="N339" s="128">
        <f t="shared" si="304"/>
        <v>16218.100973589309</v>
      </c>
      <c r="O339" s="139" t="str">
        <f t="shared" ref="O339:O402" si="305">COMPLEX(adc,0)</f>
        <v>25</v>
      </c>
      <c r="P339" s="81" t="str">
        <f t="shared" ref="P339:P402" si="306">IMSUM(COMPLEX(1,0),IMDIV(COMPLEX(0,2*PI()*N339),COMPLEX(wp_lf,0)))</f>
        <v>1+280.160733583432i</v>
      </c>
      <c r="Q339" s="81">
        <f t="shared" si="263"/>
        <v>280.16251826753478</v>
      </c>
      <c r="R339" s="81">
        <f t="shared" si="264"/>
        <v>1.5672269623789117</v>
      </c>
      <c r="S339" s="81" t="str">
        <f t="shared" ref="S339:S402" si="307">IMSUM(COMPLEX(1,0),IMDIV(COMPLEX(0,2*PI()*N339),COMPLEX(wz_esr,0)))</f>
        <v>1+5.25301375468936i</v>
      </c>
      <c r="T339" s="81">
        <f t="shared" si="265"/>
        <v>5.3473501388029199</v>
      </c>
      <c r="U339" s="81">
        <f t="shared" si="266"/>
        <v>1.3826802774597178</v>
      </c>
      <c r="V339" t="str">
        <f t="shared" ref="V339:V402" si="308">IMSUB(COMPLEX(1,0),IMDIV(COMPLEX(0,2*PI()*N339),COMPLEX(wz_rhp,0)))</f>
        <v>1-0.764260003107084i</v>
      </c>
      <c r="W339" s="81">
        <f t="shared" si="267"/>
        <v>1.2586077039130341</v>
      </c>
      <c r="X339" s="81">
        <f t="shared" si="268"/>
        <v>-0.65256521881076346</v>
      </c>
      <c r="Y339" t="str">
        <f t="shared" ref="Y339:Y402" si="309">IMSUM(COMPLEX(1,0),IMDIV(COMPLEX(0,2*PI()*N339),COMPLEX(Q*(wsl/2),0)),IMDIV(IMPOWER(COMPLEX(0,2*PI()*N339),2),IMPOWER(COMPLEX(wsl/2,0),2)))</f>
        <v>0.98316628485187+1.27376667184514i</v>
      </c>
      <c r="Z339" s="81">
        <f t="shared" si="269"/>
        <v>1.6090672695611183</v>
      </c>
      <c r="AA339" s="81">
        <f t="shared" si="270"/>
        <v>0.91345257976468874</v>
      </c>
      <c r="AB339" s="110" t="str">
        <f t="shared" si="271"/>
        <v>-0.0667353389831045-0.367222429245803i</v>
      </c>
      <c r="AC339" s="77">
        <f t="shared" si="272"/>
        <v>-8.560304334349194</v>
      </c>
      <c r="AD339" s="73">
        <f t="shared" si="273"/>
        <v>-100.29995666974204</v>
      </c>
      <c r="AE339" s="21" t="str">
        <f t="shared" si="274"/>
        <v>45.6424053986289</v>
      </c>
      <c r="AF339" s="21" t="str">
        <f t="shared" ref="AF339:AF402" si="310">IMSUM(COMPLEX(1,0),IMDIV(COMPLEX(0,2*PI()*N339),COMPLEX(wp_lf_DCM,0)))</f>
        <v>1+186.773822388955i</v>
      </c>
      <c r="AG339" s="21">
        <f t="shared" si="275"/>
        <v>186.77649940445107</v>
      </c>
      <c r="AH339" s="21">
        <f t="shared" si="276"/>
        <v>1.5654423085924476</v>
      </c>
      <c r="AI339" s="21" t="str">
        <f t="shared" ref="AI339:AI402" si="311">IMSUM(COMPLEX(1,0),IMDIV(COMPLEX(0,2*PI()*N339),COMPLEX(wz1_dcm,0)))</f>
        <v>1+5.25301375468936i</v>
      </c>
      <c r="AJ339" s="21">
        <f t="shared" si="277"/>
        <v>5.3473501388029199</v>
      </c>
      <c r="AK339" s="21">
        <f t="shared" si="278"/>
        <v>1.3826802774597178</v>
      </c>
      <c r="AL339" s="21" t="str">
        <f t="shared" ref="AL339:AL402" si="312">IMSUB(COMPLEX(1,0),IMDIV(COMPLEX(0,2*PI()*N339),COMPLEX(wz2_dcm,0)))</f>
        <v>1-0.279068295667145i</v>
      </c>
      <c r="AM339" s="21">
        <f t="shared" si="279"/>
        <v>1.0382095711591977</v>
      </c>
      <c r="AN339" s="21">
        <f t="shared" si="280"/>
        <v>-0.27214452509592096</v>
      </c>
      <c r="AO339" s="71" t="str">
        <f t="shared" si="281"/>
        <v>1.21868748921806-0.596085587495182i</v>
      </c>
      <c r="AP339" s="21">
        <f t="shared" si="282"/>
        <v>2.6493988603232372</v>
      </c>
      <c r="AQ339" s="73">
        <f t="shared" si="283"/>
        <v>-26.064225744732394</v>
      </c>
      <c r="AR339" t="str">
        <f t="shared" ref="AR339:AR402" si="313">COMPLEX(adc_ea,0)</f>
        <v>-1.36472945891784</v>
      </c>
      <c r="AS339" t="str">
        <f>IMSUM(COMPLEX(1,0), IMDIV(COMPLEX(0,2*PI()*N339), COMPLEX(wp0_ea,0)))</f>
        <v>1+2.29002867331006i</v>
      </c>
      <c r="AT339">
        <f t="shared" si="284"/>
        <v>2.4988459985725879</v>
      </c>
      <c r="AU339">
        <f t="shared" si="285"/>
        <v>1.1590779198185563</v>
      </c>
      <c r="AV339" t="str">
        <f t="shared" ref="AV339:AV402" si="314">IMSUM(COMPLEX(1,0),IMDIV(COMPLEX(0,2*PI()*N339),COMPLEX(wp1_ea,0)))</f>
        <v>1+2.29002867331006i</v>
      </c>
      <c r="AW339">
        <f t="shared" si="286"/>
        <v>2.4988459985725879</v>
      </c>
      <c r="AX339">
        <f t="shared" si="287"/>
        <v>1.1590779198185563</v>
      </c>
      <c r="AY339" t="str">
        <f>IMSUM(COMPLEX(1,0),IMDIV(COMPLEX(wz_ea,0),COMPLEX(0,2*PI()*N339)))</f>
        <v>1-0.00655013632572497i</v>
      </c>
      <c r="AZ339">
        <f t="shared" si="288"/>
        <v>1.0000214519128505</v>
      </c>
      <c r="BA339">
        <f t="shared" si="289"/>
        <v>-6.5500426518291955E-3</v>
      </c>
      <c r="BB339" s="71" t="str">
        <f t="shared" si="290"/>
        <v>-0.215280063655234+0.501936682566147i</v>
      </c>
      <c r="BC339" s="21">
        <f t="shared" si="291"/>
        <v>-5.2536721834293196</v>
      </c>
      <c r="BD339" s="73">
        <f t="shared" si="292"/>
        <v>113.21443726801334</v>
      </c>
      <c r="BE339" s="71" t="str">
        <f t="shared" si="293"/>
        <v>0.198689195923856+0.0455587532845594i</v>
      </c>
      <c r="BF339" s="77">
        <f t="shared" si="294"/>
        <v>-13.813976517778528</v>
      </c>
      <c r="BG339" s="73">
        <f t="shared" si="295"/>
        <v>12.914480598271316</v>
      </c>
      <c r="BH339" s="71" t="str">
        <f t="shared" si="296"/>
        <v>0.0368381020581232+0.74002929864291i</v>
      </c>
      <c r="BI339" s="77">
        <f t="shared" si="297"/>
        <v>-2.6042733231060842</v>
      </c>
      <c r="BJ339" s="73">
        <f t="shared" si="298"/>
        <v>87.150211523280959</v>
      </c>
      <c r="BK339" s="21">
        <f t="shared" si="299"/>
        <v>-13.813976517778528</v>
      </c>
      <c r="BL339" s="73">
        <f t="shared" si="300"/>
        <v>12.914480598271316</v>
      </c>
      <c r="BN339">
        <f t="shared" si="301"/>
        <v>0</v>
      </c>
      <c r="BO339">
        <f t="shared" si="302"/>
        <v>0</v>
      </c>
    </row>
    <row r="340" spans="13:67" x14ac:dyDescent="0.25">
      <c r="M340" s="80">
        <v>22</v>
      </c>
      <c r="N340" s="128">
        <f t="shared" si="304"/>
        <v>16595.869074375616</v>
      </c>
      <c r="O340" s="139" t="str">
        <f t="shared" si="305"/>
        <v>25</v>
      </c>
      <c r="P340" s="81" t="str">
        <f t="shared" si="306"/>
        <v>1+286.686515388162i</v>
      </c>
      <c r="Q340" s="81">
        <f t="shared" ref="Q340:Q403" si="315">IMABS(P340)</f>
        <v>286.68825944814489</v>
      </c>
      <c r="R340" s="81">
        <f t="shared" ref="R340:R403" si="316">IMARGUMENT(P340)</f>
        <v>1.5673082103657348</v>
      </c>
      <c r="S340" s="81" t="str">
        <f t="shared" si="307"/>
        <v>1+5.37537216352805i</v>
      </c>
      <c r="T340" s="81">
        <f t="shared" ref="T340:T403" si="317">IMABS(S340)</f>
        <v>5.4675978177287536</v>
      </c>
      <c r="U340" s="81">
        <f t="shared" ref="U340:U403" si="318">IMARGUMENT(S340)</f>
        <v>1.3868653202691645</v>
      </c>
      <c r="V340" t="str">
        <f t="shared" si="308"/>
        <v>1-0.782061905459949i</v>
      </c>
      <c r="W340" s="81">
        <f t="shared" ref="W340:W403" si="319">IMABS(V340)</f>
        <v>1.2694962874981739</v>
      </c>
      <c r="X340" s="81">
        <f t="shared" ref="X340:X403" si="320">IMARGUMENT(V340)</f>
        <v>-0.66370697316273974</v>
      </c>
      <c r="Y340" t="str">
        <f t="shared" si="309"/>
        <v>0.982372936298636+1.30343650909991i</v>
      </c>
      <c r="Z340" s="81">
        <f t="shared" ref="Z340:Z403" si="321">IMABS(Y340)</f>
        <v>1.6321774778578964</v>
      </c>
      <c r="AA340" s="81">
        <f t="shared" ref="AA340:AA403" si="322">IMARGUMENT(Y340)</f>
        <v>0.92494470945479956</v>
      </c>
      <c r="AB340" s="110" t="str">
        <f t="shared" ref="AB340:AB403" si="323">(IMDIV(IMPRODUCT(O340,S340,V340),IMPRODUCT(P340,Y340)))</f>
        <v>-0.0730566264495392-0.363576208691475i</v>
      </c>
      <c r="AC340" s="77">
        <f t="shared" ref="AC340:AC403" si="324">20*LOG(IMABS(AB340))</f>
        <v>-8.6161856681872759</v>
      </c>
      <c r="AD340" s="73">
        <f t="shared" ref="AD340:AD403" si="325">(180/PI())*IMARGUMENT(AB340)</f>
        <v>-101.36165257601809</v>
      </c>
      <c r="AE340" s="21" t="str">
        <f t="shared" ref="AE340:AE403" si="326">COMPLEX($B$67,0)</f>
        <v>45.6424053986289</v>
      </c>
      <c r="AF340" s="21" t="str">
        <f t="shared" si="310"/>
        <v>1+191.124343592108i</v>
      </c>
      <c r="AG340" s="21">
        <f t="shared" ref="AG340:AG403" si="327">IMABS(AF340)</f>
        <v>191.12695967213563</v>
      </c>
      <c r="AH340" s="21">
        <f t="shared" ref="AH340:AH403" si="328">IMARGUMENT(AF340)</f>
        <v>1.5655641786756971</v>
      </c>
      <c r="AI340" s="21" t="str">
        <f t="shared" si="311"/>
        <v>1+5.37537216352805i</v>
      </c>
      <c r="AJ340" s="21">
        <f t="shared" ref="AJ340:AJ403" si="329">IMABS(AI340)</f>
        <v>5.4675978177287536</v>
      </c>
      <c r="AK340" s="21">
        <f t="shared" ref="AK340:AK403" si="330">IMARGUMENT(AI340)</f>
        <v>1.3868653202691645</v>
      </c>
      <c r="AL340" s="21" t="str">
        <f t="shared" si="312"/>
        <v>1-0.285568631323924i</v>
      </c>
      <c r="AM340" s="21">
        <f t="shared" ref="AM340:AM403" si="331">IMABS(AL340)</f>
        <v>1.0399756935602962</v>
      </c>
      <c r="AN340" s="21">
        <f t="shared" ref="AN340:AN403" si="332">IMARGUMENT(AL340)</f>
        <v>-0.27816499221847168</v>
      </c>
      <c r="AO340" s="71" t="str">
        <f t="shared" ref="AO340:AO403" si="333">(IMDIV(IMPRODUCT(AE340,AI340,AL340),IMPRODUCT(AF340)))</f>
        <v>1.21863017596492-0.599016246596635i</v>
      </c>
      <c r="AP340" s="21">
        <f t="shared" ref="AP340:AP403" si="334">20*LOG(IMABS(AO340))</f>
        <v>2.6573264649078059</v>
      </c>
      <c r="AQ340" s="73">
        <f t="shared" ref="AQ340:AQ403" si="335">(180/PI())*IMARGUMENT(AO340)</f>
        <v>-26.176370452908124</v>
      </c>
      <c r="AR340" t="str">
        <f t="shared" si="313"/>
        <v>-1.36472945891784</v>
      </c>
      <c r="AS340" t="str">
        <f>IMSUM(COMPLEX(1,0), IMDIV(COMPLEX(0,2*PI()*N340), COMPLEX(wp0_ea,0)))</f>
        <v>1+2.34337029352019i</v>
      </c>
      <c r="AT340">
        <f t="shared" ref="AT340:AT403" si="336">IMABS(AS340)</f>
        <v>2.5478195251141518</v>
      </c>
      <c r="AU340">
        <f t="shared" ref="AU340:AU403" si="337">IMARGUMENT(AS340)</f>
        <v>1.167456359178509</v>
      </c>
      <c r="AV340" t="str">
        <f t="shared" si="314"/>
        <v>1+2.34337029352019i</v>
      </c>
      <c r="AW340">
        <f t="shared" ref="AW340:AW403" si="338">IMABS(AV340)</f>
        <v>2.5478195251141518</v>
      </c>
      <c r="AX340">
        <f t="shared" ref="AX340:AX403" si="339">IMARGUMENT(AV340)</f>
        <v>1.167456359178509</v>
      </c>
      <c r="AY340" t="str">
        <f>IMSUM(COMPLEX(1,0),IMDIV(COMPLEX(wz_ea,0),COMPLEX(0,2*PI()*N340)))</f>
        <v>1-0.00640103701983316i</v>
      </c>
      <c r="AZ340">
        <f t="shared" ref="AZ340:AZ403" si="340">IMABS(AY340)</f>
        <v>1.0000204864276179</v>
      </c>
      <c r="BA340">
        <f t="shared" ref="BA340:BA403" si="341">IMARGUMENT(AY340)</f>
        <v>-6.4009495981657725E-3</v>
      </c>
      <c r="BB340" s="71" t="str">
        <f t="shared" ref="BB340:BB403" si="342">IMDIV(IMPRODUCT(AR340,AY340), AS340)</f>
        <v>-0.207083489155449+0.49400898055398i</v>
      </c>
      <c r="BC340" s="21">
        <f t="shared" ref="BC340:BC403" si="343">20*LOG(IMABS(BB340))</f>
        <v>-5.4222639629431768</v>
      </c>
      <c r="BD340" s="73">
        <f t="shared" ref="BD340:BD403" si="344">(180/PI())*IMARGUMENT(BB340)</f>
        <v>112.74293045651143</v>
      </c>
      <c r="BE340" s="71" t="str">
        <f t="shared" ref="BE340:BE403" si="345">IMPRODUCT(AB340,BB340)</f>
        <v>0.194738733320453+0.0392000003146905i</v>
      </c>
      <c r="BF340" s="77">
        <f t="shared" ref="BF340:BF403" si="346">20*LOG(IMABS(BE340))</f>
        <v>-14.038449631130474</v>
      </c>
      <c r="BG340" s="73">
        <f t="shared" ref="BG340:BG403" si="347">(180/PI())*IMARGUMENT(BE340)</f>
        <v>11.38127788049337</v>
      </c>
      <c r="BH340" s="71" t="str">
        <f t="shared" ref="BH340:BH403" si="348">IMPRODUCT(AO340,BB340)</f>
        <v>0.0435612164875407+0.72606062530678i</v>
      </c>
      <c r="BI340" s="77">
        <f t="shared" ref="BI340:BI403" si="349">20*LOG(IMABS(BH340))</f>
        <v>-2.7649374980353665</v>
      </c>
      <c r="BJ340" s="73">
        <f t="shared" ref="BJ340:BJ403" si="350">(180/PI())*IMARGUMENT(BH340)</f>
        <v>86.566560003603328</v>
      </c>
      <c r="BK340" s="21">
        <f t="shared" ref="BK340:BK403" si="351">IF($B$19=0,BF340,BI340)</f>
        <v>-14.038449631130474</v>
      </c>
      <c r="BL340" s="73">
        <f t="shared" ref="BL340:BL403" si="352">IF($B$19=0,BG340,BJ340)</f>
        <v>11.38127788049337</v>
      </c>
      <c r="BN340">
        <f t="shared" si="301"/>
        <v>0</v>
      </c>
      <c r="BO340">
        <f t="shared" si="302"/>
        <v>0</v>
      </c>
    </row>
    <row r="341" spans="13:67" x14ac:dyDescent="0.25">
      <c r="M341" s="80">
        <v>23</v>
      </c>
      <c r="N341" s="128">
        <f t="shared" si="304"/>
        <v>16982.436524617482</v>
      </c>
      <c r="O341" s="139" t="str">
        <f t="shared" si="305"/>
        <v>25</v>
      </c>
      <c r="P341" s="81" t="str">
        <f t="shared" si="306"/>
        <v>1+293.364302178097i</v>
      </c>
      <c r="Q341" s="81">
        <f t="shared" si="315"/>
        <v>293.36600653866117</v>
      </c>
      <c r="R341" s="81">
        <f t="shared" si="316"/>
        <v>1.5673876089670853</v>
      </c>
      <c r="S341" s="81" t="str">
        <f t="shared" si="307"/>
        <v>1+5.50058066583932i</v>
      </c>
      <c r="T341" s="81">
        <f t="shared" si="317"/>
        <v>5.5907412443615501</v>
      </c>
      <c r="U341" s="81">
        <f t="shared" si="318"/>
        <v>1.3909614064105111</v>
      </c>
      <c r="V341" t="str">
        <f t="shared" si="308"/>
        <v>1-0.800278467386905i</v>
      </c>
      <c r="W341" s="81">
        <f t="shared" si="319"/>
        <v>1.280798823142469</v>
      </c>
      <c r="X341" s="81">
        <f t="shared" si="320"/>
        <v>-0.67491071634732358</v>
      </c>
      <c r="Y341" t="str">
        <f t="shared" si="309"/>
        <v>0.981542198379989+1.33379744564484i</v>
      </c>
      <c r="Z341" s="81">
        <f t="shared" si="321"/>
        <v>1.6560316160053592</v>
      </c>
      <c r="AA341" s="81">
        <f t="shared" si="322"/>
        <v>0.93638013853933755</v>
      </c>
      <c r="AB341" s="110" t="str">
        <f t="shared" si="323"/>
        <v>-0.079305203276225-0.359842933359213i</v>
      </c>
      <c r="AC341" s="77">
        <f t="shared" si="324"/>
        <v>-8.671761840076357</v>
      </c>
      <c r="AD341" s="73">
        <f t="shared" si="325"/>
        <v>-102.42864235504393</v>
      </c>
      <c r="AE341" s="21" t="str">
        <f t="shared" si="326"/>
        <v>45.6424053986289</v>
      </c>
      <c r="AF341" s="21" t="str">
        <f t="shared" si="310"/>
        <v>1+195.576201452064i</v>
      </c>
      <c r="AG341" s="21">
        <f t="shared" si="327"/>
        <v>195.57875798362744</v>
      </c>
      <c r="AH341" s="21">
        <f t="shared" si="328"/>
        <v>1.5656832748073501</v>
      </c>
      <c r="AI341" s="21" t="str">
        <f t="shared" si="311"/>
        <v>1+5.50058066583932i</v>
      </c>
      <c r="AJ341" s="21">
        <f t="shared" si="329"/>
        <v>5.5907412443615501</v>
      </c>
      <c r="AK341" s="21">
        <f t="shared" si="330"/>
        <v>1.3909614064105111</v>
      </c>
      <c r="AL341" s="21" t="str">
        <f t="shared" si="312"/>
        <v>1-0.292220379248979i</v>
      </c>
      <c r="AM341" s="21">
        <f t="shared" si="331"/>
        <v>1.0418218417984992</v>
      </c>
      <c r="AN341" s="21">
        <f t="shared" si="332"/>
        <v>-0.28430433473898659</v>
      </c>
      <c r="AO341" s="71" t="str">
        <f t="shared" si="333"/>
        <v>1.21857544209503-0.602264485041372i</v>
      </c>
      <c r="AP341" s="21">
        <f t="shared" si="334"/>
        <v>2.6661938151328348</v>
      </c>
      <c r="AQ341" s="73">
        <f t="shared" si="335"/>
        <v>-26.300264125597689</v>
      </c>
      <c r="AR341" t="str">
        <f t="shared" si="313"/>
        <v>-1.36472945891784</v>
      </c>
      <c r="AS341" t="str">
        <f>IMSUM(COMPLEX(1,0), IMDIV(COMPLEX(0,2*PI()*N341), COMPLEX(wp0_ea,0)))</f>
        <v>1+2.39795439967812i</v>
      </c>
      <c r="AT341">
        <f t="shared" si="336"/>
        <v>2.5981118726751649</v>
      </c>
      <c r="AU341">
        <f t="shared" si="337"/>
        <v>1.1757023835813101</v>
      </c>
      <c r="AV341" t="str">
        <f t="shared" si="314"/>
        <v>1+2.39795439967812i</v>
      </c>
      <c r="AW341">
        <f t="shared" si="338"/>
        <v>2.5981118726751649</v>
      </c>
      <c r="AX341">
        <f t="shared" si="339"/>
        <v>1.1757023835813101</v>
      </c>
      <c r="AY341" t="str">
        <f>IMSUM(COMPLEX(1,0),IMDIV(COMPLEX(wz_ea,0),COMPLEX(0,2*PI()*N341)))</f>
        <v>1-0.00625533162849698i</v>
      </c>
      <c r="AZ341">
        <f t="shared" si="340"/>
        <v>1.0000195643955085</v>
      </c>
      <c r="BA341">
        <f t="shared" si="341"/>
        <v>-6.2552500417596387E-3</v>
      </c>
      <c r="BB341" s="71" t="str">
        <f t="shared" si="342"/>
        <v>-0.199143942974344+0.486074929573287i</v>
      </c>
      <c r="BC341" s="21">
        <f t="shared" si="343"/>
        <v>-5.5920556921345197</v>
      </c>
      <c r="BD341" s="73">
        <f t="shared" si="344"/>
        <v>112.27881603012806</v>
      </c>
      <c r="BE341" s="71" t="str">
        <f t="shared" si="345"/>
        <v>0.190703779368834+0.0331122695033215i</v>
      </c>
      <c r="BF341" s="77">
        <f t="shared" si="346"/>
        <v>-14.263817532210867</v>
      </c>
      <c r="BG341" s="73">
        <f t="shared" si="347"/>
        <v>9.85017367508412</v>
      </c>
      <c r="BH341" s="71" t="str">
        <f t="shared" si="348"/>
        <v>0.0500737488004681+0.71225629646063i</v>
      </c>
      <c r="BI341" s="77">
        <f t="shared" si="349"/>
        <v>-2.9258618770016924</v>
      </c>
      <c r="BJ341" s="73">
        <f t="shared" si="350"/>
        <v>85.978551904530377</v>
      </c>
      <c r="BK341" s="21">
        <f t="shared" si="351"/>
        <v>-14.263817532210867</v>
      </c>
      <c r="BL341" s="73">
        <f t="shared" si="352"/>
        <v>9.85017367508412</v>
      </c>
      <c r="BN341">
        <f t="shared" ref="BN341:BN404" si="353">SUM((BK342&lt;0)*(BK341&gt;0))*N341</f>
        <v>0</v>
      </c>
      <c r="BO341">
        <f t="shared" ref="BO341:BO404" si="354">IF(BN341&gt;0,BL341,0)</f>
        <v>0</v>
      </c>
    </row>
    <row r="342" spans="13:67" x14ac:dyDescent="0.25">
      <c r="M342" s="80">
        <v>24</v>
      </c>
      <c r="N342" s="128">
        <f t="shared" si="304"/>
        <v>17378.008287493791</v>
      </c>
      <c r="O342" s="139" t="str">
        <f t="shared" si="305"/>
        <v>25</v>
      </c>
      <c r="P342" s="81" t="str">
        <f t="shared" si="306"/>
        <v>1+300.197634604178i</v>
      </c>
      <c r="Q342" s="81">
        <f t="shared" si="315"/>
        <v>300.19930016897706</v>
      </c>
      <c r="R342" s="81">
        <f t="shared" si="316"/>
        <v>1.5674652002771461</v>
      </c>
      <c r="S342" s="81" t="str">
        <f t="shared" si="307"/>
        <v>1+5.62870564882835i</v>
      </c>
      <c r="T342" s="81">
        <f t="shared" si="317"/>
        <v>5.7168459207111901</v>
      </c>
      <c r="U342" s="81">
        <f t="shared" si="318"/>
        <v>1.3949701576226508</v>
      </c>
      <c r="V342" t="str">
        <f t="shared" si="308"/>
        <v>1-0.818919347550197i</v>
      </c>
      <c r="W342" s="81">
        <f t="shared" si="319"/>
        <v>1.2925281032890699</v>
      </c>
      <c r="X342" s="81">
        <f t="shared" si="320"/>
        <v>-0.68617113863966861</v>
      </c>
      <c r="Y342" t="str">
        <f t="shared" si="309"/>
        <v>0.980672308989427+1.36486557925033i</v>
      </c>
      <c r="Z342" s="81">
        <f t="shared" si="321"/>
        <v>1.6806475618168708</v>
      </c>
      <c r="AA342" s="81">
        <f t="shared" si="322"/>
        <v>0.94775393861985713</v>
      </c>
      <c r="AB342" s="110" t="str">
        <f t="shared" si="323"/>
        <v>-0.0854758202548769-0.356025601042923i</v>
      </c>
      <c r="AC342" s="77">
        <f t="shared" si="324"/>
        <v>-8.7269966909192789</v>
      </c>
      <c r="AD342" s="73">
        <f t="shared" si="325"/>
        <v>-103.50024889858953</v>
      </c>
      <c r="AE342" s="21" t="str">
        <f t="shared" si="326"/>
        <v>45.6424053986289</v>
      </c>
      <c r="AF342" s="21" t="str">
        <f t="shared" si="310"/>
        <v>1+200.131756402786i</v>
      </c>
      <c r="AG342" s="21">
        <f t="shared" si="327"/>
        <v>200.13425474132126</v>
      </c>
      <c r="AH342" s="21">
        <f t="shared" si="328"/>
        <v>1.5657996601202304</v>
      </c>
      <c r="AI342" s="21" t="str">
        <f t="shared" si="311"/>
        <v>1+5.62870564882835i</v>
      </c>
      <c r="AJ342" s="21">
        <f t="shared" si="329"/>
        <v>5.7168459207111901</v>
      </c>
      <c r="AK342" s="21">
        <f t="shared" si="330"/>
        <v>1.3949701576226508</v>
      </c>
      <c r="AL342" s="21" t="str">
        <f t="shared" si="312"/>
        <v>1-0.299027066287103i</v>
      </c>
      <c r="AM342" s="21">
        <f t="shared" si="331"/>
        <v>1.0437514964646861</v>
      </c>
      <c r="AN342" s="21">
        <f t="shared" si="332"/>
        <v>-0.29056395589420081</v>
      </c>
      <c r="AO342" s="71" t="str">
        <f t="shared" si="333"/>
        <v>1.21852317152918-0.605832026890431i</v>
      </c>
      <c r="AP342" s="21">
        <f t="shared" si="334"/>
        <v>2.676013885395415</v>
      </c>
      <c r="AQ342" s="73">
        <f t="shared" si="335"/>
        <v>-26.435897860794011</v>
      </c>
      <c r="AR342" t="str">
        <f t="shared" si="313"/>
        <v>-1.36472945891784</v>
      </c>
      <c r="AS342" t="str">
        <f>IMSUM(COMPLEX(1,0), IMDIV(COMPLEX(0,2*PI()*N342), COMPLEX(wp0_ea,0)))</f>
        <v>1+2.45380993299941i</v>
      </c>
      <c r="AT342">
        <f t="shared" si="336"/>
        <v>2.6497515331227883</v>
      </c>
      <c r="AU342">
        <f t="shared" si="337"/>
        <v>1.183815878493129</v>
      </c>
      <c r="AV342" t="str">
        <f t="shared" si="314"/>
        <v>1+2.45380993299941i</v>
      </c>
      <c r="AW342">
        <f t="shared" si="338"/>
        <v>2.6497515331227883</v>
      </c>
      <c r="AX342">
        <f t="shared" si="339"/>
        <v>1.183815878493129</v>
      </c>
      <c r="AY342" t="str">
        <f>IMSUM(COMPLEX(1,0),IMDIV(COMPLEX(wz_ea,0),COMPLEX(0,2*PI()*N342)))</f>
        <v>1-0.00611294289678941i</v>
      </c>
      <c r="AZ342">
        <f t="shared" si="340"/>
        <v>1.0000186838608864</v>
      </c>
      <c r="BA342">
        <f t="shared" si="341"/>
        <v>-6.1128667555354448E-3</v>
      </c>
      <c r="BB342" s="71" t="str">
        <f t="shared" si="342"/>
        <v>-0.191457547991079+0.478142946260151i</v>
      </c>
      <c r="BC342" s="21">
        <f t="shared" si="343"/>
        <v>-5.763009431885683</v>
      </c>
      <c r="BD342" s="73">
        <f t="shared" si="344"/>
        <v>111.82210497595385</v>
      </c>
      <c r="BE342" s="71" t="str">
        <f t="shared" si="345"/>
        <v>0.186596120785229+0.0272941280670582i</v>
      </c>
      <c r="BF342" s="77">
        <f t="shared" si="346"/>
        <v>-14.490006122804973</v>
      </c>
      <c r="BG342" s="73">
        <f t="shared" si="347"/>
        <v>8.3218560773643251</v>
      </c>
      <c r="BH342" s="71" t="str">
        <f t="shared" si="348"/>
        <v>0.05637885168486+0.698619373684133i</v>
      </c>
      <c r="BI342" s="77">
        <f t="shared" si="349"/>
        <v>-3.0869955464902659</v>
      </c>
      <c r="BJ342" s="73">
        <f t="shared" si="350"/>
        <v>85.386207115159849</v>
      </c>
      <c r="BK342" s="21">
        <f t="shared" si="351"/>
        <v>-14.490006122804973</v>
      </c>
      <c r="BL342" s="73">
        <f t="shared" si="352"/>
        <v>8.3218560773643251</v>
      </c>
      <c r="BN342">
        <f t="shared" si="353"/>
        <v>0</v>
      </c>
      <c r="BO342">
        <f t="shared" si="354"/>
        <v>0</v>
      </c>
    </row>
    <row r="343" spans="13:67" x14ac:dyDescent="0.25">
      <c r="M343" s="80">
        <v>25</v>
      </c>
      <c r="N343" s="128">
        <f t="shared" si="304"/>
        <v>17782.794100389234</v>
      </c>
      <c r="O343" s="139" t="str">
        <f t="shared" si="305"/>
        <v>25</v>
      </c>
      <c r="P343" s="81" t="str">
        <f t="shared" si="306"/>
        <v>1+307.190135789712i</v>
      </c>
      <c r="Q343" s="81">
        <f t="shared" si="315"/>
        <v>307.19176344183069</v>
      </c>
      <c r="R343" s="81">
        <f t="shared" si="316"/>
        <v>1.5675410254321176</v>
      </c>
      <c r="S343" s="81" t="str">
        <f t="shared" si="307"/>
        <v>1+5.75981504605712i</v>
      </c>
      <c r="T343" s="81">
        <f t="shared" si="317"/>
        <v>5.8459789056056284</v>
      </c>
      <c r="U343" s="81">
        <f t="shared" si="318"/>
        <v>1.3988931837760827</v>
      </c>
      <c r="V343" t="str">
        <f t="shared" si="308"/>
        <v>1-0.83799442959124i</v>
      </c>
      <c r="W343" s="81">
        <f t="shared" si="319"/>
        <v>1.3046971541418904</v>
      </c>
      <c r="X343" s="81">
        <f t="shared" si="320"/>
        <v>-0.69748278883357051</v>
      </c>
      <c r="Y343" t="str">
        <f t="shared" si="309"/>
        <v>0.979761422974922+1.39665738265206i</v>
      </c>
      <c r="Z343" s="81">
        <f t="shared" si="321"/>
        <v>1.7060434608961013</v>
      </c>
      <c r="AA343" s="81">
        <f t="shared" si="322"/>
        <v>0.95906135202713372</v>
      </c>
      <c r="AB343" s="110" t="str">
        <f t="shared" si="323"/>
        <v>-0.0915635179482589-0.352127473979223i</v>
      </c>
      <c r="AC343" s="77">
        <f t="shared" si="324"/>
        <v>-8.7818537963002079</v>
      </c>
      <c r="AD343" s="73">
        <f t="shared" si="325"/>
        <v>-104.57579739932467</v>
      </c>
      <c r="AE343" s="21" t="str">
        <f t="shared" si="326"/>
        <v>45.6424053986289</v>
      </c>
      <c r="AF343" s="21" t="str">
        <f t="shared" si="310"/>
        <v>1+204.793423859808i</v>
      </c>
      <c r="AG343" s="21">
        <f t="shared" si="327"/>
        <v>204.79586532990106</v>
      </c>
      <c r="AH343" s="21">
        <f t="shared" si="328"/>
        <v>1.5659133963107523</v>
      </c>
      <c r="AI343" s="21" t="str">
        <f t="shared" si="311"/>
        <v>1+5.75981504605712i</v>
      </c>
      <c r="AJ343" s="21">
        <f t="shared" si="329"/>
        <v>5.8459789056056284</v>
      </c>
      <c r="AK343" s="21">
        <f t="shared" si="330"/>
        <v>1.3988931837760827</v>
      </c>
      <c r="AL343" s="21" t="str">
        <f t="shared" si="312"/>
        <v>1-0.305992301433863i</v>
      </c>
      <c r="AM343" s="21">
        <f t="shared" si="331"/>
        <v>1.0457682766926868</v>
      </c>
      <c r="AN343" s="21">
        <f t="shared" si="332"/>
        <v>-0.29694521171681026</v>
      </c>
      <c r="AO343" s="71" t="str">
        <f t="shared" si="333"/>
        <v>1.2184732534115-0.60972076538347i</v>
      </c>
      <c r="AP343" s="21">
        <f t="shared" si="334"/>
        <v>2.686800941951597</v>
      </c>
      <c r="AQ343" s="73">
        <f t="shared" si="335"/>
        <v>-26.583260649606551</v>
      </c>
      <c r="AR343" t="str">
        <f t="shared" si="313"/>
        <v>-1.36472945891784</v>
      </c>
      <c r="AS343" t="str">
        <f>IMSUM(COMPLEX(1,0), IMDIV(COMPLEX(0,2*PI()*N343), COMPLEX(wp0_ea,0)))</f>
        <v>1+2.51096650882719i</v>
      </c>
      <c r="AT343">
        <f t="shared" si="336"/>
        <v>2.7027676201352953</v>
      </c>
      <c r="AU343">
        <f t="shared" si="337"/>
        <v>1.1917968719357372</v>
      </c>
      <c r="AV343" t="str">
        <f t="shared" si="314"/>
        <v>1+2.51096650882719i</v>
      </c>
      <c r="AW343">
        <f t="shared" si="338"/>
        <v>2.7027676201352953</v>
      </c>
      <c r="AX343">
        <f t="shared" si="339"/>
        <v>1.1917968719357372</v>
      </c>
      <c r="AY343" t="str">
        <f>IMSUM(COMPLEX(1,0),IMDIV(COMPLEX(wz_ea,0),COMPLEX(0,2*PI()*N343)))</f>
        <v>1-0.00597379532832008i</v>
      </c>
      <c r="AZ343">
        <f t="shared" si="340"/>
        <v>1.0000178429561268</v>
      </c>
      <c r="BA343">
        <f t="shared" si="341"/>
        <v>-5.9737242690956448E-3</v>
      </c>
      <c r="BB343" s="71" t="str">
        <f t="shared" si="342"/>
        <v>-0.184020150750155+0.470221049949075i</v>
      </c>
      <c r="BC343" s="21">
        <f t="shared" si="343"/>
        <v>-5.9350878400939173</v>
      </c>
      <c r="BD343" s="73">
        <f t="shared" si="344"/>
        <v>111.37280001259469</v>
      </c>
      <c r="BE343" s="71" t="str">
        <f t="shared" si="345"/>
        <v>0.182427282906479+0.0217434572982666i</v>
      </c>
      <c r="BF343" s="77">
        <f t="shared" si="346"/>
        <v>-14.716941636394122</v>
      </c>
      <c r="BG343" s="73">
        <f t="shared" si="347"/>
        <v>6.7970026132700099</v>
      </c>
      <c r="BH343" s="71" t="str">
        <f t="shared" si="348"/>
        <v>0.0624799066965528+0.685152679715387i</v>
      </c>
      <c r="BI343" s="77">
        <f t="shared" si="349"/>
        <v>-3.2482868981423185</v>
      </c>
      <c r="BJ343" s="73">
        <f t="shared" si="350"/>
        <v>84.789539362988165</v>
      </c>
      <c r="BK343" s="21">
        <f t="shared" si="351"/>
        <v>-14.716941636394122</v>
      </c>
      <c r="BL343" s="73">
        <f t="shared" si="352"/>
        <v>6.7970026132700099</v>
      </c>
      <c r="BN343">
        <f t="shared" si="353"/>
        <v>0</v>
      </c>
      <c r="BO343">
        <f t="shared" si="354"/>
        <v>0</v>
      </c>
    </row>
    <row r="344" spans="13:67" x14ac:dyDescent="0.25">
      <c r="M344" s="80">
        <v>26</v>
      </c>
      <c r="N344" s="128">
        <f t="shared" si="304"/>
        <v>18197.008586099837</v>
      </c>
      <c r="O344" s="139" t="str">
        <f t="shared" si="305"/>
        <v>25</v>
      </c>
      <c r="P344" s="81" t="str">
        <f t="shared" si="306"/>
        <v>1+314.345513251387i</v>
      </c>
      <c r="Q344" s="81">
        <f t="shared" si="315"/>
        <v>314.34710385380987</v>
      </c>
      <c r="R344" s="81">
        <f t="shared" si="316"/>
        <v>1.5676151246320111</v>
      </c>
      <c r="S344" s="81" t="str">
        <f t="shared" si="307"/>
        <v>1+5.89397837346351i</v>
      </c>
      <c r="T344" s="81">
        <f t="shared" si="317"/>
        <v>5.9782088510569418</v>
      </c>
      <c r="U344" s="81">
        <f t="shared" si="318"/>
        <v>1.4027320816637208</v>
      </c>
      <c r="V344" t="str">
        <f t="shared" si="308"/>
        <v>1-0.857513827371025i</v>
      </c>
      <c r="W344" s="81">
        <f t="shared" si="319"/>
        <v>1.3173192339491988</v>
      </c>
      <c r="X344" s="81">
        <f t="shared" si="320"/>
        <v>-0.70884008635728502</v>
      </c>
      <c r="Y344" t="str">
        <f t="shared" si="309"/>
        <v>0.978807608225114+1.42918971228504i</v>
      </c>
      <c r="Z344" s="81">
        <f t="shared" si="321"/>
        <v>1.7322377341522046</v>
      </c>
      <c r="AA344" s="81">
        <f t="shared" si="322"/>
        <v>0.97029780102321628</v>
      </c>
      <c r="AB344" s="110" t="str">
        <f t="shared" si="323"/>
        <v>-0.0975636393040614-0.348152054220564i</v>
      </c>
      <c r="AC344" s="77">
        <f t="shared" si="324"/>
        <v>-8.8362966690214844</v>
      </c>
      <c r="AD344" s="73">
        <f t="shared" si="325"/>
        <v>-105.65461664277342</v>
      </c>
      <c r="AE344" s="21" t="str">
        <f t="shared" si="326"/>
        <v>45.6424053986289</v>
      </c>
      <c r="AF344" s="21" t="str">
        <f t="shared" si="310"/>
        <v>1+209.563675500924i</v>
      </c>
      <c r="AG344" s="21">
        <f t="shared" si="327"/>
        <v>209.56606139701287</v>
      </c>
      <c r="AH344" s="21">
        <f t="shared" si="328"/>
        <v>1.5660245436715725</v>
      </c>
      <c r="AI344" s="21" t="str">
        <f t="shared" si="311"/>
        <v>1+5.89397837346351i</v>
      </c>
      <c r="AJ344" s="21">
        <f t="shared" si="329"/>
        <v>5.9782088510569418</v>
      </c>
      <c r="AK344" s="21">
        <f t="shared" si="330"/>
        <v>1.4027320816637208</v>
      </c>
      <c r="AL344" s="21" t="str">
        <f t="shared" si="312"/>
        <v>1-0.313119777749133i</v>
      </c>
      <c r="AM344" s="21">
        <f t="shared" si="331"/>
        <v>1.0478759445743882</v>
      </c>
      <c r="AN344" s="21">
        <f t="shared" si="332"/>
        <v>-0.30344940608276433</v>
      </c>
      <c r="AO344" s="71" t="str">
        <f t="shared" si="333"/>
        <v>1.21842558187448-0.613932763950617i</v>
      </c>
      <c r="AP344" s="21">
        <f t="shared" si="334"/>
        <v>2.6985705329609946</v>
      </c>
      <c r="AQ344" s="73">
        <f t="shared" si="335"/>
        <v>-26.742339163644232</v>
      </c>
      <c r="AR344" t="str">
        <f t="shared" si="313"/>
        <v>-1.36472945891784</v>
      </c>
      <c r="AS344" t="str">
        <f>IMSUM(COMPLEX(1,0), IMDIV(COMPLEX(0,2*PI()*N344), COMPLEX(wp0_ea,0)))</f>
        <v>1+2.56945443233453i</v>
      </c>
      <c r="AT344">
        <f t="shared" si="336"/>
        <v>2.7571898882455597</v>
      </c>
      <c r="AU344">
        <f t="shared" si="337"/>
        <v>1.1996455276218065</v>
      </c>
      <c r="AV344" t="str">
        <f t="shared" si="314"/>
        <v>1+2.56945443233453i</v>
      </c>
      <c r="AW344">
        <f t="shared" si="338"/>
        <v>2.7571898882455597</v>
      </c>
      <c r="AX344">
        <f t="shared" si="339"/>
        <v>1.1996455276218065</v>
      </c>
      <c r="AY344" t="str">
        <f>IMSUM(COMPLEX(1,0),IMDIV(COMPLEX(wz_ea,0),COMPLEX(0,2*PI()*N344)))</f>
        <v>1-0.00583781514520631i</v>
      </c>
      <c r="AZ344">
        <f t="shared" si="340"/>
        <v>1.0000170398976558</v>
      </c>
      <c r="BA344">
        <f t="shared" si="341"/>
        <v>-5.8377488288155885E-3</v>
      </c>
      <c r="BB344" s="71" t="str">
        <f t="shared" si="342"/>
        <v>-0.176827351682424+0.46231686084276i</v>
      </c>
      <c r="BC344" s="21">
        <f t="shared" si="343"/>
        <v>-6.1082542105581394</v>
      </c>
      <c r="BD344" s="73">
        <f t="shared" si="344"/>
        <v>110.93089598577713</v>
      </c>
      <c r="BE344" s="71" t="str">
        <f t="shared" si="345"/>
        <v>0.178208484761846+0.016457490275169i</v>
      </c>
      <c r="BF344" s="77">
        <f t="shared" si="346"/>
        <v>-14.944550879579623</v>
      </c>
      <c r="BG344" s="73">
        <f t="shared" si="347"/>
        <v>5.2762793430036936</v>
      </c>
      <c r="BH344" s="71" t="str">
        <f t="shared" si="348"/>
        <v>0.0683804993331877+0.671858794943181i</v>
      </c>
      <c r="BI344" s="77">
        <f t="shared" si="349"/>
        <v>-3.409683677597148</v>
      </c>
      <c r="BJ344" s="73">
        <f t="shared" si="350"/>
        <v>84.188556822132895</v>
      </c>
      <c r="BK344" s="21">
        <f t="shared" si="351"/>
        <v>-14.944550879579623</v>
      </c>
      <c r="BL344" s="73">
        <f t="shared" si="352"/>
        <v>5.2762793430036936</v>
      </c>
      <c r="BN344">
        <f t="shared" si="353"/>
        <v>0</v>
      </c>
      <c r="BO344">
        <f t="shared" si="354"/>
        <v>0</v>
      </c>
    </row>
    <row r="345" spans="13:67" x14ac:dyDescent="0.25">
      <c r="M345" s="80">
        <v>27</v>
      </c>
      <c r="N345" s="128">
        <f t="shared" si="304"/>
        <v>18620.871366628675</v>
      </c>
      <c r="O345" s="139" t="str">
        <f t="shared" si="305"/>
        <v>25</v>
      </c>
      <c r="P345" s="81" t="str">
        <f t="shared" si="306"/>
        <v>1+321.667560865041i</v>
      </c>
      <c r="Q345" s="81">
        <f t="shared" si="315"/>
        <v>321.66911526110943</v>
      </c>
      <c r="R345" s="81">
        <f t="shared" si="316"/>
        <v>1.5676875371619465</v>
      </c>
      <c r="S345" s="81" t="str">
        <f t="shared" si="307"/>
        <v>1+6.03126676621952i</v>
      </c>
      <c r="T345" s="81">
        <f t="shared" si="317"/>
        <v>6.1136060394258367</v>
      </c>
      <c r="U345" s="81">
        <f t="shared" si="318"/>
        <v>1.406488433898486</v>
      </c>
      <c r="V345" t="str">
        <f t="shared" si="308"/>
        <v>1-0.877487890332617i</v>
      </c>
      <c r="W345" s="81">
        <f t="shared" si="319"/>
        <v>1.3304078313360856</v>
      </c>
      <c r="X345" s="81">
        <f t="shared" si="320"/>
        <v>-0.72023733416766855</v>
      </c>
      <c r="Y345" t="str">
        <f t="shared" si="309"/>
        <v>0.977808841571038+1.46247981722102i</v>
      </c>
      <c r="Z345" s="81">
        <f t="shared" si="321"/>
        <v>1.759249085954949</v>
      </c>
      <c r="AA345" s="81">
        <f t="shared" si="322"/>
        <v>0.98145889603980663</v>
      </c>
      <c r="AB345" s="110" t="str">
        <f t="shared" si="323"/>
        <v>-0.103471840012773-0.344103058449134i</v>
      </c>
      <c r="AC345" s="77">
        <f t="shared" si="324"/>
        <v>-8.8902889581711921</v>
      </c>
      <c r="AD345" s="73">
        <f t="shared" si="325"/>
        <v>-106.73604028250064</v>
      </c>
      <c r="AE345" s="21" t="str">
        <f t="shared" si="326"/>
        <v>45.6424053986289</v>
      </c>
      <c r="AF345" s="21" t="str">
        <f t="shared" si="310"/>
        <v>1+214.445040576694i</v>
      </c>
      <c r="AG345" s="21">
        <f t="shared" si="327"/>
        <v>214.44737216375475</v>
      </c>
      <c r="AH345" s="21">
        <f t="shared" si="328"/>
        <v>1.5661331611235016</v>
      </c>
      <c r="AI345" s="21" t="str">
        <f t="shared" si="311"/>
        <v>1+6.03126676621952i</v>
      </c>
      <c r="AJ345" s="21">
        <f t="shared" si="329"/>
        <v>6.1136060394258367</v>
      </c>
      <c r="AK345" s="21">
        <f t="shared" si="330"/>
        <v>1.406488433898486</v>
      </c>
      <c r="AL345" s="21" t="str">
        <f t="shared" si="312"/>
        <v>1-0.320413274315195i</v>
      </c>
      <c r="AM345" s="21">
        <f t="shared" si="331"/>
        <v>1.0500784096234834</v>
      </c>
      <c r="AN345" s="21">
        <f t="shared" si="332"/>
        <v>-0.31007778554748894</v>
      </c>
      <c r="AO345" s="71" t="str">
        <f t="shared" si="333"/>
        <v>1.21838005581456-0.618470257314016i</v>
      </c>
      <c r="AP345" s="21">
        <f t="shared" si="334"/>
        <v>2.7113394769853709</v>
      </c>
      <c r="AQ345" s="73">
        <f t="shared" si="335"/>
        <v>-26.913117524144393</v>
      </c>
      <c r="AR345" t="str">
        <f t="shared" si="313"/>
        <v>-1.36472945891784</v>
      </c>
      <c r="AS345" t="str">
        <f>IMSUM(COMPLEX(1,0), IMDIV(COMPLEX(0,2*PI()*N345), COMPLEX(wp0_ea,0)))</f>
        <v>1+2.62930471459265i</v>
      </c>
      <c r="AT345">
        <f t="shared" si="336"/>
        <v>2.8130487521866976</v>
      </c>
      <c r="AU345">
        <f t="shared" si="337"/>
        <v>1.2073621380772104</v>
      </c>
      <c r="AV345" t="str">
        <f t="shared" si="314"/>
        <v>1+2.62930471459265i</v>
      </c>
      <c r="AW345">
        <f t="shared" si="338"/>
        <v>2.8130487521866976</v>
      </c>
      <c r="AX345">
        <f t="shared" si="339"/>
        <v>1.2073621380772104</v>
      </c>
      <c r="AY345" t="str">
        <f>IMSUM(COMPLEX(1,0),IMDIV(COMPLEX(wz_ea,0),COMPLEX(0,2*PI()*N345)))</f>
        <v>1-0.00570493024895516i</v>
      </c>
      <c r="AZ345">
        <f t="shared" si="340"/>
        <v>1.0000162729821678</v>
      </c>
      <c r="BA345">
        <f t="shared" si="341"/>
        <v>-5.7048683588413491E-3</v>
      </c>
      <c r="BB345" s="71" t="str">
        <f t="shared" si="342"/>
        <v>-0.169874534258461+0.454437600186821i</v>
      </c>
      <c r="BC345" s="21">
        <f t="shared" si="343"/>
        <v>-6.2824725074462471</v>
      </c>
      <c r="BD345" s="73">
        <f t="shared" si="344"/>
        <v>110.49638026464523</v>
      </c>
      <c r="BE345" s="71" t="str">
        <f t="shared" si="345"/>
        <v>0.173950598729606+0.0114328521286394i</v>
      </c>
      <c r="BF345" s="77">
        <f t="shared" si="346"/>
        <v>-15.172761465617423</v>
      </c>
      <c r="BG345" s="73">
        <f t="shared" si="347"/>
        <v>3.7603399821445853</v>
      </c>
      <c r="BH345" s="71" t="str">
        <f t="shared" si="348"/>
        <v>0.074084394989411+0.658740055593783i</v>
      </c>
      <c r="BI345" s="77">
        <f t="shared" si="349"/>
        <v>-3.5711330304608708</v>
      </c>
      <c r="BJ345" s="73">
        <f t="shared" si="350"/>
        <v>83.583262740500842</v>
      </c>
      <c r="BK345" s="21">
        <f t="shared" si="351"/>
        <v>-15.172761465617423</v>
      </c>
      <c r="BL345" s="73">
        <f t="shared" si="352"/>
        <v>3.7603399821445853</v>
      </c>
      <c r="BN345">
        <f t="shared" si="353"/>
        <v>0</v>
      </c>
      <c r="BO345">
        <f t="shared" si="354"/>
        <v>0</v>
      </c>
    </row>
    <row r="346" spans="13:67" x14ac:dyDescent="0.25">
      <c r="M346" s="80">
        <v>28</v>
      </c>
      <c r="N346" s="128">
        <f t="shared" si="304"/>
        <v>19054.607179632505</v>
      </c>
      <c r="O346" s="139" t="str">
        <f t="shared" si="305"/>
        <v>25</v>
      </c>
      <c r="P346" s="81" t="str">
        <f t="shared" si="306"/>
        <v>1+329.160160877242i</v>
      </c>
      <c r="Q346" s="81">
        <f t="shared" si="315"/>
        <v>329.16167989110124</v>
      </c>
      <c r="R346" s="81">
        <f t="shared" si="316"/>
        <v>1.5677583014129661</v>
      </c>
      <c r="S346" s="81" t="str">
        <f t="shared" si="307"/>
        <v>1+6.17175301644829i</v>
      </c>
      <c r="T346" s="81">
        <f t="shared" si="317"/>
        <v>6.252242421406784</v>
      </c>
      <c r="U346" s="81">
        <f t="shared" si="318"/>
        <v>1.4101638079118828</v>
      </c>
      <c r="V346" t="str">
        <f t="shared" si="308"/>
        <v>1-0.897927208988597i</v>
      </c>
      <c r="W346" s="81">
        <f t="shared" si="319"/>
        <v>1.3439766637267374</v>
      </c>
      <c r="X346" s="81">
        <f t="shared" si="320"/>
        <v>-0.7316687323559905</v>
      </c>
      <c r="Y346" t="str">
        <f t="shared" si="309"/>
        <v>0.976763004494713+1.49654534831432i</v>
      </c>
      <c r="Z346" s="81">
        <f t="shared" si="321"/>
        <v>1.7870965129255802</v>
      </c>
      <c r="AA346" s="81">
        <f t="shared" si="322"/>
        <v>0.99254044293507582</v>
      </c>
      <c r="AB346" s="110" t="str">
        <f t="shared" si="323"/>
        <v>-0.109284096608793-0.339984392462551i</v>
      </c>
      <c r="AC346" s="77">
        <f t="shared" si="324"/>
        <v>-8.9437946432837521</v>
      </c>
      <c r="AD346" s="73">
        <f t="shared" si="325"/>
        <v>-107.81940809402444</v>
      </c>
      <c r="AE346" s="21" t="str">
        <f t="shared" si="326"/>
        <v>45.6424053986289</v>
      </c>
      <c r="AF346" s="21" t="str">
        <f t="shared" si="310"/>
        <v>1+219.440107251494i</v>
      </c>
      <c r="AG346" s="21">
        <f t="shared" si="327"/>
        <v>219.44238576571115</v>
      </c>
      <c r="AH346" s="21">
        <f t="shared" si="328"/>
        <v>1.5662393062466933</v>
      </c>
      <c r="AI346" s="21" t="str">
        <f t="shared" si="311"/>
        <v>1+6.17175301644829i</v>
      </c>
      <c r="AJ346" s="21">
        <f t="shared" si="329"/>
        <v>6.252242421406784</v>
      </c>
      <c r="AK346" s="21">
        <f t="shared" si="330"/>
        <v>1.4101638079118828</v>
      </c>
      <c r="AL346" s="21" t="str">
        <f t="shared" si="312"/>
        <v>1-0.327876658240472i</v>
      </c>
      <c r="AM346" s="21">
        <f t="shared" si="331"/>
        <v>1.0523797332802163</v>
      </c>
      <c r="AN346" s="21">
        <f t="shared" si="332"/>
        <v>-0.31683153397442559</v>
      </c>
      <c r="AO346" s="71" t="str">
        <f t="shared" si="333"/>
        <v>1.21833657867775-0.623335652679709i</v>
      </c>
      <c r="AP346" s="21">
        <f t="shared" si="334"/>
        <v>2.7251258497829953</v>
      </c>
      <c r="AQ346" s="73">
        <f t="shared" si="335"/>
        <v>-27.095577053376093</v>
      </c>
      <c r="AR346" t="str">
        <f t="shared" si="313"/>
        <v>-1.36472945891784</v>
      </c>
      <c r="AS346" t="str">
        <f>IMSUM(COMPLEX(1,0), IMDIV(COMPLEX(0,2*PI()*N346), COMPLEX(wp0_ea,0)))</f>
        <v>1+2.69054908901343i</v>
      </c>
      <c r="AT346">
        <f t="shared" si="336"/>
        <v>2.8703753065393727</v>
      </c>
      <c r="AU346">
        <f t="shared" si="337"/>
        <v>1.2149471177831739</v>
      </c>
      <c r="AV346" t="str">
        <f t="shared" si="314"/>
        <v>1+2.69054908901343i</v>
      </c>
      <c r="AW346">
        <f t="shared" si="338"/>
        <v>2.8703753065393727</v>
      </c>
      <c r="AX346">
        <f t="shared" si="339"/>
        <v>1.2149471177831739</v>
      </c>
      <c r="AY346" t="str">
        <f>IMSUM(COMPLEX(1,0),IMDIV(COMPLEX(wz_ea,0),COMPLEX(0,2*PI()*N346)))</f>
        <v>1-0.00557507018223564i</v>
      </c>
      <c r="AZ346">
        <f t="shared" si="340"/>
        <v>1.0000155405830136</v>
      </c>
      <c r="BA346">
        <f t="shared" si="341"/>
        <v>-5.5750124229699861E-3</v>
      </c>
      <c r="BB346" s="71" t="str">
        <f t="shared" si="342"/>
        <v>-0.163156892976733+0.446590092278041i</v>
      </c>
      <c r="BC346" s="21">
        <f t="shared" si="343"/>
        <v>-6.4577073955090292</v>
      </c>
      <c r="BD346" s="73">
        <f t="shared" si="344"/>
        <v>110.06923313687129</v>
      </c>
      <c r="BE346" s="71" t="str">
        <f t="shared" si="345"/>
        <v>0.169664114857404+0.00666560234572882i</v>
      </c>
      <c r="BF346" s="77">
        <f t="shared" si="346"/>
        <v>-15.401502038792788</v>
      </c>
      <c r="BG346" s="73">
        <f t="shared" si="347"/>
        <v>2.249825042846854</v>
      </c>
      <c r="BH346" s="71" t="str">
        <f t="shared" si="348"/>
        <v>0.0795955158734594+0.645798553470254i</v>
      </c>
      <c r="BI346" s="77">
        <f t="shared" si="349"/>
        <v>-3.7325815457260383</v>
      </c>
      <c r="BJ346" s="73">
        <f t="shared" si="350"/>
        <v>82.973656083495186</v>
      </c>
      <c r="BK346" s="21">
        <f t="shared" si="351"/>
        <v>-15.401502038792788</v>
      </c>
      <c r="BL346" s="73">
        <f t="shared" si="352"/>
        <v>2.249825042846854</v>
      </c>
      <c r="BN346">
        <f t="shared" si="353"/>
        <v>0</v>
      </c>
      <c r="BO346">
        <f t="shared" si="354"/>
        <v>0</v>
      </c>
    </row>
    <row r="347" spans="13:67" x14ac:dyDescent="0.25">
      <c r="M347" s="80">
        <v>29</v>
      </c>
      <c r="N347" s="128">
        <f t="shared" si="304"/>
        <v>19498.445997580486</v>
      </c>
      <c r="O347" s="139" t="str">
        <f t="shared" si="305"/>
        <v>25</v>
      </c>
      <c r="P347" s="81" t="str">
        <f t="shared" si="306"/>
        <v>1+336.827285963685i</v>
      </c>
      <c r="Q347" s="81">
        <f t="shared" si="315"/>
        <v>336.82877040072162</v>
      </c>
      <c r="R347" s="81">
        <f t="shared" si="316"/>
        <v>1.5678274549023763</v>
      </c>
      <c r="S347" s="81" t="str">
        <f t="shared" si="307"/>
        <v>1+6.3155116118191i</v>
      </c>
      <c r="T347" s="81">
        <f t="shared" si="317"/>
        <v>6.3941916548553577</v>
      </c>
      <c r="U347" s="81">
        <f t="shared" si="318"/>
        <v>1.4137597550479057</v>
      </c>
      <c r="V347" t="str">
        <f t="shared" si="308"/>
        <v>1-0.918842620536242i</v>
      </c>
      <c r="W347" s="81">
        <f t="shared" si="319"/>
        <v>1.3580396758982811</v>
      </c>
      <c r="X347" s="81">
        <f t="shared" si="320"/>
        <v>-0.74312839239076289</v>
      </c>
      <c r="Y347" t="str">
        <f t="shared" si="309"/>
        <v>0.975667878635484+1.5314043675604i</v>
      </c>
      <c r="Z347" s="81">
        <f t="shared" si="321"/>
        <v>1.8157993133560038</v>
      </c>
      <c r="AA347" s="81">
        <f t="shared" si="322"/>
        <v>1.0035384492598176</v>
      </c>
      <c r="AB347" s="110" t="str">
        <f t="shared" si="323"/>
        <v>-0.114996712339257-0.335800125555861i</v>
      </c>
      <c r="AC347" s="77">
        <f t="shared" si="324"/>
        <v>-8.9967782222168342</v>
      </c>
      <c r="AD347" s="73">
        <f t="shared" si="325"/>
        <v>-108.90406720297317</v>
      </c>
      <c r="AE347" s="21" t="str">
        <f t="shared" si="326"/>
        <v>45.6424053986289</v>
      </c>
      <c r="AF347" s="21" t="str">
        <f t="shared" si="310"/>
        <v>1+224.55152397579i</v>
      </c>
      <c r="AG347" s="21">
        <f t="shared" si="327"/>
        <v>224.55375062521176</v>
      </c>
      <c r="AH347" s="21">
        <f t="shared" si="328"/>
        <v>1.5663430353111238</v>
      </c>
      <c r="AI347" s="21" t="str">
        <f t="shared" si="311"/>
        <v>1+6.3155116118191i</v>
      </c>
      <c r="AJ347" s="21">
        <f t="shared" si="329"/>
        <v>6.3941916548553577</v>
      </c>
      <c r="AK347" s="21">
        <f t="shared" si="330"/>
        <v>1.4137597550479057</v>
      </c>
      <c r="AL347" s="21" t="str">
        <f t="shared" si="312"/>
        <v>1-0.335513886709905i</v>
      </c>
      <c r="AM347" s="21">
        <f t="shared" si="331"/>
        <v>1.0547841334487293</v>
      </c>
      <c r="AN347" s="21">
        <f t="shared" si="332"/>
        <v>-0.32371176696079784</v>
      </c>
      <c r="AO347" s="71" t="str">
        <f t="shared" si="333"/>
        <v>1.21829505825499-0.628531531020479i</v>
      </c>
      <c r="AP347" s="21">
        <f t="shared" si="334"/>
        <v>2.7399489692315226</v>
      </c>
      <c r="AQ347" s="73">
        <f t="shared" si="335"/>
        <v>-27.289696008920401</v>
      </c>
      <c r="AR347" t="str">
        <f t="shared" si="313"/>
        <v>-1.36472945891784</v>
      </c>
      <c r="AS347" t="str">
        <f>IMSUM(COMPLEX(1,0), IMDIV(COMPLEX(0,2*PI()*N347), COMPLEX(wp0_ea,0)))</f>
        <v>1+2.75322002817479i</v>
      </c>
      <c r="AT347">
        <f t="shared" si="336"/>
        <v>2.9292013456815815</v>
      </c>
      <c r="AU347">
        <f t="shared" si="337"/>
        <v>1.2224009963681743</v>
      </c>
      <c r="AV347" t="str">
        <f t="shared" si="314"/>
        <v>1+2.75322002817479i</v>
      </c>
      <c r="AW347">
        <f t="shared" si="338"/>
        <v>2.9292013456815815</v>
      </c>
      <c r="AX347">
        <f t="shared" si="339"/>
        <v>1.2224009963681743</v>
      </c>
      <c r="AY347" t="str">
        <f>IMSUM(COMPLEX(1,0),IMDIV(COMPLEX(wz_ea,0),COMPLEX(0,2*PI()*N347)))</f>
        <v>1-0.00544816609152159i</v>
      </c>
      <c r="AZ347">
        <f t="shared" si="340"/>
        <v>1.0000148411467507</v>
      </c>
      <c r="BA347">
        <f t="shared" si="341"/>
        <v>-5.4481121873932647E-3</v>
      </c>
      <c r="BB347" s="71" t="str">
        <f t="shared" si="342"/>
        <v>-0.156669460108355+0.43878076813583i</v>
      </c>
      <c r="BC347" s="21">
        <f t="shared" si="343"/>
        <v>-6.6339242662199629</v>
      </c>
      <c r="BD347" s="73">
        <f t="shared" si="344"/>
        <v>109.64942820086556</v>
      </c>
      <c r="BE347" s="71" t="str">
        <f t="shared" si="345"/>
        <v>0.165359109867936+0.00215127860184029i</v>
      </c>
      <c r="BF347" s="77">
        <f t="shared" si="346"/>
        <v>-15.630702488436798</v>
      </c>
      <c r="BG347" s="73">
        <f t="shared" si="347"/>
        <v>0.74536099789239652</v>
      </c>
      <c r="BH347" s="71" t="str">
        <f t="shared" si="348"/>
        <v>0.0849179189492688+0.633036137103266i</v>
      </c>
      <c r="BI347" s="77">
        <f t="shared" si="349"/>
        <v>-3.8939752969884456</v>
      </c>
      <c r="BJ347" s="73">
        <f t="shared" si="350"/>
        <v>82.35973219194517</v>
      </c>
      <c r="BK347" s="21">
        <f t="shared" si="351"/>
        <v>-15.630702488436798</v>
      </c>
      <c r="BL347" s="73">
        <f t="shared" si="352"/>
        <v>0.74536099789239652</v>
      </c>
      <c r="BN347">
        <f t="shared" si="353"/>
        <v>0</v>
      </c>
      <c r="BO347">
        <f t="shared" si="354"/>
        <v>0</v>
      </c>
    </row>
    <row r="348" spans="13:67" x14ac:dyDescent="0.25">
      <c r="M348" s="80">
        <v>30</v>
      </c>
      <c r="N348" s="128">
        <f t="shared" si="304"/>
        <v>19952.623149688792</v>
      </c>
      <c r="O348" s="139" t="str">
        <f t="shared" si="305"/>
        <v>25</v>
      </c>
      <c r="P348" s="81" t="str">
        <f t="shared" si="306"/>
        <v>1+344.673001335585i</v>
      </c>
      <c r="Q348" s="81">
        <f t="shared" si="315"/>
        <v>344.67445198285321</v>
      </c>
      <c r="R348" s="81">
        <f t="shared" si="316"/>
        <v>1.5678950342936251</v>
      </c>
      <c r="S348" s="81" t="str">
        <f t="shared" si="307"/>
        <v>1+6.46261877504223i</v>
      </c>
      <c r="T348" s="81">
        <f t="shared" si="317"/>
        <v>6.5395291444819126</v>
      </c>
      <c r="U348" s="81">
        <f t="shared" si="318"/>
        <v>1.4172778097468752</v>
      </c>
      <c r="V348" t="str">
        <f t="shared" si="308"/>
        <v>1-0.940245214603622i</v>
      </c>
      <c r="W348" s="81">
        <f t="shared" si="319"/>
        <v>1.3726110387087127</v>
      </c>
      <c r="X348" s="81">
        <f t="shared" si="320"/>
        <v>-0.75461035191588233</v>
      </c>
      <c r="Y348" t="str">
        <f t="shared" si="309"/>
        <v>0.974521141084576+1.5670753576727i</v>
      </c>
      <c r="Z348" s="81">
        <f t="shared" si="321"/>
        <v>1.8453770972475529</v>
      </c>
      <c r="AA348" s="81">
        <f t="shared" si="322"/>
        <v>1.0144491295329152</v>
      </c>
      <c r="AB348" s="110" t="str">
        <f t="shared" si="323"/>
        <v>-0.12060632084894-0.331554465014649i</v>
      </c>
      <c r="AC348" s="77">
        <f t="shared" si="324"/>
        <v>-9.0492048914508487</v>
      </c>
      <c r="AD348" s="73">
        <f t="shared" si="325"/>
        <v>-109.98937328312093</v>
      </c>
      <c r="AE348" s="21" t="str">
        <f t="shared" si="326"/>
        <v>45.6424053986289</v>
      </c>
      <c r="AF348" s="21" t="str">
        <f t="shared" si="310"/>
        <v>1+229.78200089039i</v>
      </c>
      <c r="AG348" s="21">
        <f t="shared" si="327"/>
        <v>229.78417685556852</v>
      </c>
      <c r="AH348" s="21">
        <f t="shared" si="328"/>
        <v>1.5664444033063825</v>
      </c>
      <c r="AI348" s="21" t="str">
        <f t="shared" si="311"/>
        <v>1+6.46261877504223i</v>
      </c>
      <c r="AJ348" s="21">
        <f t="shared" si="329"/>
        <v>6.5395291444819126</v>
      </c>
      <c r="AK348" s="21">
        <f t="shared" si="330"/>
        <v>1.4172778097468752</v>
      </c>
      <c r="AL348" s="21" t="str">
        <f t="shared" si="312"/>
        <v>1-0.343329009083125i</v>
      </c>
      <c r="AM348" s="21">
        <f t="shared" si="331"/>
        <v>1.0572959890579368</v>
      </c>
      <c r="AN348" s="21">
        <f t="shared" si="332"/>
        <v>-0.33071952606736965</v>
      </c>
      <c r="AO348" s="71" t="str">
        <f t="shared" si="333"/>
        <v>1.21825540648664-0.634060648450419i</v>
      </c>
      <c r="AP348" s="21">
        <f t="shared" si="334"/>
        <v>2.7558293782014882</v>
      </c>
      <c r="AQ348" s="73">
        <f t="shared" si="335"/>
        <v>-27.495449301530225</v>
      </c>
      <c r="AR348" t="str">
        <f t="shared" si="313"/>
        <v>-1.36472945891784</v>
      </c>
      <c r="AS348" t="str">
        <f>IMSUM(COMPLEX(1,0), IMDIV(COMPLEX(0,2*PI()*N348), COMPLEX(wp0_ea,0)))</f>
        <v>1+2.81735076103829i</v>
      </c>
      <c r="AT348">
        <f t="shared" si="336"/>
        <v>2.9895593840435808</v>
      </c>
      <c r="AU348">
        <f t="shared" si="337"/>
        <v>1.2297244118766806</v>
      </c>
      <c r="AV348" t="str">
        <f t="shared" si="314"/>
        <v>1+2.81735076103829i</v>
      </c>
      <c r="AW348">
        <f t="shared" si="338"/>
        <v>2.9895593840435808</v>
      </c>
      <c r="AX348">
        <f t="shared" si="339"/>
        <v>1.2297244118766806</v>
      </c>
      <c r="AY348" t="str">
        <f>IMSUM(COMPLEX(1,0),IMDIV(COMPLEX(wz_ea,0),COMPLEX(0,2*PI()*N348)))</f>
        <v>1-0.00532415069058423i</v>
      </c>
      <c r="AZ348">
        <f t="shared" si="340"/>
        <v>1.0000141731898484</v>
      </c>
      <c r="BA348">
        <f t="shared" si="341"/>
        <v>-5.3241003842843179E-3</v>
      </c>
      <c r="BB348" s="71" t="str">
        <f t="shared" si="342"/>
        <v>-0.150407131138316+0.43101567066928i</v>
      </c>
      <c r="BC348" s="21">
        <f t="shared" si="343"/>
        <v>-6.8110892600316699</v>
      </c>
      <c r="BD348" s="73">
        <f t="shared" si="344"/>
        <v>109.23693275353534</v>
      </c>
      <c r="BE348" s="71" t="str">
        <f t="shared" si="345"/>
        <v>0.16104522081772-0.00211505836870772i</v>
      </c>
      <c r="BF348" s="77">
        <f t="shared" si="346"/>
        <v>-15.860294151482497</v>
      </c>
      <c r="BG348" s="73">
        <f t="shared" si="347"/>
        <v>-0.75244052958557706</v>
      </c>
      <c r="BH348" s="71" t="str">
        <f t="shared" si="348"/>
        <v>0.0900557749534574+0.620454414174443i</v>
      </c>
      <c r="BI348" s="77">
        <f t="shared" si="349"/>
        <v>-4.0552598818301826</v>
      </c>
      <c r="BJ348" s="73">
        <f t="shared" si="350"/>
        <v>81.741483452005113</v>
      </c>
      <c r="BK348" s="21">
        <f t="shared" si="351"/>
        <v>-15.860294151482497</v>
      </c>
      <c r="BL348" s="73">
        <f t="shared" si="352"/>
        <v>-0.75244052958557706</v>
      </c>
      <c r="BN348">
        <f t="shared" si="353"/>
        <v>0</v>
      </c>
      <c r="BO348">
        <f t="shared" si="354"/>
        <v>0</v>
      </c>
    </row>
    <row r="349" spans="13:67" x14ac:dyDescent="0.25">
      <c r="M349" s="80">
        <v>31</v>
      </c>
      <c r="N349" s="128">
        <f t="shared" si="304"/>
        <v>20417.379446695286</v>
      </c>
      <c r="O349" s="139" t="str">
        <f t="shared" si="305"/>
        <v>25</v>
      </c>
      <c r="P349" s="81" t="str">
        <f t="shared" si="306"/>
        <v>1+352.701466895078i</v>
      </c>
      <c r="Q349" s="81">
        <f t="shared" si="315"/>
        <v>352.70288452171718</v>
      </c>
      <c r="R349" s="81">
        <f t="shared" si="316"/>
        <v>1.5679610754157298</v>
      </c>
      <c r="S349" s="81" t="str">
        <f t="shared" si="307"/>
        <v>1+6.61315250428272i</v>
      </c>
      <c r="T349" s="81">
        <f t="shared" si="317"/>
        <v>6.6883320824328694</v>
      </c>
      <c r="U349" s="81">
        <f t="shared" si="318"/>
        <v>1.4207194888139025</v>
      </c>
      <c r="V349" t="str">
        <f t="shared" si="308"/>
        <v>1-0.962146339129398i</v>
      </c>
      <c r="W349" s="81">
        <f t="shared" si="319"/>
        <v>1.3877051480412192</v>
      </c>
      <c r="X349" s="81">
        <f t="shared" si="320"/>
        <v>-0.76610859001571285</v>
      </c>
      <c r="Y349" t="str">
        <f t="shared" si="309"/>
        <v>0.973320359457899+1.60357723188232i</v>
      </c>
      <c r="Z349" s="81">
        <f t="shared" si="321"/>
        <v>1.8758497969577996</v>
      </c>
      <c r="AA349" s="81">
        <f t="shared" si="322"/>
        <v>1.0252689095340441</v>
      </c>
      <c r="AB349" s="110" t="str">
        <f t="shared" si="323"/>
        <v>-0.126109887751107-0.327251730922242i</v>
      </c>
      <c r="AC349" s="77">
        <f t="shared" si="324"/>
        <v>-9.1010407176084094</v>
      </c>
      <c r="AD349" s="73">
        <f t="shared" si="325"/>
        <v>-111.07469171999442</v>
      </c>
      <c r="AE349" s="21" t="str">
        <f t="shared" si="326"/>
        <v>45.6424053986289</v>
      </c>
      <c r="AF349" s="21" t="str">
        <f t="shared" si="310"/>
        <v>1+235.134311263385i</v>
      </c>
      <c r="AG349" s="21">
        <f t="shared" si="327"/>
        <v>235.13643769800208</v>
      </c>
      <c r="AH349" s="21">
        <f t="shared" si="328"/>
        <v>1.5665434639707843</v>
      </c>
      <c r="AI349" s="21" t="str">
        <f t="shared" si="311"/>
        <v>1+6.61315250428272i</v>
      </c>
      <c r="AJ349" s="21">
        <f t="shared" si="329"/>
        <v>6.6883320824328694</v>
      </c>
      <c r="AK349" s="21">
        <f t="shared" si="330"/>
        <v>1.4207194888139025</v>
      </c>
      <c r="AL349" s="21" t="str">
        <f t="shared" si="312"/>
        <v>1-0.351326169041456i</v>
      </c>
      <c r="AM349" s="21">
        <f t="shared" si="331"/>
        <v>1.0599198446360676</v>
      </c>
      <c r="AN349" s="21">
        <f t="shared" si="332"/>
        <v>-0.3378557728607261</v>
      </c>
      <c r="AO349" s="71" t="str">
        <f t="shared" si="333"/>
        <v>1.21821753927577-0.639925937691928i</v>
      </c>
      <c r="AP349" s="21">
        <f t="shared" si="334"/>
        <v>2.7727888251957085</v>
      </c>
      <c r="AQ349" s="73">
        <f t="shared" si="335"/>
        <v>-27.712808197360097</v>
      </c>
      <c r="AR349" t="str">
        <f t="shared" si="313"/>
        <v>-1.36472945891784</v>
      </c>
      <c r="AS349" t="str">
        <f>IMSUM(COMPLEX(1,0), IMDIV(COMPLEX(0,2*PI()*N349), COMPLEX(wp0_ea,0)))</f>
        <v>1+2.88297529056732i</v>
      </c>
      <c r="AT349">
        <f t="shared" si="336"/>
        <v>3.0514826766707563</v>
      </c>
      <c r="AU349">
        <f t="shared" si="337"/>
        <v>1.2369181041388237</v>
      </c>
      <c r="AV349" t="str">
        <f t="shared" si="314"/>
        <v>1+2.88297529056732i</v>
      </c>
      <c r="AW349">
        <f t="shared" si="338"/>
        <v>3.0514826766707563</v>
      </c>
      <c r="AX349">
        <f t="shared" si="339"/>
        <v>1.2369181041388237</v>
      </c>
      <c r="AY349" t="str">
        <f>IMSUM(COMPLEX(1,0),IMDIV(COMPLEX(wz_ea,0),COMPLEX(0,2*PI()*N349)))</f>
        <v>1-0.00520295822481651i</v>
      </c>
      <c r="AZ349">
        <f t="shared" si="340"/>
        <v>1.0000135352955424</v>
      </c>
      <c r="BA349">
        <f t="shared" si="341"/>
        <v>-5.2029112762098217E-3</v>
      </c>
      <c r="BB349" s="71" t="str">
        <f t="shared" si="342"/>
        <v>-0.14436468885995+0.4233004611766i</v>
      </c>
      <c r="BC349" s="21">
        <f t="shared" si="343"/>
        <v>-6.9891692849444107</v>
      </c>
      <c r="BD349" s="73">
        <f t="shared" si="344"/>
        <v>108.83170817221435</v>
      </c>
      <c r="BE349" s="71" t="str">
        <f t="shared" si="345"/>
        <v>0.156731623327577-0.00613877933050332i</v>
      </c>
      <c r="BF349" s="77">
        <f t="shared" si="346"/>
        <v>-16.090210002552844</v>
      </c>
      <c r="BG349" s="73">
        <f t="shared" si="347"/>
        <v>-2.2429835477800828</v>
      </c>
      <c r="BH349" s="71" t="str">
        <f t="shared" si="348"/>
        <v>0.0950133485225809+0.608054755077163i</v>
      </c>
      <c r="BI349" s="77">
        <f t="shared" si="349"/>
        <v>-4.2163804597487058</v>
      </c>
      <c r="BJ349" s="73">
        <f t="shared" si="350"/>
        <v>81.118899974854259</v>
      </c>
      <c r="BK349" s="21">
        <f t="shared" si="351"/>
        <v>-16.090210002552844</v>
      </c>
      <c r="BL349" s="73">
        <f t="shared" si="352"/>
        <v>-2.2429835477800828</v>
      </c>
      <c r="BN349">
        <f t="shared" si="353"/>
        <v>0</v>
      </c>
      <c r="BO349">
        <f t="shared" si="354"/>
        <v>0</v>
      </c>
    </row>
    <row r="350" spans="13:67" x14ac:dyDescent="0.25">
      <c r="M350" s="80">
        <v>32</v>
      </c>
      <c r="N350" s="128">
        <f t="shared" si="304"/>
        <v>20892.961308540423</v>
      </c>
      <c r="O350" s="139" t="str">
        <f t="shared" si="305"/>
        <v>25</v>
      </c>
      <c r="P350" s="81" t="str">
        <f t="shared" si="306"/>
        <v>1+360.916939440878i</v>
      </c>
      <c r="Q350" s="81">
        <f t="shared" si="315"/>
        <v>360.91832479852059</v>
      </c>
      <c r="R350" s="81">
        <f t="shared" si="316"/>
        <v>1.5680256132822621</v>
      </c>
      <c r="S350" s="81" t="str">
        <f t="shared" si="307"/>
        <v>1+6.76719261451647i</v>
      </c>
      <c r="T350" s="81">
        <f t="shared" si="317"/>
        <v>6.8406794897850798</v>
      </c>
      <c r="U350" s="81">
        <f t="shared" si="318"/>
        <v>1.4240862907669825</v>
      </c>
      <c r="V350" t="str">
        <f t="shared" si="308"/>
        <v>1-0.9845576063797i</v>
      </c>
      <c r="W350" s="81">
        <f t="shared" si="319"/>
        <v>1.4033366240072709</v>
      </c>
      <c r="X350" s="81">
        <f t="shared" si="320"/>
        <v>-0.77761704285357891</v>
      </c>
      <c r="Y350" t="str">
        <f t="shared" si="309"/>
        <v>0.972062986736629+1.64092934396616i</v>
      </c>
      <c r="Z350" s="81">
        <f t="shared" si="321"/>
        <v>1.907237678442975</v>
      </c>
      <c r="AA350" s="81">
        <f t="shared" si="322"/>
        <v>1.0359944296296151</v>
      </c>
      <c r="AB350" s="110" t="str">
        <f t="shared" si="323"/>
        <v>-0.131504710173757-0.322896331469678i</v>
      </c>
      <c r="AC350" s="77">
        <f t="shared" si="324"/>
        <v>-9.1522527991006992</v>
      </c>
      <c r="AD350" s="73">
        <f t="shared" si="325"/>
        <v>-112.15939873589167</v>
      </c>
      <c r="AE350" s="21" t="str">
        <f t="shared" si="326"/>
        <v>45.6424053986289</v>
      </c>
      <c r="AF350" s="21" t="str">
        <f t="shared" si="310"/>
        <v>1+240.611292960585i</v>
      </c>
      <c r="AG350" s="21">
        <f t="shared" si="327"/>
        <v>240.61337099206364</v>
      </c>
      <c r="AH350" s="21">
        <f t="shared" si="328"/>
        <v>1.5666402698198236</v>
      </c>
      <c r="AI350" s="21" t="str">
        <f t="shared" si="311"/>
        <v>1+6.76719261451647i</v>
      </c>
      <c r="AJ350" s="21">
        <f t="shared" si="329"/>
        <v>6.8406794897850798</v>
      </c>
      <c r="AK350" s="21">
        <f t="shared" si="330"/>
        <v>1.4240862907669825</v>
      </c>
      <c r="AL350" s="21" t="str">
        <f t="shared" si="312"/>
        <v>1-0.359509606784968i</v>
      </c>
      <c r="AM350" s="21">
        <f t="shared" si="331"/>
        <v>1.0626604148883509</v>
      </c>
      <c r="AN350" s="21">
        <f t="shared" si="332"/>
        <v>-0.34512138277879895</v>
      </c>
      <c r="AO350" s="71" t="str">
        <f t="shared" si="333"/>
        <v>1.21818137630987-0.64613050963599i</v>
      </c>
      <c r="AP350" s="21">
        <f t="shared" si="334"/>
        <v>2.790850242563192</v>
      </c>
      <c r="AQ350" s="73">
        <f t="shared" si="335"/>
        <v>-27.941740005468262</v>
      </c>
      <c r="AR350" t="str">
        <f t="shared" si="313"/>
        <v>-1.36472945891784</v>
      </c>
      <c r="AS350" t="str">
        <f>IMSUM(COMPLEX(1,0), IMDIV(COMPLEX(0,2*PI()*N350), COMPLEX(wp0_ea,0)))</f>
        <v>1+2.95012841175613i</v>
      </c>
      <c r="AT350">
        <f t="shared" si="336"/>
        <v>3.1150052401000461</v>
      </c>
      <c r="AU350">
        <f t="shared" si="337"/>
        <v>1.2439829082625584</v>
      </c>
      <c r="AV350" t="str">
        <f t="shared" si="314"/>
        <v>1+2.95012841175613i</v>
      </c>
      <c r="AW350">
        <f t="shared" si="338"/>
        <v>3.1150052401000461</v>
      </c>
      <c r="AX350">
        <f t="shared" si="339"/>
        <v>1.2439829082625584</v>
      </c>
      <c r="AY350" t="str">
        <f>IMSUM(COMPLEX(1,0),IMDIV(COMPLEX(wz_ea,0),COMPLEX(0,2*PI()*N350)))</f>
        <v>1-0.00508452443636884i</v>
      </c>
      <c r="AZ350">
        <f t="shared" si="340"/>
        <v>1.0000129261108299</v>
      </c>
      <c r="BA350">
        <f t="shared" si="341"/>
        <v>-5.0844806213477031E-3</v>
      </c>
      <c r="BB350" s="71" t="str">
        <f t="shared" si="342"/>
        <v>-0.138536826094574+0.415640427019022i</v>
      </c>
      <c r="BC350" s="21">
        <f t="shared" si="343"/>
        <v>-7.168132031591786</v>
      </c>
      <c r="BD350" s="73">
        <f t="shared" si="344"/>
        <v>108.43371028952622</v>
      </c>
      <c r="BE350" s="71" t="str">
        <f t="shared" si="345"/>
        <v>0.152427014258892-0.00992564097224238i</v>
      </c>
      <c r="BF350" s="77">
        <f t="shared" si="346"/>
        <v>-16.320384830692472</v>
      </c>
      <c r="BG350" s="73">
        <f t="shared" si="347"/>
        <v>-3.7256884463654472</v>
      </c>
      <c r="BH350" s="71" t="str">
        <f t="shared" si="348"/>
        <v>0.0997949794536319+0.595838297483894i</v>
      </c>
      <c r="BI350" s="77">
        <f t="shared" si="349"/>
        <v>-4.3772817890285936</v>
      </c>
      <c r="BJ350" s="73">
        <f t="shared" si="350"/>
        <v>80.49197028405797</v>
      </c>
      <c r="BK350" s="21">
        <f t="shared" si="351"/>
        <v>-16.320384830692472</v>
      </c>
      <c r="BL350" s="73">
        <f t="shared" si="352"/>
        <v>-3.7256884463654472</v>
      </c>
      <c r="BN350">
        <f t="shared" si="353"/>
        <v>0</v>
      </c>
      <c r="BO350">
        <f t="shared" si="354"/>
        <v>0</v>
      </c>
    </row>
    <row r="351" spans="13:67" x14ac:dyDescent="0.25">
      <c r="M351" s="80">
        <v>33</v>
      </c>
      <c r="N351" s="128">
        <f t="shared" si="304"/>
        <v>21379.620895022348</v>
      </c>
      <c r="O351" s="139" t="str">
        <f t="shared" si="305"/>
        <v>25</v>
      </c>
      <c r="P351" s="81" t="str">
        <f t="shared" si="306"/>
        <v>1+369.323774925267i</v>
      </c>
      <c r="Q351" s="81">
        <f t="shared" si="315"/>
        <v>369.32512874843661</v>
      </c>
      <c r="R351" s="81">
        <f t="shared" si="316"/>
        <v>1.5680886821099012</v>
      </c>
      <c r="S351" s="81" t="str">
        <f t="shared" si="307"/>
        <v>1+6.92482077984876i</v>
      </c>
      <c r="T351" s="81">
        <f t="shared" si="317"/>
        <v>6.9966522589753728</v>
      </c>
      <c r="U351" s="81">
        <f t="shared" si="318"/>
        <v>1.4273796952598163</v>
      </c>
      <c r="V351" t="str">
        <f t="shared" si="308"/>
        <v>1-1.00749089910506i</v>
      </c>
      <c r="W351" s="81">
        <f t="shared" si="319"/>
        <v>1.4195203104498091</v>
      </c>
      <c r="X351" s="81">
        <f t="shared" si="320"/>
        <v>-0.78912961958546568</v>
      </c>
      <c r="Y351" t="str">
        <f t="shared" si="309"/>
        <v>0.970746355864648+1.67915149850843i</v>
      </c>
      <c r="Z351" s="81">
        <f t="shared" si="321"/>
        <v>1.9395613530815672</v>
      </c>
      <c r="AA351" s="81">
        <f t="shared" si="322"/>
        <v>1.0466225471548729</v>
      </c>
      <c r="AB351" s="110" t="str">
        <f t="shared" si="323"/>
        <v>-0.136788414387642-0.318492738941191i</v>
      </c>
      <c r="AC351" s="77">
        <f t="shared" si="324"/>
        <v>-9.2028094169265025</v>
      </c>
      <c r="AD351" s="73">
        <f t="shared" si="325"/>
        <v>-113.2428824722891</v>
      </c>
      <c r="AE351" s="21" t="str">
        <f t="shared" si="326"/>
        <v>45.6424053986289</v>
      </c>
      <c r="AF351" s="21" t="str">
        <f t="shared" si="310"/>
        <v>1+246.215849950178i</v>
      </c>
      <c r="AG351" s="21">
        <f t="shared" si="327"/>
        <v>246.21788068027993</v>
      </c>
      <c r="AH351" s="21">
        <f t="shared" si="328"/>
        <v>1.5667348721739813</v>
      </c>
      <c r="AI351" s="21" t="str">
        <f t="shared" si="311"/>
        <v>1+6.92482077984876i</v>
      </c>
      <c r="AJ351" s="21">
        <f t="shared" si="329"/>
        <v>6.9966522589753728</v>
      </c>
      <c r="AK351" s="21">
        <f t="shared" si="330"/>
        <v>1.4273796952598163</v>
      </c>
      <c r="AL351" s="21" t="str">
        <f t="shared" si="312"/>
        <v>1-0.367883661280666i</v>
      </c>
      <c r="AM351" s="21">
        <f t="shared" si="331"/>
        <v>1.0655225892665381</v>
      </c>
      <c r="AN351" s="21">
        <f t="shared" si="332"/>
        <v>-0.35251713883240915</v>
      </c>
      <c r="AO351" s="71" t="str">
        <f t="shared" si="333"/>
        <v>1.21814684089058-0.652677654996557i</v>
      </c>
      <c r="AP351" s="21">
        <f t="shared" si="334"/>
        <v>2.8100377220906174</v>
      </c>
      <c r="AQ351" s="73">
        <f t="shared" si="335"/>
        <v>-28.182207751605002</v>
      </c>
      <c r="AR351" t="str">
        <f t="shared" si="313"/>
        <v>-1.36472945891784</v>
      </c>
      <c r="AS351" t="str">
        <f>IMSUM(COMPLEX(1,0), IMDIV(COMPLEX(0,2*PI()*N351), COMPLEX(wp0_ea,0)))</f>
        <v>1+3.01884573007839i</v>
      </c>
      <c r="AT351">
        <f t="shared" si="336"/>
        <v>3.1801618735549497</v>
      </c>
      <c r="AU351">
        <f t="shared" si="337"/>
        <v>1.250919748267002</v>
      </c>
      <c r="AV351" t="str">
        <f t="shared" si="314"/>
        <v>1+3.01884573007839i</v>
      </c>
      <c r="AW351">
        <f t="shared" si="338"/>
        <v>3.1801618735549497</v>
      </c>
      <c r="AX351">
        <f t="shared" si="339"/>
        <v>1.250919748267002</v>
      </c>
      <c r="AY351" t="str">
        <f>IMSUM(COMPLEX(1,0),IMDIV(COMPLEX(wz_ea,0),COMPLEX(0,2*PI()*N351)))</f>
        <v>1-0.004968786530079i</v>
      </c>
      <c r="AZ351">
        <f t="shared" si="340"/>
        <v>1.0000123443435993</v>
      </c>
      <c r="BA351">
        <f t="shared" si="341"/>
        <v>-4.9687456394935381E-3</v>
      </c>
      <c r="BB351" s="71" t="str">
        <f t="shared" si="342"/>
        <v>-0.132918167022358+0.408040490317965i</v>
      </c>
      <c r="BC351" s="21">
        <f t="shared" si="343"/>
        <v>-7.3479459850472857</v>
      </c>
      <c r="BD351" s="73">
        <f t="shared" si="344"/>
        <v>108.04288976011638</v>
      </c>
      <c r="BE351" s="71" t="str">
        <f t="shared" si="345"/>
        <v>0.148139598670575-0.0134817406065569i</v>
      </c>
      <c r="BF351" s="77">
        <f t="shared" si="346"/>
        <v>-16.550755401973809</v>
      </c>
      <c r="BG351" s="73">
        <f t="shared" si="347"/>
        <v>-5.1999927121727243</v>
      </c>
      <c r="BH351" s="71" t="str">
        <f t="shared" si="348"/>
        <v>0.104405065109123+0.583805951794866i</v>
      </c>
      <c r="BI351" s="77">
        <f t="shared" si="349"/>
        <v>-4.5379082629566634</v>
      </c>
      <c r="BJ351" s="73">
        <f t="shared" si="350"/>
        <v>79.860682008511375</v>
      </c>
      <c r="BK351" s="21">
        <f t="shared" si="351"/>
        <v>-16.550755401973809</v>
      </c>
      <c r="BL351" s="73">
        <f t="shared" si="352"/>
        <v>-5.1999927121727243</v>
      </c>
      <c r="BN351">
        <f t="shared" si="353"/>
        <v>0</v>
      </c>
      <c r="BO351">
        <f t="shared" si="354"/>
        <v>0</v>
      </c>
    </row>
    <row r="352" spans="13:67" x14ac:dyDescent="0.25">
      <c r="M352" s="80">
        <v>34</v>
      </c>
      <c r="N352" s="128">
        <f t="shared" si="304"/>
        <v>21877.61623949555</v>
      </c>
      <c r="O352" s="139" t="str">
        <f t="shared" si="305"/>
        <v>25</v>
      </c>
      <c r="P352" s="81" t="str">
        <f t="shared" si="306"/>
        <v>1+377.9264307637i</v>
      </c>
      <c r="Q352" s="81">
        <f t="shared" si="315"/>
        <v>377.92775377020104</v>
      </c>
      <c r="R352" s="81">
        <f t="shared" si="316"/>
        <v>1.5681503153365661</v>
      </c>
      <c r="S352" s="81" t="str">
        <f t="shared" si="307"/>
        <v>1+7.08612057681939i</v>
      </c>
      <c r="T352" s="81">
        <f t="shared" si="317"/>
        <v>7.1563331971913637</v>
      </c>
      <c r="U352" s="81">
        <f t="shared" si="318"/>
        <v>1.4306011625747537</v>
      </c>
      <c r="V352" t="str">
        <f t="shared" si="308"/>
        <v>1-1.03095837684084i</v>
      </c>
      <c r="W352" s="81">
        <f t="shared" si="319"/>
        <v>1.4362712747870086</v>
      </c>
      <c r="X352" s="81">
        <f t="shared" si="320"/>
        <v>-0.80064021844766475</v>
      </c>
      <c r="Y352" t="str">
        <f t="shared" si="309"/>
        <v>0.969367674091351+1.7182639614014i</v>
      </c>
      <c r="Z352" s="81">
        <f t="shared" si="321"/>
        <v>1.9728417900642987</v>
      </c>
      <c r="AA352" s="81">
        <f t="shared" si="322"/>
        <v>1.0571503378818436</v>
      </c>
      <c r="AB352" s="110" t="str">
        <f t="shared" si="323"/>
        <v>-0.141958951636881-0.314045466530557i</v>
      </c>
      <c r="AC352" s="77">
        <f t="shared" si="324"/>
        <v>-9.2526801737802362</v>
      </c>
      <c r="AD352" s="73">
        <f t="shared" si="325"/>
        <v>-114.32454402579411</v>
      </c>
      <c r="AE352" s="21" t="str">
        <f t="shared" si="326"/>
        <v>45.6424053986289</v>
      </c>
      <c r="AF352" s="21" t="str">
        <f t="shared" si="310"/>
        <v>1+251.950953842467i</v>
      </c>
      <c r="AG352" s="21">
        <f t="shared" si="327"/>
        <v>251.95293834787668</v>
      </c>
      <c r="AH352" s="21">
        <f t="shared" si="328"/>
        <v>1.5668273211859005</v>
      </c>
      <c r="AI352" s="21" t="str">
        <f t="shared" si="311"/>
        <v>1+7.08612057681939i</v>
      </c>
      <c r="AJ352" s="21">
        <f t="shared" si="329"/>
        <v>7.1563331971913637</v>
      </c>
      <c r="AK352" s="21">
        <f t="shared" si="330"/>
        <v>1.4306011625747537</v>
      </c>
      <c r="AL352" s="21" t="str">
        <f t="shared" si="312"/>
        <v>1-0.376452772563093i</v>
      </c>
      <c r="AM352" s="21">
        <f t="shared" si="331"/>
        <v>1.0685114365183181</v>
      </c>
      <c r="AN352" s="21">
        <f t="shared" si="332"/>
        <v>-0.36004372515808342</v>
      </c>
      <c r="AO352" s="71" t="str">
        <f t="shared" si="333"/>
        <v>1.21811385977108-0.659570846059952i</v>
      </c>
      <c r="AP352" s="21">
        <f t="shared" si="334"/>
        <v>2.830376487771209</v>
      </c>
      <c r="AQ352" s="73">
        <f t="shared" si="335"/>
        <v>-28.434169839424882</v>
      </c>
      <c r="AR352" t="str">
        <f t="shared" si="313"/>
        <v>-1.36472945891784</v>
      </c>
      <c r="AS352" t="str">
        <f>IMSUM(COMPLEX(1,0), IMDIV(COMPLEX(0,2*PI()*N352), COMPLEX(wp0_ea,0)))</f>
        <v>1+3.0891636803659i</v>
      </c>
      <c r="AT352">
        <f t="shared" si="336"/>
        <v>3.2469881804669067</v>
      </c>
      <c r="AU352">
        <f t="shared" si="337"/>
        <v>1.2577296308733119</v>
      </c>
      <c r="AV352" t="str">
        <f t="shared" si="314"/>
        <v>1+3.0891636803659i</v>
      </c>
      <c r="AW352">
        <f t="shared" si="338"/>
        <v>3.2469881804669067</v>
      </c>
      <c r="AX352">
        <f t="shared" si="339"/>
        <v>1.2577296308733119</v>
      </c>
      <c r="AY352" t="str">
        <f>IMSUM(COMPLEX(1,0),IMDIV(COMPLEX(wz_ea,0),COMPLEX(0,2*PI()*N352)))</f>
        <v>1-0.00485568314017707i</v>
      </c>
      <c r="AZ352">
        <f t="shared" si="340"/>
        <v>1.0000117887598914</v>
      </c>
      <c r="BA352">
        <f t="shared" si="341"/>
        <v>-4.8556449788368832E-3</v>
      </c>
      <c r="BB352" s="71" t="str">
        <f t="shared" si="342"/>
        <v>-0.127503287122744+0.400505217531416i</v>
      </c>
      <c r="BC352" s="21">
        <f t="shared" si="343"/>
        <v>-7.5285804335603963</v>
      </c>
      <c r="BD352" s="73">
        <f t="shared" si="344"/>
        <v>107.65919241831108</v>
      </c>
      <c r="BE352" s="71" t="str">
        <f t="shared" si="345"/>
        <v>0.143877080857777-0.0168134715172191i</v>
      </c>
      <c r="BF352" s="77">
        <f t="shared" si="346"/>
        <v>-16.781260607340617</v>
      </c>
      <c r="BG352" s="73">
        <f t="shared" si="347"/>
        <v>-6.6653516074830295</v>
      </c>
      <c r="BH352" s="71" t="str">
        <f t="shared" si="348"/>
        <v>0.108848043968035+0.571958407348622i</v>
      </c>
      <c r="BI352" s="77">
        <f t="shared" si="349"/>
        <v>-4.6982039457891975</v>
      </c>
      <c r="BJ352" s="73">
        <f t="shared" si="350"/>
        <v>79.225022578886211</v>
      </c>
      <c r="BK352" s="21">
        <f t="shared" si="351"/>
        <v>-16.781260607340617</v>
      </c>
      <c r="BL352" s="73">
        <f t="shared" si="352"/>
        <v>-6.6653516074830295</v>
      </c>
      <c r="BN352">
        <f t="shared" si="353"/>
        <v>0</v>
      </c>
      <c r="BO352">
        <f t="shared" si="354"/>
        <v>0</v>
      </c>
    </row>
    <row r="353" spans="13:67" x14ac:dyDescent="0.25">
      <c r="M353" s="80">
        <v>35</v>
      </c>
      <c r="N353" s="128">
        <f t="shared" si="304"/>
        <v>22387.211385683382</v>
      </c>
      <c r="O353" s="139" t="str">
        <f t="shared" si="305"/>
        <v>25</v>
      </c>
      <c r="P353" s="81" t="str">
        <f t="shared" si="306"/>
        <v>1+386.72946819817i</v>
      </c>
      <c r="Q353" s="81">
        <f t="shared" si="315"/>
        <v>386.73076108946833</v>
      </c>
      <c r="R353" s="81">
        <f t="shared" si="316"/>
        <v>1.5682105456391358</v>
      </c>
      <c r="S353" s="81" t="str">
        <f t="shared" si="307"/>
        <v>1+7.2511775287157i</v>
      </c>
      <c r="T353" s="81">
        <f t="shared" si="317"/>
        <v>7.319807070746573</v>
      </c>
      <c r="U353" s="81">
        <f t="shared" si="318"/>
        <v>1.4337521331813619</v>
      </c>
      <c r="V353" t="str">
        <f t="shared" si="308"/>
        <v>1-1.05497248235437i</v>
      </c>
      <c r="W353" s="81">
        <f t="shared" si="319"/>
        <v>1.4536048082353543</v>
      </c>
      <c r="X353" s="81">
        <f t="shared" si="320"/>
        <v>-0.81214274291486199</v>
      </c>
      <c r="Y353" t="str">
        <f t="shared" si="309"/>
        <v>0.967924017047855+1.75828747059061i</v>
      </c>
      <c r="Z353" s="81">
        <f t="shared" si="321"/>
        <v>2.0071003293343312</v>
      </c>
      <c r="AA353" s="81">
        <f t="shared" si="322"/>
        <v>1.0675750966083846</v>
      </c>
      <c r="AB353" s="110" t="str">
        <f t="shared" si="323"/>
        <v>-0.147014592304752-0.309559046125437i</v>
      </c>
      <c r="AC353" s="77">
        <f t="shared" si="324"/>
        <v>-9.301836120759317</v>
      </c>
      <c r="AD353" s="73">
        <f t="shared" si="325"/>
        <v>-115.40379843399121</v>
      </c>
      <c r="AE353" s="21" t="str">
        <f t="shared" si="326"/>
        <v>45.6424053986289</v>
      </c>
      <c r="AF353" s="21" t="str">
        <f t="shared" si="310"/>
        <v>1+257.819645465447i</v>
      </c>
      <c r="AG353" s="21">
        <f t="shared" si="327"/>
        <v>257.82158479834231</v>
      </c>
      <c r="AH353" s="21">
        <f t="shared" si="328"/>
        <v>1.5669176658669466</v>
      </c>
      <c r="AI353" s="21" t="str">
        <f t="shared" si="311"/>
        <v>1+7.2511775287157i</v>
      </c>
      <c r="AJ353" s="21">
        <f t="shared" si="329"/>
        <v>7.319807070746573</v>
      </c>
      <c r="AK353" s="21">
        <f t="shared" si="330"/>
        <v>1.4337521331813619</v>
      </c>
      <c r="AL353" s="21" t="str">
        <f t="shared" si="312"/>
        <v>1-0.385221484088472i</v>
      </c>
      <c r="AM353" s="21">
        <f t="shared" si="331"/>
        <v>1.0716322092039436</v>
      </c>
      <c r="AN353" s="21">
        <f t="shared" si="332"/>
        <v>-0.36770172043971389</v>
      </c>
      <c r="AO353" s="71" t="str">
        <f t="shared" si="333"/>
        <v>1.21808236300077-0.66681373853023i</v>
      </c>
      <c r="AP353" s="21">
        <f t="shared" si="334"/>
        <v>2.851892865549051</v>
      </c>
      <c r="AQ353" s="73">
        <f t="shared" si="335"/>
        <v>-28.697579700390371</v>
      </c>
      <c r="AR353" t="str">
        <f t="shared" si="313"/>
        <v>-1.36472945891784</v>
      </c>
      <c r="AS353" t="str">
        <f>IMSUM(COMPLEX(1,0), IMDIV(COMPLEX(0,2*PI()*N353), COMPLEX(wp0_ea,0)))</f>
        <v>1+3.16111954612663i</v>
      </c>
      <c r="AT353">
        <f t="shared" si="336"/>
        <v>3.3155205903302472</v>
      </c>
      <c r="AU353">
        <f t="shared" si="337"/>
        <v>1.2644136394668763</v>
      </c>
      <c r="AV353" t="str">
        <f t="shared" si="314"/>
        <v>1+3.16111954612663i</v>
      </c>
      <c r="AW353">
        <f t="shared" si="338"/>
        <v>3.3155205903302472</v>
      </c>
      <c r="AX353">
        <f t="shared" si="339"/>
        <v>1.2644136394668763</v>
      </c>
      <c r="AY353" t="str">
        <f>IMSUM(COMPLEX(1,0),IMDIV(COMPLEX(wz_ea,0),COMPLEX(0,2*PI()*N353)))</f>
        <v>1-0.00474515429774864i</v>
      </c>
      <c r="AZ353">
        <f t="shared" si="340"/>
        <v>1.0000112581812814</v>
      </c>
      <c r="BA353">
        <f t="shared" si="341"/>
        <v>-4.7451186834911114E-3</v>
      </c>
      <c r="BB353" s="71" t="str">
        <f t="shared" si="342"/>
        <v>-0.122286731733997+0.39303882977353i</v>
      </c>
      <c r="BC353" s="21">
        <f t="shared" si="343"/>
        <v>-7.7100054744270041</v>
      </c>
      <c r="BD353" s="73">
        <f t="shared" si="344"/>
        <v>107.28255962591916</v>
      </c>
      <c r="BE353" s="71" t="str">
        <f t="shared" si="345"/>
        <v>0.139646659245106-0.019927479289719i</v>
      </c>
      <c r="BF353" s="77">
        <f t="shared" si="346"/>
        <v>-17.011841595186326</v>
      </c>
      <c r="BG353" s="73">
        <f t="shared" si="347"/>
        <v>-8.121238808072043</v>
      </c>
      <c r="BH353" s="71" t="str">
        <f t="shared" si="348"/>
        <v>0.113128380314646+0.560296139281789i</v>
      </c>
      <c r="BI353" s="77">
        <f t="shared" si="349"/>
        <v>-4.8581126088779438</v>
      </c>
      <c r="BJ353" s="73">
        <f t="shared" si="350"/>
        <v>78.584979925528799</v>
      </c>
      <c r="BK353" s="21">
        <f t="shared" si="351"/>
        <v>-17.011841595186326</v>
      </c>
      <c r="BL353" s="73">
        <f t="shared" si="352"/>
        <v>-8.121238808072043</v>
      </c>
      <c r="BN353">
        <f t="shared" si="353"/>
        <v>0</v>
      </c>
      <c r="BO353">
        <f t="shared" si="354"/>
        <v>0</v>
      </c>
    </row>
    <row r="354" spans="13:67" x14ac:dyDescent="0.25">
      <c r="M354" s="80">
        <v>36</v>
      </c>
      <c r="N354" s="128">
        <f t="shared" si="304"/>
        <v>22908.676527677751</v>
      </c>
      <c r="O354" s="139" t="str">
        <f t="shared" si="305"/>
        <v>25</v>
      </c>
      <c r="P354" s="81" t="str">
        <f t="shared" si="306"/>
        <v>1+395.737554715653i</v>
      </c>
      <c r="Q354" s="81">
        <f t="shared" si="315"/>
        <v>395.73881817724742</v>
      </c>
      <c r="R354" s="81">
        <f t="shared" si="316"/>
        <v>1.5682694049507644</v>
      </c>
      <c r="S354" s="81" t="str">
        <f t="shared" si="307"/>
        <v>1+7.4200791509185i</v>
      </c>
      <c r="T354" s="81">
        <f t="shared" si="317"/>
        <v>7.4871606504665982</v>
      </c>
      <c r="U354" s="81">
        <f t="shared" si="318"/>
        <v>1.4368340273564055</v>
      </c>
      <c r="V354" t="str">
        <f t="shared" si="308"/>
        <v>1-1.07954594824227i</v>
      </c>
      <c r="W354" s="81">
        <f t="shared" si="319"/>
        <v>1.471536426449003</v>
      </c>
      <c r="X354" s="81">
        <f t="shared" si="320"/>
        <v>-0.82363111782441478</v>
      </c>
      <c r="Y354" t="str">
        <f t="shared" si="309"/>
        <v>0.966412322544014+1.79924324707044i</v>
      </c>
      <c r="Z354" s="81">
        <f t="shared" si="321"/>
        <v>2.0423586950615449</v>
      </c>
      <c r="AA354" s="81">
        <f t="shared" si="322"/>
        <v>1.0778943369088403</v>
      </c>
      <c r="AB354" s="110" t="str">
        <f t="shared" si="323"/>
        <v>-0.151953918556449-0.305038007177828i</v>
      </c>
      <c r="AC354" s="77">
        <f t="shared" si="324"/>
        <v>-9.3502498711052731</v>
      </c>
      <c r="AD354" s="73">
        <f t="shared" si="325"/>
        <v>-116.48007560777519</v>
      </c>
      <c r="AE354" s="21" t="str">
        <f t="shared" si="326"/>
        <v>45.6424053986289</v>
      </c>
      <c r="AF354" s="21" t="str">
        <f t="shared" si="310"/>
        <v>1+263.825036477102i</v>
      </c>
      <c r="AG354" s="21">
        <f t="shared" si="327"/>
        <v>263.82693166571187</v>
      </c>
      <c r="AH354" s="21">
        <f t="shared" si="328"/>
        <v>1.5670059541131622</v>
      </c>
      <c r="AI354" s="21" t="str">
        <f t="shared" si="311"/>
        <v>1+7.4200791509185i</v>
      </c>
      <c r="AJ354" s="21">
        <f t="shared" si="329"/>
        <v>7.4871606504665982</v>
      </c>
      <c r="AK354" s="21">
        <f t="shared" si="330"/>
        <v>1.4368340273564055</v>
      </c>
      <c r="AL354" s="21" t="str">
        <f t="shared" si="312"/>
        <v>1-0.394194445143727i</v>
      </c>
      <c r="AM354" s="21">
        <f t="shared" si="331"/>
        <v>1.0748903481668122</v>
      </c>
      <c r="AN354" s="21">
        <f t="shared" si="332"/>
        <v>-0.37549159121939263</v>
      </c>
      <c r="AO354" s="71" t="str">
        <f t="shared" si="333"/>
        <v>1.21805228377695-0.6744101734715i</v>
      </c>
      <c r="AP354" s="21">
        <f t="shared" si="334"/>
        <v>2.8746142498377787</v>
      </c>
      <c r="AQ354" s="73">
        <f t="shared" si="335"/>
        <v>-28.97238543377097</v>
      </c>
      <c r="AR354" t="str">
        <f t="shared" si="313"/>
        <v>-1.36472945891784</v>
      </c>
      <c r="AS354" t="str">
        <f>IMSUM(COMPLEX(1,0), IMDIV(COMPLEX(0,2*PI()*N354), COMPLEX(wp0_ea,0)))</f>
        <v>1+3.23475147931312i</v>
      </c>
      <c r="AT354">
        <f t="shared" si="336"/>
        <v>3.385796380900425</v>
      </c>
      <c r="AU354">
        <f t="shared" si="337"/>
        <v>1.2709729282425095</v>
      </c>
      <c r="AV354" t="str">
        <f t="shared" si="314"/>
        <v>1+3.23475147931312i</v>
      </c>
      <c r="AW354">
        <f t="shared" si="338"/>
        <v>3.385796380900425</v>
      </c>
      <c r="AX354">
        <f t="shared" si="339"/>
        <v>1.2709729282425095</v>
      </c>
      <c r="AY354" t="str">
        <f>IMSUM(COMPLEX(1,0),IMDIV(COMPLEX(wz_ea,0),COMPLEX(0,2*PI()*N354)))</f>
        <v>1-0.00463714139893838i</v>
      </c>
      <c r="AZ354">
        <f t="shared" si="340"/>
        <v>1.0000107514823797</v>
      </c>
      <c r="BA354">
        <f t="shared" si="341"/>
        <v>-4.6371081617591616E-3</v>
      </c>
      <c r="BB354" s="71" t="str">
        <f t="shared" si="342"/>
        <v>-0.117263033250994+0.385645213749694i</v>
      </c>
      <c r="BC354" s="21">
        <f t="shared" si="343"/>
        <v>-7.8921920171999238</v>
      </c>
      <c r="BD354" s="73">
        <f t="shared" si="344"/>
        <v>106.91292860950615</v>
      </c>
      <c r="BE354" s="71" t="str">
        <f t="shared" si="345"/>
        <v>0.135455024884178-0.0228306194232948i</v>
      </c>
      <c r="BF354" s="77">
        <f t="shared" si="346"/>
        <v>-17.242441888305194</v>
      </c>
      <c r="BG354" s="73">
        <f t="shared" si="347"/>
        <v>-9.5671469982690276</v>
      </c>
      <c r="BH354" s="71" t="str">
        <f t="shared" si="348"/>
        <v>0.117250550049399+0.548819415932062i</v>
      </c>
      <c r="BI354" s="77">
        <f t="shared" si="349"/>
        <v>-5.0175777673621447</v>
      </c>
      <c r="BJ354" s="73">
        <f t="shared" si="350"/>
        <v>77.940543175735215</v>
      </c>
      <c r="BK354" s="21">
        <f t="shared" si="351"/>
        <v>-17.242441888305194</v>
      </c>
      <c r="BL354" s="73">
        <f t="shared" si="352"/>
        <v>-9.5671469982690276</v>
      </c>
      <c r="BN354">
        <f t="shared" si="353"/>
        <v>0</v>
      </c>
      <c r="BO354">
        <f t="shared" si="354"/>
        <v>0</v>
      </c>
    </row>
    <row r="355" spans="13:67" x14ac:dyDescent="0.25">
      <c r="M355" s="80">
        <v>37</v>
      </c>
      <c r="N355" s="128">
        <f t="shared" si="304"/>
        <v>23442.288153199243</v>
      </c>
      <c r="O355" s="139" t="str">
        <f t="shared" si="305"/>
        <v>25</v>
      </c>
      <c r="P355" s="81" t="str">
        <f t="shared" si="306"/>
        <v>1+404.955466522849i</v>
      </c>
      <c r="Q355" s="81">
        <f t="shared" si="315"/>
        <v>404.95670122463497</v>
      </c>
      <c r="R355" s="81">
        <f t="shared" si="316"/>
        <v>1.5683269244778064</v>
      </c>
      <c r="S355" s="81" t="str">
        <f t="shared" si="307"/>
        <v>1+7.59291499730344i</v>
      </c>
      <c r="T355" s="81">
        <f t="shared" si="317"/>
        <v>7.6584827581104813</v>
      </c>
      <c r="U355" s="81">
        <f t="shared" si="318"/>
        <v>1.4398482448611487</v>
      </c>
      <c r="V355" t="str">
        <f t="shared" si="308"/>
        <v>1-1.10469180368139i</v>
      </c>
      <c r="W355" s="81">
        <f t="shared" si="319"/>
        <v>1.4900818706100825</v>
      </c>
      <c r="X355" s="81">
        <f t="shared" si="320"/>
        <v>-0.83509930536291699</v>
      </c>
      <c r="Y355" t="str">
        <f t="shared" si="309"/>
        <v>0.964829384073112+1.84115300613565i</v>
      </c>
      <c r="Z355" s="81">
        <f t="shared" si="321"/>
        <v>2.0786390096342466</v>
      </c>
      <c r="AA355" s="81">
        <f t="shared" si="322"/>
        <v>1.0881057900909892</v>
      </c>
      <c r="AB355" s="110" t="str">
        <f t="shared" si="323"/>
        <v>-0.156775815607126-0.300486856759695i</v>
      </c>
      <c r="AC355" s="77">
        <f t="shared" si="324"/>
        <v>-9.3978957005555035</v>
      </c>
      <c r="AD355" s="73">
        <f t="shared" si="325"/>
        <v>-117.55282120701131</v>
      </c>
      <c r="AE355" s="21" t="str">
        <f t="shared" si="326"/>
        <v>45.6424053986289</v>
      </c>
      <c r="AF355" s="21" t="str">
        <f t="shared" si="310"/>
        <v>1+269.970311015233i</v>
      </c>
      <c r="AG355" s="21">
        <f t="shared" si="327"/>
        <v>269.9721630643827</v>
      </c>
      <c r="AH355" s="21">
        <f t="shared" si="328"/>
        <v>1.5670922327306356</v>
      </c>
      <c r="AI355" s="21" t="str">
        <f t="shared" si="311"/>
        <v>1+7.59291499730344i</v>
      </c>
      <c r="AJ355" s="21">
        <f t="shared" si="329"/>
        <v>7.6584827581104813</v>
      </c>
      <c r="AK355" s="21">
        <f t="shared" si="330"/>
        <v>1.4398482448611487</v>
      </c>
      <c r="AL355" s="21" t="str">
        <f t="shared" si="312"/>
        <v>1-0.403376413311577i</v>
      </c>
      <c r="AM355" s="21">
        <f t="shared" si="331"/>
        <v>1.0782914869440972</v>
      </c>
      <c r="AN355" s="21">
        <f t="shared" si="332"/>
        <v>-0.3834136851203056</v>
      </c>
      <c r="AO355" s="71" t="str">
        <f t="shared" si="333"/>
        <v>1.21802355830318-0.682364179348267i</v>
      </c>
      <c r="AP355" s="21">
        <f t="shared" si="334"/>
        <v>2.8985690666149506</v>
      </c>
      <c r="AQ355" s="73">
        <f t="shared" si="335"/>
        <v>-29.258529438286818</v>
      </c>
      <c r="AR355" t="str">
        <f t="shared" si="313"/>
        <v>-1.36472945891784</v>
      </c>
      <c r="AS355" t="str">
        <f>IMSUM(COMPLEX(1,0), IMDIV(COMPLEX(0,2*PI()*N355), COMPLEX(wp0_ea,0)))</f>
        <v>1+3.31009852055092i</v>
      </c>
      <c r="AT355">
        <f t="shared" si="336"/>
        <v>3.4578537007446379</v>
      </c>
      <c r="AU355">
        <f t="shared" si="337"/>
        <v>1.2774087165420616</v>
      </c>
      <c r="AV355" t="str">
        <f t="shared" si="314"/>
        <v>1+3.31009852055092i</v>
      </c>
      <c r="AW355">
        <f t="shared" si="338"/>
        <v>3.4578537007446379</v>
      </c>
      <c r="AX355">
        <f t="shared" si="339"/>
        <v>1.2774087165420616</v>
      </c>
      <c r="AY355" t="str">
        <f>IMSUM(COMPLEX(1,0),IMDIV(COMPLEX(wz_ea,0),COMPLEX(0,2*PI()*N355)))</f>
        <v>1-0.00453158717387768i</v>
      </c>
      <c r="AZ355">
        <f t="shared" si="340"/>
        <v>1.0000102675884455</v>
      </c>
      <c r="BA355">
        <f t="shared" si="341"/>
        <v>-4.5315561551192169E-3</v>
      </c>
      <c r="BB355" s="71" t="str">
        <f t="shared" si="342"/>
        <v>-0.11242672698887+0.378327933188086i</v>
      </c>
      <c r="BC355" s="21">
        <f t="shared" si="343"/>
        <v>-8.0751117844383149</v>
      </c>
      <c r="BD355" s="73">
        <f t="shared" si="344"/>
        <v>106.55023278660171</v>
      </c>
      <c r="BE355" s="71" t="str">
        <f t="shared" si="345"/>
        <v>0.1313083632878-0.0255299164838545i</v>
      </c>
      <c r="BF355" s="77">
        <f t="shared" si="346"/>
        <v>-17.473007484993797</v>
      </c>
      <c r="BG355" s="73">
        <f t="shared" si="347"/>
        <v>-11.002588420409559</v>
      </c>
      <c r="BH355" s="71" t="str">
        <f t="shared" si="348"/>
        <v>0.121219027599051+0.537528306685812i</v>
      </c>
      <c r="BI355" s="77">
        <f t="shared" si="349"/>
        <v>-5.1765427178233665</v>
      </c>
      <c r="BJ355" s="73">
        <f t="shared" si="350"/>
        <v>77.291703348314854</v>
      </c>
      <c r="BK355" s="21">
        <f t="shared" si="351"/>
        <v>-17.473007484993797</v>
      </c>
      <c r="BL355" s="73">
        <f t="shared" si="352"/>
        <v>-11.002588420409559</v>
      </c>
      <c r="BN355">
        <f t="shared" si="353"/>
        <v>0</v>
      </c>
      <c r="BO355">
        <f t="shared" si="354"/>
        <v>0</v>
      </c>
    </row>
    <row r="356" spans="13:67" x14ac:dyDescent="0.25">
      <c r="M356" s="80">
        <v>38</v>
      </c>
      <c r="N356" s="128">
        <f t="shared" si="304"/>
        <v>23988.329190194923</v>
      </c>
      <c r="O356" s="139" t="str">
        <f t="shared" si="305"/>
        <v>25</v>
      </c>
      <c r="P356" s="81" t="str">
        <f t="shared" si="306"/>
        <v>1+414.388091078614i</v>
      </c>
      <c r="Q356" s="81">
        <f t="shared" si="315"/>
        <v>414.38929767523888</v>
      </c>
      <c r="R356" s="81">
        <f t="shared" si="316"/>
        <v>1.5683831347163526</v>
      </c>
      <c r="S356" s="81" t="str">
        <f t="shared" si="307"/>
        <v>1+7.76977670772403i</v>
      </c>
      <c r="T356" s="81">
        <f t="shared" si="317"/>
        <v>7.8338643138549999</v>
      </c>
      <c r="U356" s="81">
        <f t="shared" si="318"/>
        <v>1.442796164672149</v>
      </c>
      <c r="V356" t="str">
        <f t="shared" si="308"/>
        <v>1-1.13042338133715i</v>
      </c>
      <c r="W356" s="81">
        <f t="shared" si="319"/>
        <v>1.5092571090022122</v>
      </c>
      <c r="X356" s="81">
        <f t="shared" si="320"/>
        <v>-0.846541320812913</v>
      </c>
      <c r="Y356" t="str">
        <f t="shared" si="309"/>
        <v>0.963171844010422+1.88403896889525i</v>
      </c>
      <c r="Z356" s="81">
        <f t="shared" si="321"/>
        <v>2.1159638081522836</v>
      </c>
      <c r="AA356" s="81">
        <f t="shared" si="322"/>
        <v>1.0982074034076894</v>
      </c>
      <c r="AB356" s="110" t="str">
        <f t="shared" si="323"/>
        <v>-0.161479461767683-0.295910060883761i</v>
      </c>
      <c r="AC356" s="77">
        <f t="shared" si="324"/>
        <v>-9.4447496340288968</v>
      </c>
      <c r="AD356" s="73">
        <f t="shared" si="325"/>
        <v>-118.62149745666052</v>
      </c>
      <c r="AE356" s="21" t="str">
        <f t="shared" si="326"/>
        <v>45.6424053986289</v>
      </c>
      <c r="AF356" s="21" t="str">
        <f t="shared" si="310"/>
        <v>1+276.258727385743i</v>
      </c>
      <c r="AG356" s="21">
        <f t="shared" si="327"/>
        <v>276.2605372773865</v>
      </c>
      <c r="AH356" s="21">
        <f t="shared" si="328"/>
        <v>1.567176547460291</v>
      </c>
      <c r="AI356" s="21" t="str">
        <f t="shared" si="311"/>
        <v>1+7.76977670772403i</v>
      </c>
      <c r="AJ356" s="21">
        <f t="shared" si="329"/>
        <v>7.8338643138549999</v>
      </c>
      <c r="AK356" s="21">
        <f t="shared" si="330"/>
        <v>1.442796164672149</v>
      </c>
      <c r="AL356" s="21" t="str">
        <f t="shared" si="312"/>
        <v>1-0.412772256993081i</v>
      </c>
      <c r="AM356" s="21">
        <f t="shared" si="331"/>
        <v>1.0818414561030476</v>
      </c>
      <c r="AN356" s="21">
        <f t="shared" si="332"/>
        <v>-0.39146822400750614</v>
      </c>
      <c r="AO356" s="71" t="str">
        <f t="shared" si="333"/>
        <v>1.21799612565402-0.690679974164878i</v>
      </c>
      <c r="AP356" s="21">
        <f t="shared" si="334"/>
        <v>2.9237867328987388</v>
      </c>
      <c r="AQ356" s="73">
        <f t="shared" si="335"/>
        <v>-29.555948037094144</v>
      </c>
      <c r="AR356" t="str">
        <f t="shared" si="313"/>
        <v>-1.36472945891784</v>
      </c>
      <c r="AS356" t="str">
        <f>IMSUM(COMPLEX(1,0), IMDIV(COMPLEX(0,2*PI()*N356), COMPLEX(wp0_ea,0)))</f>
        <v>1+3.38720061983864i</v>
      </c>
      <c r="AT356">
        <f t="shared" si="336"/>
        <v>3.5317315921563557</v>
      </c>
      <c r="AU356">
        <f t="shared" si="337"/>
        <v>1.2837222833920583</v>
      </c>
      <c r="AV356" t="str">
        <f t="shared" si="314"/>
        <v>1+3.38720061983864i</v>
      </c>
      <c r="AW356">
        <f t="shared" si="338"/>
        <v>3.5317315921563557</v>
      </c>
      <c r="AX356">
        <f t="shared" si="339"/>
        <v>1.2837222833920583</v>
      </c>
      <c r="AY356" t="str">
        <f>IMSUM(COMPLEX(1,0),IMDIV(COMPLEX(wz_ea,0),COMPLEX(0,2*PI()*N356)))</f>
        <v>1-0.00442843565631923i</v>
      </c>
      <c r="AZ356">
        <f t="shared" si="340"/>
        <v>1.0000098054731075</v>
      </c>
      <c r="BA356">
        <f t="shared" si="341"/>
        <v>-4.4284067079134364E-3</v>
      </c>
      <c r="BB356" s="71" t="str">
        <f t="shared" si="342"/>
        <v>-0.107772365747161+0.37109024065736i</v>
      </c>
      <c r="BC356" s="21">
        <f t="shared" si="343"/>
        <v>-8.2587373101941601</v>
      </c>
      <c r="BD356" s="73">
        <f t="shared" si="344"/>
        <v>106.19440208040723</v>
      </c>
      <c r="BE356" s="71" t="str">
        <f t="shared" si="345"/>
        <v>0.12721235932057-0.0280325250187611i</v>
      </c>
      <c r="BF356" s="77">
        <f t="shared" si="346"/>
        <v>-17.703486944223076</v>
      </c>
      <c r="BG356" s="73">
        <f t="shared" si="347"/>
        <v>-12.427095376253334</v>
      </c>
      <c r="BH356" s="71" t="str">
        <f t="shared" si="348"/>
        <v>0.125038273897454+0.526422690178619i</v>
      </c>
      <c r="BI356" s="77">
        <f t="shared" si="349"/>
        <v>-5.334950577295424</v>
      </c>
      <c r="BJ356" s="73">
        <f t="shared" si="350"/>
        <v>76.638454043313075</v>
      </c>
      <c r="BK356" s="21">
        <f t="shared" si="351"/>
        <v>-17.703486944223076</v>
      </c>
      <c r="BL356" s="73">
        <f t="shared" si="352"/>
        <v>-12.427095376253334</v>
      </c>
      <c r="BN356">
        <f t="shared" si="353"/>
        <v>0</v>
      </c>
      <c r="BO356">
        <f t="shared" si="354"/>
        <v>0</v>
      </c>
    </row>
    <row r="357" spans="13:67" x14ac:dyDescent="0.25">
      <c r="M357" s="80">
        <v>39</v>
      </c>
      <c r="N357" s="128">
        <f t="shared" si="304"/>
        <v>24547.089156850321</v>
      </c>
      <c r="O357" s="139" t="str">
        <f t="shared" si="305"/>
        <v>25</v>
      </c>
      <c r="P357" s="81" t="str">
        <f t="shared" si="306"/>
        <v>1+424.040429685344i</v>
      </c>
      <c r="Q357" s="81">
        <f t="shared" si="315"/>
        <v>424.04160881655372</v>
      </c>
      <c r="R357" s="81">
        <f t="shared" si="316"/>
        <v>1.568438065468394</v>
      </c>
      <c r="S357" s="81" t="str">
        <f t="shared" si="307"/>
        <v>1+7.95075805660021i</v>
      </c>
      <c r="T357" s="81">
        <f t="shared" si="317"/>
        <v>8.0133983848672568</v>
      </c>
      <c r="U357" s="81">
        <f t="shared" si="318"/>
        <v>1.4456791447618444</v>
      </c>
      <c r="V357" t="str">
        <f t="shared" si="308"/>
        <v>1-1.15675432443262i</v>
      </c>
      <c r="W357" s="81">
        <f t="shared" si="319"/>
        <v>1.5290783390963223</v>
      </c>
      <c r="X357" s="81">
        <f t="shared" si="320"/>
        <v>-0.8579512479602468</v>
      </c>
      <c r="Y357" t="str">
        <f t="shared" si="309"/>
        <v>0.961436186491241+1.92792387405436i</v>
      </c>
      <c r="Z357" s="81">
        <f t="shared" si="321"/>
        <v>2.1543560534051918</v>
      </c>
      <c r="AA357" s="81">
        <f t="shared" si="322"/>
        <v>1.1081973375742216</v>
      </c>
      <c r="AB357" s="110" t="str">
        <f t="shared" si="323"/>
        <v>-0.166064317422454-0.291312027150912i</v>
      </c>
      <c r="AC357" s="77">
        <f t="shared" si="324"/>
        <v>-9.4907895185106881</v>
      </c>
      <c r="AD357" s="73">
        <f t="shared" si="325"/>
        <v>-119.685583900808</v>
      </c>
      <c r="AE357" s="21" t="str">
        <f t="shared" si="326"/>
        <v>45.6424053986289</v>
      </c>
      <c r="AF357" s="21" t="str">
        <f t="shared" si="310"/>
        <v>1+282.693619790229i</v>
      </c>
      <c r="AG357" s="21">
        <f t="shared" si="327"/>
        <v>282.69538848396962</v>
      </c>
      <c r="AH357" s="21">
        <f t="shared" si="328"/>
        <v>1.5672589430021158</v>
      </c>
      <c r="AI357" s="21" t="str">
        <f t="shared" si="311"/>
        <v>1+7.95075805660021i</v>
      </c>
      <c r="AJ357" s="21">
        <f t="shared" si="329"/>
        <v>8.0133983848672568</v>
      </c>
      <c r="AK357" s="21">
        <f t="shared" si="330"/>
        <v>1.4456791447618444</v>
      </c>
      <c r="AL357" s="21" t="str">
        <f t="shared" si="312"/>
        <v>1-0.422386957988929i</v>
      </c>
      <c r="AM357" s="21">
        <f t="shared" si="331"/>
        <v>1.0855462874880744</v>
      </c>
      <c r="AN357" s="21">
        <f t="shared" si="332"/>
        <v>-0.39965529711516146</v>
      </c>
      <c r="AO357" s="71" t="str">
        <f t="shared" si="333"/>
        <v>1.21796992764583-0.699361967705239i</v>
      </c>
      <c r="AP357" s="21">
        <f t="shared" si="334"/>
        <v>2.9502976124211426</v>
      </c>
      <c r="AQ357" s="73">
        <f t="shared" si="335"/>
        <v>-29.86457109796531</v>
      </c>
      <c r="AR357" t="str">
        <f t="shared" si="313"/>
        <v>-1.36472945891784</v>
      </c>
      <c r="AS357" t="str">
        <f>IMSUM(COMPLEX(1,0), IMDIV(COMPLEX(0,2*PI()*N357), COMPLEX(wp0_ea,0)))</f>
        <v>1+3.4660986577299i</v>
      </c>
      <c r="AT357">
        <f t="shared" si="336"/>
        <v>3.6074700144446128</v>
      </c>
      <c r="AU357">
        <f t="shared" si="337"/>
        <v>1.2899149622470196</v>
      </c>
      <c r="AV357" t="str">
        <f t="shared" si="314"/>
        <v>1+3.4660986577299i</v>
      </c>
      <c r="AW357">
        <f t="shared" si="338"/>
        <v>3.6074700144446128</v>
      </c>
      <c r="AX357">
        <f t="shared" si="339"/>
        <v>1.2899149622470196</v>
      </c>
      <c r="AY357" t="str">
        <f>IMSUM(COMPLEX(1,0),IMDIV(COMPLEX(wz_ea,0),COMPLEX(0,2*PI()*N357)))</f>
        <v>1-0.00432763215396303i</v>
      </c>
      <c r="AZ357">
        <f t="shared" si="340"/>
        <v>1.0000093641561862</v>
      </c>
      <c r="BA357">
        <f t="shared" si="341"/>
        <v>-4.3276051377245149E-3</v>
      </c>
      <c r="BB357" s="71" t="str">
        <f t="shared" si="342"/>
        <v>-0.103294533115127+0.363935089669052i</v>
      </c>
      <c r="BC357" s="21">
        <f t="shared" si="343"/>
        <v>-8.443041936424569</v>
      </c>
      <c r="BD357" s="73">
        <f t="shared" si="344"/>
        <v>105.8453632226781</v>
      </c>
      <c r="BE357" s="71" t="str">
        <f t="shared" si="345"/>
        <v>0.123172204858075-0.0303456924165961i</v>
      </c>
      <c r="BF357" s="77">
        <f t="shared" si="346"/>
        <v>-17.933831454935262</v>
      </c>
      <c r="BG357" s="73">
        <f t="shared" si="347"/>
        <v>-13.84022067812991</v>
      </c>
      <c r="BH357" s="71" t="str">
        <f t="shared" si="348"/>
        <v>0.12871272540349+0.515502262764583i</v>
      </c>
      <c r="BI357" s="77">
        <f t="shared" si="349"/>
        <v>-5.4927443240034286</v>
      </c>
      <c r="BJ357" s="73">
        <f t="shared" si="350"/>
        <v>75.980792124712778</v>
      </c>
      <c r="BK357" s="21">
        <f t="shared" si="351"/>
        <v>-17.933831454935262</v>
      </c>
      <c r="BL357" s="73">
        <f t="shared" si="352"/>
        <v>-13.84022067812991</v>
      </c>
      <c r="BN357">
        <f t="shared" si="353"/>
        <v>0</v>
      </c>
      <c r="BO357">
        <f t="shared" si="354"/>
        <v>0</v>
      </c>
    </row>
    <row r="358" spans="13:67" x14ac:dyDescent="0.25">
      <c r="M358" s="80">
        <v>40</v>
      </c>
      <c r="N358" s="128">
        <f t="shared" si="304"/>
        <v>25118.86431509586</v>
      </c>
      <c r="O358" s="139" t="str">
        <f t="shared" si="305"/>
        <v>25</v>
      </c>
      <c r="P358" s="81" t="str">
        <f t="shared" si="306"/>
        <v>1+433.917600140734i</v>
      </c>
      <c r="Q358" s="81">
        <f t="shared" si="315"/>
        <v>433.91875243171262</v>
      </c>
      <c r="R358" s="81">
        <f t="shared" si="316"/>
        <v>1.568491745857616</v>
      </c>
      <c r="S358" s="81" t="str">
        <f t="shared" si="307"/>
        <v>1+8.13595500263877i</v>
      </c>
      <c r="T358" s="81">
        <f t="shared" si="317"/>
        <v>8.1971802349931782</v>
      </c>
      <c r="U358" s="81">
        <f t="shared" si="318"/>
        <v>1.44849852192546</v>
      </c>
      <c r="V358" t="str">
        <f t="shared" si="308"/>
        <v>1-1.18369859398236i</v>
      </c>
      <c r="W358" s="81">
        <f t="shared" si="319"/>
        <v>1.5495619901752289</v>
      </c>
      <c r="X358" s="81">
        <f t="shared" si="320"/>
        <v>-0.86932325406682032</v>
      </c>
      <c r="Y358" t="str">
        <f t="shared" si="309"/>
        <v>0.959618729953267+1.9728309899706i</v>
      </c>
      <c r="Z358" s="81">
        <f t="shared" si="321"/>
        <v>2.1938391513202373</v>
      </c>
      <c r="AA358" s="81">
        <f t="shared" si="322"/>
        <v>1.1180739636446029</v>
      </c>
      <c r="AB358" s="110" t="str">
        <f t="shared" si="323"/>
        <v>-0.170530113092637-0.286697088767709i</v>
      </c>
      <c r="AC358" s="77">
        <f t="shared" si="324"/>
        <v>-9.5359950821414579</v>
      </c>
      <c r="AD358" s="73">
        <f t="shared" si="325"/>
        <v>-120.74457809238774</v>
      </c>
      <c r="AE358" s="21" t="str">
        <f t="shared" si="326"/>
        <v>45.6424053986289</v>
      </c>
      <c r="AF358" s="21" t="str">
        <f t="shared" si="310"/>
        <v>1+289.278400093823i</v>
      </c>
      <c r="AG358" s="21">
        <f t="shared" si="327"/>
        <v>289.28012852742222</v>
      </c>
      <c r="AH358" s="21">
        <f t="shared" si="328"/>
        <v>1.5673394630388398</v>
      </c>
      <c r="AI358" s="21" t="str">
        <f t="shared" si="311"/>
        <v>1+8.13595500263877i</v>
      </c>
      <c r="AJ358" s="21">
        <f t="shared" si="329"/>
        <v>8.1971802349931782</v>
      </c>
      <c r="AK358" s="21">
        <f t="shared" si="330"/>
        <v>1.44849852192546</v>
      </c>
      <c r="AL358" s="21" t="str">
        <f t="shared" si="312"/>
        <v>1-0.432225614140858i</v>
      </c>
      <c r="AM358" s="21">
        <f t="shared" si="331"/>
        <v>1.0894122183633896</v>
      </c>
      <c r="AN358" s="21">
        <f t="shared" si="332"/>
        <v>-0.40797485417182994</v>
      </c>
      <c r="AO358" s="71" t="str">
        <f t="shared" si="333"/>
        <v>1.21794490871339-0.708414763873991i</v>
      </c>
      <c r="AP358" s="21">
        <f t="shared" si="334"/>
        <v>2.9781329673229711</v>
      </c>
      <c r="AQ358" s="73">
        <f t="shared" si="335"/>
        <v>-30.184321650670533</v>
      </c>
      <c r="AR358" t="str">
        <f t="shared" si="313"/>
        <v>-1.36472945891784</v>
      </c>
      <c r="AS358" t="str">
        <f>IMSUM(COMPLEX(1,0), IMDIV(COMPLEX(0,2*PI()*N358), COMPLEX(wp0_ea,0)))</f>
        <v>1+3.54683446700875i</v>
      </c>
      <c r="AT358">
        <f t="shared" si="336"/>
        <v>3.6851098676106315</v>
      </c>
      <c r="AU358">
        <f t="shared" si="337"/>
        <v>1.2959881359425429</v>
      </c>
      <c r="AV358" t="str">
        <f t="shared" si="314"/>
        <v>1+3.54683446700875i</v>
      </c>
      <c r="AW358">
        <f t="shared" si="338"/>
        <v>3.6851098676106315</v>
      </c>
      <c r="AX358">
        <f t="shared" si="339"/>
        <v>1.2959881359425429</v>
      </c>
      <c r="AY358" t="str">
        <f>IMSUM(COMPLEX(1,0),IMDIV(COMPLEX(wz_ea,0),COMPLEX(0,2*PI()*N358)))</f>
        <v>1-0.00422912321945783i</v>
      </c>
      <c r="AZ358">
        <f t="shared" si="340"/>
        <v>1.0000089427016168</v>
      </c>
      <c r="BA358">
        <f t="shared" si="341"/>
        <v>-4.2290980064242931E-3</v>
      </c>
      <c r="BB358" s="71" t="str">
        <f t="shared" si="342"/>
        <v>-0.0989878555637822+0.356865146971894i</v>
      </c>
      <c r="BC358" s="21">
        <f t="shared" si="343"/>
        <v>-8.6279998075145929</v>
      </c>
      <c r="BD358" s="73">
        <f t="shared" si="344"/>
        <v>105.5030400445502</v>
      </c>
      <c r="BE358" s="71" t="str">
        <f t="shared" si="345"/>
        <v>0.119192608923592-0.0324767238584428i</v>
      </c>
      <c r="BF358" s="77">
        <f t="shared" si="346"/>
        <v>-18.163994889656053</v>
      </c>
      <c r="BG358" s="73">
        <f t="shared" si="347"/>
        <v>-15.241538047837553</v>
      </c>
      <c r="BH358" s="71" t="str">
        <f t="shared" si="348"/>
        <v>0.132246784118586+0.504766547177283i</v>
      </c>
      <c r="BI358" s="77">
        <f t="shared" si="349"/>
        <v>-5.6498668401916312</v>
      </c>
      <c r="BJ358" s="73">
        <f t="shared" si="350"/>
        <v>75.31871839387972</v>
      </c>
      <c r="BK358" s="21">
        <f t="shared" si="351"/>
        <v>-18.163994889656053</v>
      </c>
      <c r="BL358" s="73">
        <f t="shared" si="352"/>
        <v>-15.241538047837553</v>
      </c>
      <c r="BN358">
        <f t="shared" si="353"/>
        <v>0</v>
      </c>
      <c r="BO358">
        <f t="shared" si="354"/>
        <v>0</v>
      </c>
    </row>
    <row r="359" spans="13:67" x14ac:dyDescent="0.25">
      <c r="M359" s="80">
        <v>41</v>
      </c>
      <c r="N359" s="128">
        <f t="shared" si="304"/>
        <v>25703.95782768865</v>
      </c>
      <c r="O359" s="139" t="str">
        <f t="shared" si="305"/>
        <v>25</v>
      </c>
      <c r="P359" s="81" t="str">
        <f t="shared" si="306"/>
        <v>1+444.024839451294i</v>
      </c>
      <c r="Q359" s="81">
        <f t="shared" si="315"/>
        <v>444.02596551299496</v>
      </c>
      <c r="R359" s="81">
        <f t="shared" si="316"/>
        <v>1.5685442043448328</v>
      </c>
      <c r="S359" s="81" t="str">
        <f t="shared" si="307"/>
        <v>1+8.32546573971178i</v>
      </c>
      <c r="T359" s="81">
        <f t="shared" si="317"/>
        <v>8.3853073755894361</v>
      </c>
      <c r="U359" s="81">
        <f t="shared" si="318"/>
        <v>1.4512556116509194</v>
      </c>
      <c r="V359" t="str">
        <f t="shared" si="308"/>
        <v>1-1.21127047619473i</v>
      </c>
      <c r="W359" s="81">
        <f t="shared" si="319"/>
        <v>1.570724726519898</v>
      </c>
      <c r="X359" s="81">
        <f t="shared" si="320"/>
        <v>-0.88065160431844525</v>
      </c>
      <c r="Y359" t="str">
        <f t="shared" si="309"/>
        <v>0.957715619327514+2.01878412699121i</v>
      </c>
      <c r="Z359" s="81">
        <f t="shared" si="321"/>
        <v>2.234436966865601</v>
      </c>
      <c r="AA359" s="81">
        <f t="shared" si="322"/>
        <v>1.1278358593014246</v>
      </c>
      <c r="AB359" s="110" t="str">
        <f t="shared" si="323"/>
        <v>-0.174876836736871-0.282069489960547i</v>
      </c>
      <c r="AC359" s="77">
        <f t="shared" si="324"/>
        <v>-9.5803479796488062</v>
      </c>
      <c r="AD359" s="73">
        <f t="shared" si="325"/>
        <v>-121.79799621674418</v>
      </c>
      <c r="AE359" s="21" t="str">
        <f t="shared" si="326"/>
        <v>45.6424053986289</v>
      </c>
      <c r="AF359" s="21" t="str">
        <f t="shared" si="310"/>
        <v>1+296.016559634196i</v>
      </c>
      <c r="AG359" s="21">
        <f t="shared" si="327"/>
        <v>296.01824872407025</v>
      </c>
      <c r="AH359" s="21">
        <f t="shared" si="328"/>
        <v>1.5674181502590727</v>
      </c>
      <c r="AI359" s="21" t="str">
        <f t="shared" si="311"/>
        <v>1+8.32546573971178i</v>
      </c>
      <c r="AJ359" s="21">
        <f t="shared" si="329"/>
        <v>8.3853073755894361</v>
      </c>
      <c r="AK359" s="21">
        <f t="shared" si="330"/>
        <v>1.4512556116509194</v>
      </c>
      <c r="AL359" s="21" t="str">
        <f t="shared" si="312"/>
        <v>1-0.442293442034584i</v>
      </c>
      <c r="AM359" s="21">
        <f t="shared" si="331"/>
        <v>1.0934456954356717</v>
      </c>
      <c r="AN359" s="21">
        <f t="shared" si="332"/>
        <v>-0.41642669855824316</v>
      </c>
      <c r="AO359" s="71" t="str">
        <f t="shared" si="333"/>
        <v>1.2179210157921-0.717843163140406i</v>
      </c>
      <c r="AP359" s="21">
        <f t="shared" si="334"/>
        <v>3.0073249057095879</v>
      </c>
      <c r="AQ359" s="73">
        <f t="shared" si="335"/>
        <v>-30.515115503726676</v>
      </c>
      <c r="AR359" t="str">
        <f t="shared" si="313"/>
        <v>-1.36472945891784</v>
      </c>
      <c r="AS359" t="str">
        <f>IMSUM(COMPLEX(1,0), IMDIV(COMPLEX(0,2*PI()*N359), COMPLEX(wp0_ea,0)))</f>
        <v>1+3.62945085486989i</v>
      </c>
      <c r="AT359">
        <f t="shared" si="336"/>
        <v>3.7646930164245496</v>
      </c>
      <c r="AU359">
        <f t="shared" si="337"/>
        <v>1.3019432318606778</v>
      </c>
      <c r="AV359" t="str">
        <f t="shared" si="314"/>
        <v>1+3.62945085486989i</v>
      </c>
      <c r="AW359">
        <f t="shared" si="338"/>
        <v>3.7646930164245496</v>
      </c>
      <c r="AX359">
        <f t="shared" si="339"/>
        <v>1.3019432318606778</v>
      </c>
      <c r="AY359" t="str">
        <f>IMSUM(COMPLEX(1,0),IMDIV(COMPLEX(wz_ea,0),COMPLEX(0,2*PI()*N359)))</f>
        <v>1-0.00413285662206267i</v>
      </c>
      <c r="AZ359">
        <f t="shared" si="340"/>
        <v>1.0000085402154617</v>
      </c>
      <c r="BA359">
        <f t="shared" si="341"/>
        <v>-4.1328330918793208E-3</v>
      </c>
      <c r="BB359" s="71" t="str">
        <f t="shared" si="342"/>
        <v>-0.0948470133740169+0.349882804953794i</v>
      </c>
      <c r="BC359" s="21">
        <f t="shared" si="343"/>
        <v>-8.8135858630873223</v>
      </c>
      <c r="BD359" s="73">
        <f t="shared" si="344"/>
        <v>105.1673537551641</v>
      </c>
      <c r="BE359" s="71" t="str">
        <f t="shared" si="345"/>
        <v>0.11527781001207-0.034432949472253i</v>
      </c>
      <c r="BF359" s="77">
        <f t="shared" si="346"/>
        <v>-18.393933842736129</v>
      </c>
      <c r="BG359" s="73">
        <f t="shared" si="347"/>
        <v>-16.630642461580109</v>
      </c>
      <c r="BH359" s="71" t="str">
        <f t="shared" si="348"/>
        <v>0.13564480856314+0.494214901312339i</v>
      </c>
      <c r="BI359" s="77">
        <f t="shared" si="349"/>
        <v>-5.8062609573777273</v>
      </c>
      <c r="BJ359" s="73">
        <f t="shared" si="350"/>
        <v>74.652238251437396</v>
      </c>
      <c r="BK359" s="21">
        <f t="shared" si="351"/>
        <v>-18.393933842736129</v>
      </c>
      <c r="BL359" s="73">
        <f t="shared" si="352"/>
        <v>-16.630642461580109</v>
      </c>
      <c r="BN359">
        <f t="shared" si="353"/>
        <v>0</v>
      </c>
      <c r="BO359">
        <f t="shared" si="354"/>
        <v>0</v>
      </c>
    </row>
    <row r="360" spans="13:67" x14ac:dyDescent="0.25">
      <c r="M360" s="80">
        <v>42</v>
      </c>
      <c r="N360" s="128">
        <f t="shared" si="304"/>
        <v>26302.679918953829</v>
      </c>
      <c r="O360" s="139" t="str">
        <f t="shared" si="305"/>
        <v>25</v>
      </c>
      <c r="P360" s="81" t="str">
        <f t="shared" si="306"/>
        <v>1+454.367506609096i</v>
      </c>
      <c r="Q360" s="81">
        <f t="shared" si="315"/>
        <v>454.36860703856604</v>
      </c>
      <c r="R360" s="81">
        <f t="shared" si="316"/>
        <v>1.5685954687430734</v>
      </c>
      <c r="S360" s="81" t="str">
        <f t="shared" si="307"/>
        <v>1+8.51939074892056i</v>
      </c>
      <c r="T360" s="81">
        <f t="shared" si="317"/>
        <v>8.5778796175274721</v>
      </c>
      <c r="U360" s="81">
        <f t="shared" si="318"/>
        <v>1.453951708028639</v>
      </c>
      <c r="V360" t="str">
        <f t="shared" si="308"/>
        <v>1-1.23948459004664i</v>
      </c>
      <c r="W360" s="81">
        <f t="shared" si="319"/>
        <v>1.5925834511770762</v>
      </c>
      <c r="X360" s="81">
        <f t="shared" si="320"/>
        <v>-0.89193067566363771</v>
      </c>
      <c r="Y360" t="str">
        <f t="shared" si="309"/>
        <v>0.955722817861188+2.06580765007772i</v>
      </c>
      <c r="Z360" s="81">
        <f t="shared" si="321"/>
        <v>2.27617384039536</v>
      </c>
      <c r="AA360" s="81">
        <f t="shared" si="322"/>
        <v>1.1374818046146005</v>
      </c>
      <c r="AB360" s="110" t="str">
        <f t="shared" si="323"/>
        <v>-0.179104720436317-0.277433372797047i</v>
      </c>
      <c r="AC360" s="77">
        <f t="shared" si="324"/>
        <v>-9.6238318243868886</v>
      </c>
      <c r="AD360" s="73">
        <f t="shared" si="325"/>
        <v>-122.84537364756416</v>
      </c>
      <c r="AE360" s="21" t="str">
        <f t="shared" si="326"/>
        <v>45.6424053986289</v>
      </c>
      <c r="AF360" s="21" t="str">
        <f t="shared" si="310"/>
        <v>1+302.91167107273i</v>
      </c>
      <c r="AG360" s="21">
        <f t="shared" si="327"/>
        <v>302.91332171443656</v>
      </c>
      <c r="AH360" s="21">
        <f t="shared" si="328"/>
        <v>1.5674950463799211</v>
      </c>
      <c r="AI360" s="21" t="str">
        <f t="shared" si="311"/>
        <v>1+8.51939074892056i</v>
      </c>
      <c r="AJ360" s="21">
        <f t="shared" si="329"/>
        <v>8.5778796175274721</v>
      </c>
      <c r="AK360" s="21">
        <f t="shared" si="330"/>
        <v>1.453951708028639</v>
      </c>
      <c r="AL360" s="21" t="str">
        <f t="shared" si="312"/>
        <v>1-0.452595779765723i</v>
      </c>
      <c r="AM360" s="21">
        <f t="shared" si="331"/>
        <v>1.0976533787410956</v>
      </c>
      <c r="AN360" s="21">
        <f t="shared" si="332"/>
        <v>-0.42501048053502627</v>
      </c>
      <c r="AO360" s="71" t="str">
        <f t="shared" si="333"/>
        <v>1.21789819820542-0.727652165086318i</v>
      </c>
      <c r="AP360" s="21">
        <f t="shared" si="334"/>
        <v>3.0379063249225831</v>
      </c>
      <c r="AQ360" s="73">
        <f t="shared" si="335"/>
        <v>-30.856860862838502</v>
      </c>
      <c r="AR360" t="str">
        <f t="shared" si="313"/>
        <v>-1.36472945891784</v>
      </c>
      <c r="AS360" t="str">
        <f>IMSUM(COMPLEX(1,0), IMDIV(COMPLEX(0,2*PI()*N360), COMPLEX(wp0_ea,0)))</f>
        <v>1+3.71399162561574i</v>
      </c>
      <c r="AT360">
        <f t="shared" si="336"/>
        <v>3.8462623149161117</v>
      </c>
      <c r="AU360">
        <f t="shared" si="337"/>
        <v>1.3077817173087782</v>
      </c>
      <c r="AV360" t="str">
        <f t="shared" si="314"/>
        <v>1+3.71399162561574i</v>
      </c>
      <c r="AW360">
        <f t="shared" si="338"/>
        <v>3.8462623149161117</v>
      </c>
      <c r="AX360">
        <f t="shared" si="339"/>
        <v>1.3077817173087782</v>
      </c>
      <c r="AY360" t="str">
        <f>IMSUM(COMPLEX(1,0),IMDIV(COMPLEX(wz_ea,0),COMPLEX(0,2*PI()*N360)))</f>
        <v>1-0.00403878131995335i</v>
      </c>
      <c r="AZ360">
        <f t="shared" si="340"/>
        <v>1.0000081558440164</v>
      </c>
      <c r="BA360">
        <f t="shared" si="341"/>
        <v>-4.038759360298412E-3</v>
      </c>
      <c r="BB360" s="71" t="str">
        <f t="shared" si="342"/>
        <v>-0.0908667504531773+0.342990194075483i</v>
      </c>
      <c r="BC360" s="21">
        <f t="shared" si="343"/>
        <v>-8.9997758292710266</v>
      </c>
      <c r="BD360" s="73">
        <f t="shared" si="344"/>
        <v>104.83822320802204</v>
      </c>
      <c r="BE360" s="71" t="str">
        <f t="shared" si="345"/>
        <v>0.111431590315548-0.0362216937689549i</v>
      </c>
      <c r="BF360" s="77">
        <f t="shared" si="346"/>
        <v>-18.623607653657906</v>
      </c>
      <c r="BG360" s="73">
        <f t="shared" si="347"/>
        <v>-18.007150439542077</v>
      </c>
      <c r="BH360" s="71" t="str">
        <f t="shared" si="348"/>
        <v>0.138911105668695+0.483846527068271i</v>
      </c>
      <c r="BI360" s="77">
        <f t="shared" si="349"/>
        <v>-5.9618695043484413</v>
      </c>
      <c r="BJ360" s="73">
        <f t="shared" si="350"/>
        <v>73.981362345183612</v>
      </c>
      <c r="BK360" s="21">
        <f t="shared" si="351"/>
        <v>-18.623607653657906</v>
      </c>
      <c r="BL360" s="73">
        <f t="shared" si="352"/>
        <v>-18.007150439542077</v>
      </c>
      <c r="BN360">
        <f t="shared" si="353"/>
        <v>0</v>
      </c>
      <c r="BO360">
        <f t="shared" si="354"/>
        <v>0</v>
      </c>
    </row>
    <row r="361" spans="13:67" x14ac:dyDescent="0.25">
      <c r="M361" s="80">
        <v>43</v>
      </c>
      <c r="N361" s="128">
        <f t="shared" si="304"/>
        <v>26915.348039269167</v>
      </c>
      <c r="O361" s="139" t="str">
        <f t="shared" si="305"/>
        <v>25</v>
      </c>
      <c r="P361" s="81" t="str">
        <f t="shared" si="306"/>
        <v>1+464.951085433168i</v>
      </c>
      <c r="Q361" s="81">
        <f t="shared" si="315"/>
        <v>464.95216081386383</v>
      </c>
      <c r="R361" s="81">
        <f t="shared" si="316"/>
        <v>1.5686455662323222</v>
      </c>
      <c r="S361" s="81" t="str">
        <f t="shared" si="307"/>
        <v>1+8.71783285187191i</v>
      </c>
      <c r="T361" s="81">
        <f t="shared" si="317"/>
        <v>8.7749991243975121</v>
      </c>
      <c r="U361" s="81">
        <f t="shared" si="318"/>
        <v>1.4565880836982277</v>
      </c>
      <c r="V361" t="str">
        <f t="shared" si="308"/>
        <v>1-1.26835589503471i</v>
      </c>
      <c r="W361" s="81">
        <f t="shared" si="319"/>
        <v>1.6151553103244594</v>
      </c>
      <c r="X361" s="81">
        <f t="shared" si="320"/>
        <v>-0.90315496996611544</v>
      </c>
      <c r="Y361" t="str">
        <f t="shared" si="309"/>
        <v>0.9536360985552+2.11392649172451i</v>
      </c>
      <c r="Z361" s="81">
        <f t="shared" si="321"/>
        <v>2.3190746044235575</v>
      </c>
      <c r="AA361" s="81">
        <f t="shared" si="322"/>
        <v>1.147010777324418</v>
      </c>
      <c r="AB361" s="110" t="str">
        <f t="shared" si="323"/>
        <v>-0.183214226605956-0.27279276541073i</v>
      </c>
      <c r="AC361" s="77">
        <f t="shared" si="324"/>
        <v>-9.666432207364279</v>
      </c>
      <c r="AD361" s="73">
        <f t="shared" si="325"/>
        <v>-123.88626543409666</v>
      </c>
      <c r="AE361" s="21" t="str">
        <f t="shared" si="326"/>
        <v>45.6424053986289</v>
      </c>
      <c r="AF361" s="21" t="str">
        <f t="shared" si="310"/>
        <v>1+309.967390288779i</v>
      </c>
      <c r="AG361" s="21">
        <f t="shared" si="327"/>
        <v>309.96900335749092</v>
      </c>
      <c r="AH361" s="21">
        <f t="shared" si="328"/>
        <v>1.5675701921690861</v>
      </c>
      <c r="AI361" s="21" t="str">
        <f t="shared" si="311"/>
        <v>1+8.71783285187191i</v>
      </c>
      <c r="AJ361" s="21">
        <f t="shared" si="329"/>
        <v>8.7749991243975121</v>
      </c>
      <c r="AK361" s="21">
        <f t="shared" si="330"/>
        <v>1.4565880836982277</v>
      </c>
      <c r="AL361" s="21" t="str">
        <f t="shared" si="312"/>
        <v>1-0.463138089770109i</v>
      </c>
      <c r="AM361" s="21">
        <f t="shared" si="331"/>
        <v>1.1020421453809766</v>
      </c>
      <c r="AN361" s="21">
        <f t="shared" si="332"/>
        <v>-0.43372569058056593</v>
      </c>
      <c r="AO361" s="71" t="str">
        <f t="shared" si="333"/>
        <v>1.21787640755743-0.737846971059449i</v>
      </c>
      <c r="AP361" s="21">
        <f t="shared" si="334"/>
        <v>3.0699108504039829</v>
      </c>
      <c r="AQ361" s="73">
        <f t="shared" si="335"/>
        <v>-31.209457953506639</v>
      </c>
      <c r="AR361" t="str">
        <f t="shared" si="313"/>
        <v>-1.36472945891784</v>
      </c>
      <c r="AS361" t="str">
        <f>IMSUM(COMPLEX(1,0), IMDIV(COMPLEX(0,2*PI()*N361), COMPLEX(wp0_ea,0)))</f>
        <v>1+3.800501603882i</v>
      </c>
      <c r="AT361">
        <f t="shared" si="336"/>
        <v>3.9298616312930985</v>
      </c>
      <c r="AU361">
        <f t="shared" si="337"/>
        <v>1.3135050951117353</v>
      </c>
      <c r="AV361" t="str">
        <f t="shared" si="314"/>
        <v>1+3.800501603882i</v>
      </c>
      <c r="AW361">
        <f t="shared" si="338"/>
        <v>3.9298616312930985</v>
      </c>
      <c r="AX361">
        <f t="shared" si="339"/>
        <v>1.3135050951117353</v>
      </c>
      <c r="AY361" t="str">
        <f>IMSUM(COMPLEX(1,0),IMDIV(COMPLEX(wz_ea,0),COMPLEX(0,2*PI()*N361)))</f>
        <v>1-0.00394684743315944i</v>
      </c>
      <c r="AZ361">
        <f t="shared" si="340"/>
        <v>1.0000077887719978</v>
      </c>
      <c r="BA361">
        <f t="shared" si="341"/>
        <v>-3.9468269392079975E-3</v>
      </c>
      <c r="BB361" s="71" t="str">
        <f t="shared" si="342"/>
        <v>-0.087041883094605+0.336189195267843i</v>
      </c>
      <c r="BC361" s="21">
        <f t="shared" si="343"/>
        <v>-9.1865462085838949</v>
      </c>
      <c r="BD361" s="73">
        <f t="shared" si="344"/>
        <v>104.51556515508263</v>
      </c>
      <c r="BE361" s="71" t="str">
        <f t="shared" si="345"/>
        <v>0.107657291571827-0.0378502474083418i</v>
      </c>
      <c r="BF361" s="77">
        <f t="shared" si="346"/>
        <v>-18.852978415948165</v>
      </c>
      <c r="BG361" s="73">
        <f t="shared" si="347"/>
        <v>-19.370700279014009</v>
      </c>
      <c r="BH361" s="71" t="str">
        <f t="shared" si="348"/>
        <v>0.142049923541+0.473660479189089i</v>
      </c>
      <c r="BI361" s="77">
        <f t="shared" si="349"/>
        <v>-6.1166353581799129</v>
      </c>
      <c r="BJ361" s="73">
        <f t="shared" si="350"/>
        <v>73.306107201576026</v>
      </c>
      <c r="BK361" s="21">
        <f t="shared" si="351"/>
        <v>-18.852978415948165</v>
      </c>
      <c r="BL361" s="73">
        <f t="shared" si="352"/>
        <v>-19.370700279014009</v>
      </c>
      <c r="BN361">
        <f t="shared" si="353"/>
        <v>0</v>
      </c>
      <c r="BO361">
        <f t="shared" si="354"/>
        <v>0</v>
      </c>
    </row>
    <row r="362" spans="13:67" x14ac:dyDescent="0.25">
      <c r="M362" s="80">
        <v>44</v>
      </c>
      <c r="N362" s="128">
        <f t="shared" si="304"/>
        <v>27542.287033381719</v>
      </c>
      <c r="O362" s="139" t="str">
        <f t="shared" si="305"/>
        <v>25</v>
      </c>
      <c r="P362" s="81" t="str">
        <f t="shared" si="306"/>
        <v>1+475.781187477092i</v>
      </c>
      <c r="Q362" s="81">
        <f t="shared" si="315"/>
        <v>475.78223837918927</v>
      </c>
      <c r="R362" s="81">
        <f t="shared" si="316"/>
        <v>1.5686945233739242</v>
      </c>
      <c r="S362" s="81" t="str">
        <f t="shared" si="307"/>
        <v>1+8.92089726519549i</v>
      </c>
      <c r="T362" s="81">
        <f t="shared" si="317"/>
        <v>8.9767704669425736</v>
      </c>
      <c r="U362" s="81">
        <f t="shared" si="318"/>
        <v>1.4591659898293028</v>
      </c>
      <c r="V362" t="str">
        <f t="shared" si="308"/>
        <v>1-1.29789969910701i</v>
      </c>
      <c r="W362" s="81">
        <f t="shared" si="319"/>
        <v>1.6384576982461485</v>
      </c>
      <c r="X362" s="81">
        <f t="shared" si="320"/>
        <v>-0.9143191264015077</v>
      </c>
      <c r="Y362" t="str">
        <f t="shared" si="309"/>
        <v>0.951451035198132+2.16316616517834i</v>
      </c>
      <c r="Z362" s="81">
        <f t="shared" si="321"/>
        <v>2.363164600816448</v>
      </c>
      <c r="AA362" s="81">
        <f t="shared" si="322"/>
        <v>1.1564219477039981</v>
      </c>
      <c r="AB362" s="110" t="str">
        <f t="shared" si="323"/>
        <v>-0.187206033866948-0.26815157161164i</v>
      </c>
      <c r="AC362" s="77">
        <f t="shared" si="324"/>
        <v>-9.7081367037489859</v>
      </c>
      <c r="AD362" s="73">
        <f t="shared" si="325"/>
        <v>-124.92024671899611</v>
      </c>
      <c r="AE362" s="21" t="str">
        <f t="shared" si="326"/>
        <v>45.6424053986289</v>
      </c>
      <c r="AF362" s="21" t="str">
        <f t="shared" si="310"/>
        <v>1+317.187458318061i</v>
      </c>
      <c r="AG362" s="21">
        <f t="shared" si="327"/>
        <v>317.18903466903095</v>
      </c>
      <c r="AH362" s="21">
        <f t="shared" si="328"/>
        <v>1.5676436274664634</v>
      </c>
      <c r="AI362" s="21" t="str">
        <f t="shared" si="311"/>
        <v>1+8.92089726519549i</v>
      </c>
      <c r="AJ362" s="21">
        <f t="shared" si="329"/>
        <v>8.9767704669425736</v>
      </c>
      <c r="AK362" s="21">
        <f t="shared" si="330"/>
        <v>1.4591659898293028</v>
      </c>
      <c r="AL362" s="21" t="str">
        <f t="shared" si="312"/>
        <v>1-0.473925961720048i</v>
      </c>
      <c r="AM362" s="21">
        <f t="shared" si="331"/>
        <v>1.1066190930904241</v>
      </c>
      <c r="AN362" s="21">
        <f t="shared" si="332"/>
        <v>-0.44257165288208178</v>
      </c>
      <c r="AO362" s="71" t="str">
        <f t="shared" si="333"/>
        <v>1.21785559763019-0.748432986933561i</v>
      </c>
      <c r="AP362" s="21">
        <f t="shared" si="334"/>
        <v>3.1033727700520783</v>
      </c>
      <c r="AQ362" s="73">
        <f t="shared" si="335"/>
        <v>-31.572798650431043</v>
      </c>
      <c r="AR362" t="str">
        <f t="shared" si="313"/>
        <v>-1.36472945891784</v>
      </c>
      <c r="AS362" t="str">
        <f>IMSUM(COMPLEX(1,0), IMDIV(COMPLEX(0,2*PI()*N362), COMPLEX(wp0_ea,0)))</f>
        <v>1+3.88902665840423i</v>
      </c>
      <c r="AT362">
        <f t="shared" si="336"/>
        <v>4.0155358733024382</v>
      </c>
      <c r="AU362">
        <f t="shared" si="337"/>
        <v>1.3191148994164483</v>
      </c>
      <c r="AV362" t="str">
        <f t="shared" si="314"/>
        <v>1+3.88902665840423i</v>
      </c>
      <c r="AW362">
        <f t="shared" si="338"/>
        <v>4.0155358733024382</v>
      </c>
      <c r="AX362">
        <f t="shared" si="339"/>
        <v>1.3191148994164483</v>
      </c>
      <c r="AY362" t="str">
        <f>IMSUM(COMPLEX(1,0),IMDIV(COMPLEX(wz_ea,0),COMPLEX(0,2*PI()*N362)))</f>
        <v>1-0.0038570062171173i</v>
      </c>
      <c r="AZ362">
        <f t="shared" si="340"/>
        <v>1.0000074382208159</v>
      </c>
      <c r="BA362">
        <f t="shared" si="341"/>
        <v>-3.8569870910409305E-3</v>
      </c>
      <c r="BB362" s="71" t="str">
        <f t="shared" si="342"/>
        <v>-0.083367307736013+0.329481452232473i</v>
      </c>
      <c r="BC362" s="21">
        <f t="shared" si="343"/>
        <v>-9.3738742685902423</v>
      </c>
      <c r="BD362" s="73">
        <f t="shared" si="344"/>
        <v>104.19929448866031</v>
      </c>
      <c r="BE362" s="71" t="str">
        <f t="shared" si="345"/>
        <v>0.103957832268447-0.0393258413147204i</v>
      </c>
      <c r="BF362" s="77">
        <f t="shared" si="346"/>
        <v>-19.082010972339262</v>
      </c>
      <c r="BG362" s="73">
        <f t="shared" si="347"/>
        <v>-20.720952230335854</v>
      </c>
      <c r="BH362" s="71" t="str">
        <f t="shared" si="348"/>
        <v>0.145065445047895+0.463655674058115i</v>
      </c>
      <c r="BI362" s="77">
        <f t="shared" si="349"/>
        <v>-6.2705014985381613</v>
      </c>
      <c r="BJ362" s="73">
        <f t="shared" si="350"/>
        <v>72.626495838229303</v>
      </c>
      <c r="BK362" s="21">
        <f t="shared" si="351"/>
        <v>-19.082010972339262</v>
      </c>
      <c r="BL362" s="73">
        <f t="shared" si="352"/>
        <v>-20.720952230335854</v>
      </c>
      <c r="BN362">
        <f t="shared" si="353"/>
        <v>0</v>
      </c>
      <c r="BO362">
        <f t="shared" si="354"/>
        <v>0</v>
      </c>
    </row>
    <row r="363" spans="13:67" x14ac:dyDescent="0.25">
      <c r="M363" s="80">
        <v>45</v>
      </c>
      <c r="N363" s="128">
        <f t="shared" si="304"/>
        <v>28183.829312644593</v>
      </c>
      <c r="O363" s="139" t="str">
        <f t="shared" si="305"/>
        <v>25</v>
      </c>
      <c r="P363" s="81" t="str">
        <f t="shared" si="306"/>
        <v>1+486.863555004324i</v>
      </c>
      <c r="Q363" s="81">
        <f t="shared" si="315"/>
        <v>486.8645819850201</v>
      </c>
      <c r="R363" s="81">
        <f t="shared" si="316"/>
        <v>1.5687423661246649</v>
      </c>
      <c r="S363" s="81" t="str">
        <f t="shared" si="307"/>
        <v>1+9.12869165633108i</v>
      </c>
      <c r="T363" s="81">
        <f t="shared" si="317"/>
        <v>9.1833006787520954</v>
      </c>
      <c r="U363" s="81">
        <f t="shared" si="318"/>
        <v>1.4616866561337727</v>
      </c>
      <c r="V363" t="str">
        <f t="shared" si="308"/>
        <v>1-1.3281316667795i</v>
      </c>
      <c r="W363" s="81">
        <f t="shared" si="319"/>
        <v>1.662508262927584</v>
      </c>
      <c r="X363" s="81">
        <f t="shared" si="320"/>
        <v>-0.92541793303703979</v>
      </c>
      <c r="Y363" t="str">
        <f t="shared" si="309"/>
        <v>0.949162992977646+2.21355277796583i</v>
      </c>
      <c r="Z363" s="81">
        <f t="shared" si="321"/>
        <v>2.4084696983932612</v>
      </c>
      <c r="AA363" s="81">
        <f t="shared" si="322"/>
        <v>1.1657146730552828</v>
      </c>
      <c r="AB363" s="110" t="str">
        <f t="shared" si="323"/>
        <v>-0.191081022706984-0.263513561853767i</v>
      </c>
      <c r="AC363" s="77">
        <f t="shared" si="324"/>
        <v>-9.7489348674336824</v>
      </c>
      <c r="AD363" s="73">
        <f t="shared" si="325"/>
        <v>-125.94691308653759</v>
      </c>
      <c r="AE363" s="21" t="str">
        <f t="shared" si="326"/>
        <v>45.6424053986289</v>
      </c>
      <c r="AF363" s="21" t="str">
        <f t="shared" si="310"/>
        <v>1+324.575703336216i</v>
      </c>
      <c r="AG363" s="21">
        <f t="shared" si="327"/>
        <v>324.57724380522939</v>
      </c>
      <c r="AH363" s="21">
        <f t="shared" si="328"/>
        <v>1.5677153912052495</v>
      </c>
      <c r="AI363" s="21" t="str">
        <f t="shared" si="311"/>
        <v>1+9.12869165633108i</v>
      </c>
      <c r="AJ363" s="21">
        <f t="shared" si="329"/>
        <v>9.1833006787520954</v>
      </c>
      <c r="AK363" s="21">
        <f t="shared" si="330"/>
        <v>1.4616866561337727</v>
      </c>
      <c r="AL363" s="21" t="str">
        <f t="shared" si="312"/>
        <v>1-0.484965115488042i</v>
      </c>
      <c r="AM363" s="21">
        <f t="shared" si="331"/>
        <v>1.1113915436246264</v>
      </c>
      <c r="AN363" s="21">
        <f t="shared" si="332"/>
        <v>-0.4515475190255388</v>
      </c>
      <c r="AO363" s="71" t="str">
        <f t="shared" si="333"/>
        <v>1.21783572428577-0.759415825976852i</v>
      </c>
      <c r="AP363" s="21">
        <f t="shared" si="334"/>
        <v>3.138326963995862</v>
      </c>
      <c r="AQ363" s="73">
        <f t="shared" si="335"/>
        <v>-31.946766116472951</v>
      </c>
      <c r="AR363" t="str">
        <f t="shared" si="313"/>
        <v>-1.36472945891784</v>
      </c>
      <c r="AS363" t="str">
        <f>IMSUM(COMPLEX(1,0), IMDIV(COMPLEX(0,2*PI()*N363), COMPLEX(wp0_ea,0)))</f>
        <v>1+3.97961372633808i</v>
      </c>
      <c r="AT363">
        <f t="shared" si="336"/>
        <v>4.1033310140492514</v>
      </c>
      <c r="AU363">
        <f t="shared" si="337"/>
        <v>1.3246126917063905</v>
      </c>
      <c r="AV363" t="str">
        <f t="shared" si="314"/>
        <v>1+3.97961372633808i</v>
      </c>
      <c r="AW363">
        <f t="shared" si="338"/>
        <v>4.1033310140492514</v>
      </c>
      <c r="AX363">
        <f t="shared" si="339"/>
        <v>1.3246126917063905</v>
      </c>
      <c r="AY363" t="str">
        <f>IMSUM(COMPLEX(1,0),IMDIV(COMPLEX(wz_ea,0),COMPLEX(0,2*PI()*N363)))</f>
        <v>1-0.003769210036825i</v>
      </c>
      <c r="AZ363">
        <f t="shared" si="340"/>
        <v>1.0000071034469213</v>
      </c>
      <c r="BA363">
        <f t="shared" si="341"/>
        <v>-3.7691921873248004E-3</v>
      </c>
      <c r="BB363" s="71" t="str">
        <f t="shared" si="342"/>
        <v>-0.0798380077733222+0.322868383592303i</v>
      </c>
      <c r="BC363" s="21">
        <f t="shared" si="343"/>
        <v>-9.5617380294725489</v>
      </c>
      <c r="BD363" s="73">
        <f t="shared" si="344"/>
        <v>103.88932447125276</v>
      </c>
      <c r="BE363" s="71" t="str">
        <f t="shared" si="345"/>
        <v>0.100335725946591-0.0406556231369112i</v>
      </c>
      <c r="BF363" s="77">
        <f t="shared" si="346"/>
        <v>-19.310672896906208</v>
      </c>
      <c r="BG363" s="73">
        <f t="shared" si="347"/>
        <v>-22.057588615284761</v>
      </c>
      <c r="BH363" s="71" t="str">
        <f t="shared" si="348"/>
        <v>0.147961782185403+0.453830898398632i</v>
      </c>
      <c r="BI363" s="77">
        <f t="shared" si="349"/>
        <v>-6.4234110654766896</v>
      </c>
      <c r="BJ363" s="73">
        <f t="shared" si="350"/>
        <v>71.942558354779834</v>
      </c>
      <c r="BK363" s="21">
        <f t="shared" si="351"/>
        <v>-19.310672896906208</v>
      </c>
      <c r="BL363" s="73">
        <f t="shared" si="352"/>
        <v>-22.057588615284761</v>
      </c>
      <c r="BN363">
        <f t="shared" si="353"/>
        <v>0</v>
      </c>
      <c r="BO363">
        <f t="shared" si="354"/>
        <v>0</v>
      </c>
    </row>
    <row r="364" spans="13:67" x14ac:dyDescent="0.25">
      <c r="M364" s="80">
        <v>46</v>
      </c>
      <c r="N364" s="128">
        <f t="shared" si="304"/>
        <v>28840.315031266062</v>
      </c>
      <c r="O364" s="139" t="str">
        <f t="shared" si="305"/>
        <v>25</v>
      </c>
      <c r="P364" s="81" t="str">
        <f t="shared" si="306"/>
        <v>1+498.204064032817i</v>
      </c>
      <c r="Q364" s="81">
        <f t="shared" si="315"/>
        <v>498.2050676366261</v>
      </c>
      <c r="R364" s="81">
        <f t="shared" si="316"/>
        <v>1.5687891198505273</v>
      </c>
      <c r="S364" s="81" t="str">
        <f t="shared" si="307"/>
        <v>1+9.34132620061534i</v>
      </c>
      <c r="T364" s="81">
        <f t="shared" si="317"/>
        <v>9.39469931324588</v>
      </c>
      <c r="U364" s="81">
        <f t="shared" si="318"/>
        <v>1.4641512909071006</v>
      </c>
      <c r="V364" t="str">
        <f t="shared" si="308"/>
        <v>1-1.35906782744161i</v>
      </c>
      <c r="W364" s="81">
        <f t="shared" si="319"/>
        <v>1.6873249122758951</v>
      </c>
      <c r="X364" s="81">
        <f t="shared" si="320"/>
        <v>-0.9364463375418256</v>
      </c>
      <c r="Y364" t="str">
        <f t="shared" si="309"/>
        <v>0.946767118649429+2.26511304573601i</v>
      </c>
      <c r="Z364" s="81">
        <f t="shared" si="321"/>
        <v>2.4550163109273235</v>
      </c>
      <c r="AA364" s="81">
        <f t="shared" si="322"/>
        <v>1.1748884918913109</v>
      </c>
      <c r="AB364" s="110" t="str">
        <f t="shared" si="323"/>
        <v>-0.19484026104679-0.258882365519754i</v>
      </c>
      <c r="AC364" s="77">
        <f t="shared" si="324"/>
        <v>-9.7888182143270797</v>
      </c>
      <c r="AD364" s="73">
        <f t="shared" si="325"/>
        <v>-126.96588084136245</v>
      </c>
      <c r="AE364" s="21" t="str">
        <f t="shared" si="326"/>
        <v>45.6424053986289</v>
      </c>
      <c r="AF364" s="21" t="str">
        <f t="shared" si="310"/>
        <v>1+332.136042688545i</v>
      </c>
      <c r="AG364" s="21">
        <f t="shared" si="327"/>
        <v>332.13754809236337</v>
      </c>
      <c r="AH364" s="21">
        <f t="shared" si="328"/>
        <v>1.5677855214325702</v>
      </c>
      <c r="AI364" s="21" t="str">
        <f t="shared" si="311"/>
        <v>1+9.34132620061534i</v>
      </c>
      <c r="AJ364" s="21">
        <f t="shared" si="329"/>
        <v>9.39469931324588</v>
      </c>
      <c r="AK364" s="21">
        <f t="shared" si="330"/>
        <v>1.4641512909071006</v>
      </c>
      <c r="AL364" s="21" t="str">
        <f t="shared" si="312"/>
        <v>1-0.496261404179538i</v>
      </c>
      <c r="AM364" s="21">
        <f t="shared" si="331"/>
        <v>1.1163670459478132</v>
      </c>
      <c r="AN364" s="21">
        <f t="shared" si="332"/>
        <v>-0.46065226193244851</v>
      </c>
      <c r="AO364" s="71" t="str">
        <f t="shared" si="333"/>
        <v>1.21781674537259-0.770801311830229i</v>
      </c>
      <c r="AP364" s="21">
        <f t="shared" si="334"/>
        <v>3.1748088297449457</v>
      </c>
      <c r="AQ364" s="73">
        <f t="shared" si="335"/>
        <v>-32.33123445407935</v>
      </c>
      <c r="AR364" t="str">
        <f t="shared" si="313"/>
        <v>-1.36472945891784</v>
      </c>
      <c r="AS364" t="str">
        <f>IMSUM(COMPLEX(1,0), IMDIV(COMPLEX(0,2*PI()*N364), COMPLEX(wp0_ea,0)))</f>
        <v>1+4.07231083814604i</v>
      </c>
      <c r="AT364">
        <f t="shared" si="336"/>
        <v>4.1932941182895451</v>
      </c>
      <c r="AU364">
        <f t="shared" si="337"/>
        <v>1.3300000570232837</v>
      </c>
      <c r="AV364" t="str">
        <f t="shared" si="314"/>
        <v>1+4.07231083814604i</v>
      </c>
      <c r="AW364">
        <f t="shared" si="338"/>
        <v>4.1932941182895451</v>
      </c>
      <c r="AX364">
        <f t="shared" si="339"/>
        <v>1.3300000570232837</v>
      </c>
      <c r="AY364" t="str">
        <f>IMSUM(COMPLEX(1,0),IMDIV(COMPLEX(wz_ea,0),COMPLEX(0,2*PI()*N364)))</f>
        <v>1-0.00368341234158563i</v>
      </c>
      <c r="AZ364">
        <f t="shared" si="340"/>
        <v>1.0000067837402296</v>
      </c>
      <c r="BA364">
        <f t="shared" si="341"/>
        <v>-3.6833956834564107E-3</v>
      </c>
      <c r="BB364" s="71" t="str">
        <f t="shared" si="342"/>
        <v>-0.0764490594867396+0.316351194845824i</v>
      </c>
      <c r="BC364" s="21">
        <f t="shared" si="343"/>
        <v>-9.7501162506561396</v>
      </c>
      <c r="BD364" s="73">
        <f t="shared" si="344"/>
        <v>103.58556695346827</v>
      </c>
      <c r="BE364" s="71" t="str">
        <f t="shared" si="345"/>
        <v>0.0967931003638655-0.0418466360245367i</v>
      </c>
      <c r="BF364" s="77">
        <f t="shared" si="346"/>
        <v>-19.538934464983221</v>
      </c>
      <c r="BG364" s="73">
        <f t="shared" si="347"/>
        <v>-23.380313887894157</v>
      </c>
      <c r="BH364" s="71" t="str">
        <f t="shared" si="348"/>
        <v>0.150742971175285+0.444184817842438i</v>
      </c>
      <c r="BI364" s="77">
        <f t="shared" si="349"/>
        <v>-6.5753074209111873</v>
      </c>
      <c r="BJ364" s="73">
        <f t="shared" si="350"/>
        <v>71.254332499388923</v>
      </c>
      <c r="BK364" s="21">
        <f t="shared" si="351"/>
        <v>-19.538934464983221</v>
      </c>
      <c r="BL364" s="73">
        <f t="shared" si="352"/>
        <v>-23.380313887894157</v>
      </c>
      <c r="BN364">
        <f t="shared" si="353"/>
        <v>0</v>
      </c>
      <c r="BO364">
        <f t="shared" si="354"/>
        <v>0</v>
      </c>
    </row>
    <row r="365" spans="13:67" x14ac:dyDescent="0.25">
      <c r="M365" s="80">
        <v>47</v>
      </c>
      <c r="N365" s="128">
        <f t="shared" si="304"/>
        <v>29512.092266663854</v>
      </c>
      <c r="O365" s="139" t="str">
        <f t="shared" si="305"/>
        <v>25</v>
      </c>
      <c r="P365" s="81" t="str">
        <f t="shared" si="306"/>
        <v>1+509.808727450576i</v>
      </c>
      <c r="Q365" s="81">
        <f t="shared" si="315"/>
        <v>509.80970820961784</v>
      </c>
      <c r="R365" s="81">
        <f t="shared" si="316"/>
        <v>1.5688348093401376</v>
      </c>
      <c r="S365" s="81" t="str">
        <f t="shared" si="307"/>
        <v>1+9.55891363969832i</v>
      </c>
      <c r="T365" s="81">
        <f t="shared" si="317"/>
        <v>9.6110785019793994</v>
      </c>
      <c r="U365" s="81">
        <f t="shared" si="318"/>
        <v>1.4665610810961969</v>
      </c>
      <c r="V365" t="str">
        <f t="shared" si="308"/>
        <v>1-1.39072458385524i</v>
      </c>
      <c r="W365" s="81">
        <f t="shared" si="319"/>
        <v>1.7129258209681264</v>
      </c>
      <c r="X365" s="81">
        <f t="shared" si="320"/>
        <v>-0.9473994569844012</v>
      </c>
      <c r="Y365" t="str">
        <f t="shared" si="309"/>
        <v>0.944258330242811+2.31787430642539i</v>
      </c>
      <c r="Z365" s="81">
        <f t="shared" si="321"/>
        <v>2.5028314155411917</v>
      </c>
      <c r="AA365" s="81">
        <f t="shared" si="322"/>
        <v>1.1839431178558391</v>
      </c>
      <c r="AB365" s="110" t="str">
        <f t="shared" si="323"/>
        <v>-0.198484989821649-0.254261464474387i</v>
      </c>
      <c r="AC365" s="77">
        <f t="shared" si="324"/>
        <v>-9.8277801951082839</v>
      </c>
      <c r="AD365" s="73">
        <f t="shared" si="325"/>
        <v>-127.97678721833726</v>
      </c>
      <c r="AE365" s="21" t="str">
        <f t="shared" si="326"/>
        <v>45.6424053986289</v>
      </c>
      <c r="AF365" s="21" t="str">
        <f t="shared" si="310"/>
        <v>1+339.872484967051i</v>
      </c>
      <c r="AG365" s="21">
        <f t="shared" si="327"/>
        <v>339.87395610384493</v>
      </c>
      <c r="AH365" s="21">
        <f t="shared" si="328"/>
        <v>1.5678540553296396</v>
      </c>
      <c r="AI365" s="21" t="str">
        <f t="shared" si="311"/>
        <v>1+9.55891363969832i</v>
      </c>
      <c r="AJ365" s="21">
        <f t="shared" si="329"/>
        <v>9.6110785019793994</v>
      </c>
      <c r="AK365" s="21">
        <f t="shared" si="330"/>
        <v>1.4665610810961969</v>
      </c>
      <c r="AL365" s="21" t="str">
        <f t="shared" si="312"/>
        <v>1-0.50782081723633i</v>
      </c>
      <c r="AM365" s="21">
        <f t="shared" si="331"/>
        <v>1.1215533792105368</v>
      </c>
      <c r="AN365" s="21">
        <f t="shared" si="332"/>
        <v>-0.46988467009381368</v>
      </c>
      <c r="AO365" s="71" t="str">
        <f t="shared" si="333"/>
        <v>1.21779862063607-0.78259548159696i</v>
      </c>
      <c r="AP365" s="21">
        <f t="shared" si="334"/>
        <v>3.2128542027072231</v>
      </c>
      <c r="AQ365" s="73">
        <f t="shared" si="335"/>
        <v>-32.726068372176172</v>
      </c>
      <c r="AR365" t="str">
        <f t="shared" si="313"/>
        <v>-1.36472945891784</v>
      </c>
      <c r="AS365" t="str">
        <f>IMSUM(COMPLEX(1,0), IMDIV(COMPLEX(0,2*PI()*N365), COMPLEX(wp0_ea,0)))</f>
        <v>1+4.16716714306382i</v>
      </c>
      <c r="AT365">
        <f t="shared" si="336"/>
        <v>4.2854733692126343</v>
      </c>
      <c r="AU365">
        <f t="shared" si="337"/>
        <v>1.3352786003921446</v>
      </c>
      <c r="AV365" t="str">
        <f t="shared" si="314"/>
        <v>1+4.16716714306382i</v>
      </c>
      <c r="AW365">
        <f t="shared" si="338"/>
        <v>4.2854733692126343</v>
      </c>
      <c r="AX365">
        <f t="shared" si="339"/>
        <v>1.3352786003921446</v>
      </c>
      <c r="AY365" t="str">
        <f>IMSUM(COMPLEX(1,0),IMDIV(COMPLEX(wz_ea,0),COMPLEX(0,2*PI()*N365)))</f>
        <v>1-0.00359956764032546i</v>
      </c>
      <c r="AZ365">
        <f t="shared" si="340"/>
        <v>1.0000064784226137</v>
      </c>
      <c r="BA365">
        <f t="shared" si="341"/>
        <v>-3.599552094049027E-3</v>
      </c>
      <c r="BB365" s="71" t="str">
        <f t="shared" si="342"/>
        <v>-0.0731956371355245+0.309930890084899i</v>
      </c>
      <c r="BC365" s="21">
        <f t="shared" si="343"/>
        <v>-9.9389884166138156</v>
      </c>
      <c r="BD365" s="73">
        <f t="shared" si="344"/>
        <v>103.28793258026805</v>
      </c>
      <c r="BE365" s="71" t="str">
        <f t="shared" si="345"/>
        <v>0.0933317172906704-0.0429057996727015i</v>
      </c>
      <c r="BF365" s="77">
        <f t="shared" si="346"/>
        <v>-19.7667686117221</v>
      </c>
      <c r="BG365" s="73">
        <f t="shared" si="347"/>
        <v>-24.688854638069227</v>
      </c>
      <c r="BH365" s="71" t="str">
        <f t="shared" si="348"/>
        <v>0.153412968247546+0.434715985332772i</v>
      </c>
      <c r="BI365" s="77">
        <f t="shared" si="349"/>
        <v>-6.7261342139065849</v>
      </c>
      <c r="BJ365" s="73">
        <f t="shared" si="350"/>
        <v>70.56186420809189</v>
      </c>
      <c r="BK365" s="21">
        <f t="shared" si="351"/>
        <v>-19.7667686117221</v>
      </c>
      <c r="BL365" s="73">
        <f t="shared" si="352"/>
        <v>-24.688854638069227</v>
      </c>
      <c r="BN365">
        <f t="shared" si="353"/>
        <v>0</v>
      </c>
      <c r="BO365">
        <f t="shared" si="354"/>
        <v>0</v>
      </c>
    </row>
    <row r="366" spans="13:67" x14ac:dyDescent="0.25">
      <c r="M366" s="80">
        <v>48</v>
      </c>
      <c r="N366" s="128">
        <f t="shared" si="304"/>
        <v>30199.517204020212</v>
      </c>
      <c r="O366" s="139" t="str">
        <f t="shared" si="305"/>
        <v>25</v>
      </c>
      <c r="P366" s="81" t="str">
        <f t="shared" si="306"/>
        <v>1+521.683698203744i</v>
      </c>
      <c r="Q366" s="81">
        <f t="shared" si="315"/>
        <v>521.68465663802601</v>
      </c>
      <c r="R366" s="81">
        <f t="shared" si="316"/>
        <v>1.5688794588179047</v>
      </c>
      <c r="S366" s="81" t="str">
        <f t="shared" si="307"/>
        <v>1+9.78156934132021i</v>
      </c>
      <c r="T366" s="81">
        <f t="shared" si="317"/>
        <v>9.8325530143018032</v>
      </c>
      <c r="U366" s="81">
        <f t="shared" si="318"/>
        <v>1.468917192391729</v>
      </c>
      <c r="V366" t="str">
        <f t="shared" si="308"/>
        <v>1-1.42311872085163i</v>
      </c>
      <c r="W366" s="81">
        <f t="shared" si="319"/>
        <v>1.7393294379266913</v>
      </c>
      <c r="X366" s="81">
        <f t="shared" si="320"/>
        <v>-0.95827258668344228</v>
      </c>
      <c r="Y366" t="str">
        <f t="shared" si="309"/>
        <v>0.941631306281221+2.37186453475271i</v>
      </c>
      <c r="Z366" s="81">
        <f t="shared" si="321"/>
        <v>2.5519425714907</v>
      </c>
      <c r="AA366" s="81">
        <f t="shared" si="322"/>
        <v>1.1928784334292106</v>
      </c>
      <c r="AB366" s="110" t="str">
        <f t="shared" si="323"/>
        <v>-0.202016608677025-0.249654187830967i</v>
      </c>
      <c r="AC366" s="77">
        <f t="shared" si="324"/>
        <v>-9.8658161582374984</v>
      </c>
      <c r="AD366" s="73">
        <f t="shared" si="325"/>
        <v>-128.97929052449879</v>
      </c>
      <c r="AE366" s="21" t="str">
        <f t="shared" si="326"/>
        <v>45.6424053986289</v>
      </c>
      <c r="AF366" s="21" t="str">
        <f t="shared" si="310"/>
        <v>1+347.789132135829i</v>
      </c>
      <c r="AG366" s="21">
        <f t="shared" si="327"/>
        <v>347.79056978560112</v>
      </c>
      <c r="AH366" s="21">
        <f t="shared" si="328"/>
        <v>1.5679210292314603</v>
      </c>
      <c r="AI366" s="21" t="str">
        <f t="shared" si="311"/>
        <v>1+9.78156934132021i</v>
      </c>
      <c r="AJ366" s="21">
        <f t="shared" si="329"/>
        <v>9.8325530143018032</v>
      </c>
      <c r="AK366" s="21">
        <f t="shared" si="330"/>
        <v>1.468917192391729</v>
      </c>
      <c r="AL366" s="21" t="str">
        <f t="shared" si="312"/>
        <v>1-0.519649483612222i</v>
      </c>
      <c r="AM366" s="21">
        <f t="shared" si="331"/>
        <v>1.126958555501687</v>
      </c>
      <c r="AN366" s="21">
        <f t="shared" si="332"/>
        <v>-0.47924334215329339</v>
      </c>
      <c r="AO366" s="71" t="str">
        <f t="shared" si="333"/>
        <v>1.21778131163326-0.794804589045359i</v>
      </c>
      <c r="AP366" s="21">
        <f t="shared" si="334"/>
        <v>3.2524992721025585</v>
      </c>
      <c r="AQ366" s="73">
        <f t="shared" si="335"/>
        <v>-33.131122871646241</v>
      </c>
      <c r="AR366" t="str">
        <f t="shared" si="313"/>
        <v>-1.36472945891784</v>
      </c>
      <c r="AS366" t="str">
        <f>IMSUM(COMPLEX(1,0), IMDIV(COMPLEX(0,2*PI()*N366), COMPLEX(wp0_ea,0)))</f>
        <v>1+4.26423293515982i</v>
      </c>
      <c r="AT366">
        <f t="shared" si="336"/>
        <v>4.3799180957298427</v>
      </c>
      <c r="AU366">
        <f t="shared" si="337"/>
        <v>1.3404499434453385</v>
      </c>
      <c r="AV366" t="str">
        <f t="shared" si="314"/>
        <v>1+4.26423293515982i</v>
      </c>
      <c r="AW366">
        <f t="shared" si="338"/>
        <v>4.3799180957298427</v>
      </c>
      <c r="AX366">
        <f t="shared" si="339"/>
        <v>1.3404499434453385</v>
      </c>
      <c r="AY366" t="str">
        <f>IMSUM(COMPLEX(1,0),IMDIV(COMPLEX(wz_ea,0),COMPLEX(0,2*PI()*N366)))</f>
        <v>1-0.00351763147747411i</v>
      </c>
      <c r="AZ366">
        <f t="shared" si="340"/>
        <v>1.0000061868464671</v>
      </c>
      <c r="BA366">
        <f t="shared" si="341"/>
        <v>-3.5176169688396911E-3</v>
      </c>
      <c r="BB366" s="71" t="str">
        <f t="shared" si="342"/>
        <v>-0.0700730172771106+0.303608283442004i</v>
      </c>
      <c r="BC366" s="21">
        <f t="shared" si="343"/>
        <v>-10.128334721970205</v>
      </c>
      <c r="BD366" s="73">
        <f t="shared" si="344"/>
        <v>102.99633098577409</v>
      </c>
      <c r="BE366" s="71" t="str">
        <f t="shared" si="345"/>
        <v>0.089952992731556-0.0438398935700243i</v>
      </c>
      <c r="BF366" s="77">
        <f t="shared" si="346"/>
        <v>-19.994150880207698</v>
      </c>
      <c r="BG366" s="73">
        <f t="shared" si="347"/>
        <v>-25.982959538724725</v>
      </c>
      <c r="BH366" s="71" t="str">
        <f t="shared" si="348"/>
        <v>0.155975646062069+0.425422849332828i</v>
      </c>
      <c r="BI366" s="77">
        <f t="shared" si="349"/>
        <v>-6.8758354498676546</v>
      </c>
      <c r="BJ366" s="73">
        <f t="shared" si="350"/>
        <v>69.865208114127839</v>
      </c>
      <c r="BK366" s="21">
        <f t="shared" si="351"/>
        <v>-19.994150880207698</v>
      </c>
      <c r="BL366" s="73">
        <f t="shared" si="352"/>
        <v>-25.982959538724725</v>
      </c>
      <c r="BN366">
        <f t="shared" si="353"/>
        <v>0</v>
      </c>
      <c r="BO366">
        <f t="shared" si="354"/>
        <v>0</v>
      </c>
    </row>
    <row r="367" spans="13:67" x14ac:dyDescent="0.25">
      <c r="M367" s="80">
        <v>49</v>
      </c>
      <c r="N367" s="128">
        <f t="shared" si="304"/>
        <v>30902.954325135954</v>
      </c>
      <c r="O367" s="139" t="str">
        <f t="shared" si="305"/>
        <v>25</v>
      </c>
      <c r="P367" s="81" t="str">
        <f t="shared" si="306"/>
        <v>1+533.835272558998i</v>
      </c>
      <c r="Q367" s="81">
        <f t="shared" si="315"/>
        <v>533.83620917669089</v>
      </c>
      <c r="R367" s="81">
        <f t="shared" si="316"/>
        <v>1.5689230919568602</v>
      </c>
      <c r="S367" s="81" t="str">
        <f t="shared" si="307"/>
        <v>1+10.0094113604812i</v>
      </c>
      <c r="T367" s="81">
        <f t="shared" si="317"/>
        <v>10.059240318400297</v>
      </c>
      <c r="U367" s="81">
        <f t="shared" si="318"/>
        <v>1.471220769342787</v>
      </c>
      <c r="V367" t="str">
        <f t="shared" si="308"/>
        <v>1-1.45626741423102i</v>
      </c>
      <c r="W367" s="81">
        <f t="shared" si="319"/>
        <v>1.7665544944187546</v>
      </c>
      <c r="X367" s="81">
        <f t="shared" si="320"/>
        <v>-0.96906120808704388</v>
      </c>
      <c r="Y367" t="str">
        <f t="shared" si="309"/>
        <v>0.938880474494628+2.4271123570517i</v>
      </c>
      <c r="Z367" s="81">
        <f t="shared" si="321"/>
        <v>2.6023779393355446</v>
      </c>
      <c r="AA367" s="81">
        <f t="shared" si="322"/>
        <v>1.2016944834672068</v>
      </c>
      <c r="AB367" s="110" t="str">
        <f t="shared" si="323"/>
        <v>-0.205436661867528-0.245063707868478i</v>
      </c>
      <c r="AC367" s="77">
        <f t="shared" si="324"/>
        <v>-9.902923304061499</v>
      </c>
      <c r="AD367" s="73">
        <f t="shared" si="325"/>
        <v>-129.97307021447276</v>
      </c>
      <c r="AE367" s="21" t="str">
        <f t="shared" si="326"/>
        <v>45.6424053986289</v>
      </c>
      <c r="AF367" s="21" t="str">
        <f t="shared" si="310"/>
        <v>1+355.890181705999i</v>
      </c>
      <c r="AG367" s="21">
        <f t="shared" si="327"/>
        <v>355.89158663099772</v>
      </c>
      <c r="AH367" s="21">
        <f t="shared" si="328"/>
        <v>1.5679864786460769</v>
      </c>
      <c r="AI367" s="21" t="str">
        <f t="shared" si="311"/>
        <v>1+10.0094113604812i</v>
      </c>
      <c r="AJ367" s="21">
        <f t="shared" si="329"/>
        <v>10.059240318400297</v>
      </c>
      <c r="AK367" s="21">
        <f t="shared" si="330"/>
        <v>1.471220769342787</v>
      </c>
      <c r="AL367" s="21" t="str">
        <f t="shared" si="312"/>
        <v>1-0.531753675022699i</v>
      </c>
      <c r="AM367" s="21">
        <f t="shared" si="331"/>
        <v>1.1325908223626686</v>
      </c>
      <c r="AN367" s="21">
        <f t="shared" si="332"/>
        <v>-0.48872668189325785</v>
      </c>
      <c r="AO367" s="71" t="str">
        <f t="shared" si="333"/>
        <v>1.21776478165132-0.80743510792628i</v>
      </c>
      <c r="AP367" s="21">
        <f t="shared" si="334"/>
        <v>3.2937804923428144</v>
      </c>
      <c r="AQ367" s="73">
        <f t="shared" si="335"/>
        <v>-33.546242952584699</v>
      </c>
      <c r="AR367" t="str">
        <f t="shared" si="313"/>
        <v>-1.36472945891784</v>
      </c>
      <c r="AS367" t="str">
        <f>IMSUM(COMPLEX(1,0), IMDIV(COMPLEX(0,2*PI()*N367), COMPLEX(wp0_ea,0)))</f>
        <v>1+4.36355968000183i</v>
      </c>
      <c r="AT367">
        <f t="shared" si="336"/>
        <v>4.4766788002868454</v>
      </c>
      <c r="AU367">
        <f t="shared" si="337"/>
        <v>1.3455157212407576</v>
      </c>
      <c r="AV367" t="str">
        <f t="shared" si="314"/>
        <v>1+4.36355968000183i</v>
      </c>
      <c r="AW367">
        <f t="shared" si="338"/>
        <v>4.4766788002868454</v>
      </c>
      <c r="AX367">
        <f t="shared" si="339"/>
        <v>1.3455157212407576</v>
      </c>
      <c r="AY367" t="str">
        <f>IMSUM(COMPLEX(1,0),IMDIV(COMPLEX(wz_ea,0),COMPLEX(0,2*PI()*N367)))</f>
        <v>1-0.00343756040939349i</v>
      </c>
      <c r="AZ367">
        <f t="shared" si="340"/>
        <v>1.0000059083933295</v>
      </c>
      <c r="BA367">
        <f t="shared" si="341"/>
        <v>-3.4375468691434955E-3</v>
      </c>
      <c r="BB367" s="71" t="str">
        <f t="shared" si="342"/>
        <v>-0.067076582365108+0.297384010238216i</v>
      </c>
      <c r="BC367" s="21">
        <f t="shared" si="343"/>
        <v>-10.31813605601765</v>
      </c>
      <c r="BD367" s="73">
        <f t="shared" si="344"/>
        <v>102.71067097692328</v>
      </c>
      <c r="BE367" s="71" t="str">
        <f t="shared" si="345"/>
        <v>0.0866580173803447-0.0446555423705791i</v>
      </c>
      <c r="BF367" s="77">
        <f t="shared" si="346"/>
        <v>-20.221059360079149</v>
      </c>
      <c r="BG367" s="73">
        <f t="shared" si="347"/>
        <v>-27.262399237549452</v>
      </c>
      <c r="BH367" s="71" t="str">
        <f t="shared" si="348"/>
        <v>0.158434790724481+0.416303761815632i</v>
      </c>
      <c r="BI367" s="77">
        <f t="shared" si="349"/>
        <v>-7.0243555636748383</v>
      </c>
      <c r="BJ367" s="73">
        <f t="shared" si="350"/>
        <v>69.164428024338633</v>
      </c>
      <c r="BK367" s="21">
        <f t="shared" si="351"/>
        <v>-20.221059360079149</v>
      </c>
      <c r="BL367" s="73">
        <f t="shared" si="352"/>
        <v>-27.262399237549452</v>
      </c>
      <c r="BN367">
        <f t="shared" si="353"/>
        <v>0</v>
      </c>
      <c r="BO367">
        <f t="shared" si="354"/>
        <v>0</v>
      </c>
    </row>
    <row r="368" spans="13:67" x14ac:dyDescent="0.25">
      <c r="M368" s="80">
        <v>50</v>
      </c>
      <c r="N368" s="128">
        <f t="shared" si="304"/>
        <v>31622.77660168384</v>
      </c>
      <c r="O368" s="139" t="str">
        <f t="shared" si="305"/>
        <v>25</v>
      </c>
      <c r="P368" s="81" t="str">
        <f t="shared" si="306"/>
        <v>1+546.269893441909i</v>
      </c>
      <c r="Q368" s="81">
        <f t="shared" si="315"/>
        <v>546.27080873961643</v>
      </c>
      <c r="R368" s="81">
        <f t="shared" si="316"/>
        <v>1.5689657318912069</v>
      </c>
      <c r="S368" s="81" t="str">
        <f t="shared" si="307"/>
        <v>1+10.2425605020358i</v>
      </c>
      <c r="T368" s="81">
        <f t="shared" si="317"/>
        <v>10.291260643762932</v>
      </c>
      <c r="U368" s="81">
        <f t="shared" si="318"/>
        <v>1.4734729354919425</v>
      </c>
      <c r="V368" t="str">
        <f t="shared" si="308"/>
        <v>1-1.49018823986942i</v>
      </c>
      <c r="W368" s="81">
        <f t="shared" si="319"/>
        <v>1.7946200127729324</v>
      </c>
      <c r="X368" s="81">
        <f t="shared" si="320"/>
        <v>-0.97976099566489272</v>
      </c>
      <c r="Y368" t="str">
        <f t="shared" si="309"/>
        <v>0.936+2.48364706644902i</v>
      </c>
      <c r="Z368" s="81">
        <f t="shared" si="321"/>
        <v>2.6541663004945306</v>
      </c>
      <c r="AA368" s="81">
        <f t="shared" si="322"/>
        <v>1.2103914686168513</v>
      </c>
      <c r="AB368" s="110" t="str">
        <f t="shared" si="323"/>
        <v>-0.208746824438359-0.240493037032816i</v>
      </c>
      <c r="AC368" s="77">
        <f t="shared" si="324"/>
        <v>-9.9391006308838143</v>
      </c>
      <c r="AD368" s="73">
        <f t="shared" si="325"/>
        <v>-130.95782690110056</v>
      </c>
      <c r="AE368" s="21" t="str">
        <f t="shared" si="326"/>
        <v>45.6424053986289</v>
      </c>
      <c r="AF368" s="21" t="str">
        <f t="shared" si="310"/>
        <v>1+364.179928961272i</v>
      </c>
      <c r="AG368" s="21">
        <f t="shared" si="327"/>
        <v>364.18130190639545</v>
      </c>
      <c r="AH368" s="21">
        <f t="shared" si="328"/>
        <v>1.5680504382733911</v>
      </c>
      <c r="AI368" s="21" t="str">
        <f t="shared" si="311"/>
        <v>1+10.2425605020358i</v>
      </c>
      <c r="AJ368" s="21">
        <f t="shared" si="329"/>
        <v>10.291260643762932</v>
      </c>
      <c r="AK368" s="21">
        <f t="shared" si="330"/>
        <v>1.4734729354919425</v>
      </c>
      <c r="AL368" s="21" t="str">
        <f t="shared" si="312"/>
        <v>1-0.544139809270265i</v>
      </c>
      <c r="AM368" s="21">
        <f t="shared" si="331"/>
        <v>1.1384586650523068</v>
      </c>
      <c r="AN368" s="21">
        <f t="shared" si="332"/>
        <v>-0.49833289367838973</v>
      </c>
      <c r="AO368" s="71" t="str">
        <f t="shared" si="333"/>
        <v>1.21774899562964-0.820493735407114i</v>
      </c>
      <c r="AP368" s="21">
        <f t="shared" si="334"/>
        <v>3.3367344899914246</v>
      </c>
      <c r="AQ368" s="73">
        <f t="shared" si="335"/>
        <v>-33.971263346577175</v>
      </c>
      <c r="AR368" t="str">
        <f t="shared" si="313"/>
        <v>-1.36472945891784</v>
      </c>
      <c r="AS368" t="str">
        <f>IMSUM(COMPLEX(1,0), IMDIV(COMPLEX(0,2*PI()*N368), COMPLEX(wp0_ea,0)))</f>
        <v>1+4.46520004194472i</v>
      </c>
      <c r="AT368">
        <f t="shared" si="336"/>
        <v>4.5758071872166042</v>
      </c>
      <c r="AU368">
        <f t="shared" si="337"/>
        <v>1.3504775792687553</v>
      </c>
      <c r="AV368" t="str">
        <f t="shared" si="314"/>
        <v>1+4.46520004194472i</v>
      </c>
      <c r="AW368">
        <f t="shared" si="338"/>
        <v>4.5758071872166042</v>
      </c>
      <c r="AX368">
        <f t="shared" si="339"/>
        <v>1.3504775792687553</v>
      </c>
      <c r="AY368" t="str">
        <f>IMSUM(COMPLEX(1,0),IMDIV(COMPLEX(wz_ea,0),COMPLEX(0,2*PI()*N368)))</f>
        <v>1-0.00335931198134342i</v>
      </c>
      <c r="AZ368">
        <f t="shared" si="340"/>
        <v>1.0000056424725752</v>
      </c>
      <c r="BA368">
        <f t="shared" si="341"/>
        <v>-3.3592993448428466E-3</v>
      </c>
      <c r="BB368" s="71" t="str">
        <f t="shared" si="342"/>
        <v>-0.0642018236792921+0.291258537808338i</v>
      </c>
      <c r="BC368" s="21">
        <f t="shared" si="343"/>
        <v>-10.508373986746143</v>
      </c>
      <c r="BD368" s="73">
        <f t="shared" si="344"/>
        <v>102.43086070627567</v>
      </c>
      <c r="BE368" s="71" t="str">
        <f t="shared" si="345"/>
        <v>0.0834475771354681-0.045359203298372i</v>
      </c>
      <c r="BF368" s="77">
        <f t="shared" si="346"/>
        <v>-20.447474617629954</v>
      </c>
      <c r="BG368" s="73">
        <f t="shared" si="347"/>
        <v>-28.526966194824926</v>
      </c>
      <c r="BH368" s="71" t="str">
        <f t="shared" si="348"/>
        <v>0.160794099352528+0.407356986015232i</v>
      </c>
      <c r="BI368" s="77">
        <f t="shared" si="349"/>
        <v>-7.1716394967547226</v>
      </c>
      <c r="BJ368" s="73">
        <f t="shared" si="350"/>
        <v>68.459597359698506</v>
      </c>
      <c r="BK368" s="21">
        <f t="shared" si="351"/>
        <v>-20.447474617629954</v>
      </c>
      <c r="BL368" s="73">
        <f t="shared" si="352"/>
        <v>-28.526966194824926</v>
      </c>
      <c r="BN368">
        <f t="shared" si="353"/>
        <v>0</v>
      </c>
      <c r="BO368">
        <f t="shared" si="354"/>
        <v>0</v>
      </c>
    </row>
    <row r="369" spans="13:67" x14ac:dyDescent="0.25">
      <c r="M369" s="80">
        <v>51</v>
      </c>
      <c r="N369" s="128">
        <f t="shared" si="304"/>
        <v>32359.365692962871</v>
      </c>
      <c r="O369" s="139" t="str">
        <f t="shared" si="305"/>
        <v>25</v>
      </c>
      <c r="P369" s="81" t="str">
        <f t="shared" si="306"/>
        <v>1+558.994153853059i</v>
      </c>
      <c r="Q369" s="81">
        <f t="shared" si="315"/>
        <v>558.99504831608056</v>
      </c>
      <c r="R369" s="81">
        <f t="shared" si="316"/>
        <v>1.569007401228582</v>
      </c>
      <c r="S369" s="81" t="str">
        <f t="shared" si="307"/>
        <v>1+10.4811403847449i</v>
      </c>
      <c r="T369" s="81">
        <f t="shared" si="317"/>
        <v>10.528737045093798</v>
      </c>
      <c r="U369" s="81">
        <f t="shared" si="318"/>
        <v>1.4756747935288743</v>
      </c>
      <c r="V369" t="str">
        <f t="shared" si="308"/>
        <v>1-1.52489918303757i</v>
      </c>
      <c r="W369" s="81">
        <f t="shared" si="319"/>
        <v>1.8235453157047257</v>
      </c>
      <c r="X369" s="81">
        <f t="shared" si="320"/>
        <v>-0.99036782280686342</v>
      </c>
      <c r="Y369" t="str">
        <f t="shared" si="309"/>
        <v>0.932983772924743+2.54149863839594i</v>
      </c>
      <c r="Z369" s="81">
        <f t="shared" si="321"/>
        <v>2.7073370771866041</v>
      </c>
      <c r="AA369" s="81">
        <f t="shared" si="322"/>
        <v>1.2189697386506049</v>
      </c>
      <c r="AB369" s="110" t="str">
        <f t="shared" si="323"/>
        <v>-0.211948888758627-0.235945025951793i</v>
      </c>
      <c r="AC369" s="77">
        <f t="shared" si="324"/>
        <v>-9.974348873888097</v>
      </c>
      <c r="AD369" s="73">
        <f t="shared" si="325"/>
        <v>-131.93328230338159</v>
      </c>
      <c r="AE369" s="21" t="str">
        <f t="shared" si="326"/>
        <v>45.6424053986289</v>
      </c>
      <c r="AF369" s="21" t="str">
        <f t="shared" si="310"/>
        <v>1+372.662769235373i</v>
      </c>
      <c r="AG369" s="21">
        <f t="shared" si="327"/>
        <v>372.66411092856379</v>
      </c>
      <c r="AH369" s="21">
        <f t="shared" si="328"/>
        <v>1.5681129420235496</v>
      </c>
      <c r="AI369" s="21" t="str">
        <f t="shared" si="311"/>
        <v>1+10.4811403847449i</v>
      </c>
      <c r="AJ369" s="21">
        <f t="shared" si="329"/>
        <v>10.528737045093798</v>
      </c>
      <c r="AK369" s="21">
        <f t="shared" si="330"/>
        <v>1.4756747935288743</v>
      </c>
      <c r="AL369" s="21" t="str">
        <f t="shared" si="312"/>
        <v>1-0.556814453647248i</v>
      </c>
      <c r="AM369" s="21">
        <f t="shared" si="331"/>
        <v>1.1445708085524824</v>
      </c>
      <c r="AN369" s="21">
        <f t="shared" si="332"/>
        <v>-0.50805997841218609</v>
      </c>
      <c r="AO369" s="71" t="str">
        <f t="shared" si="333"/>
        <v>1.2177339200855-0.833987395624116i</v>
      </c>
      <c r="AP369" s="21">
        <f t="shared" si="334"/>
        <v>3.3813979664630138</v>
      </c>
      <c r="AQ369" s="73">
        <f t="shared" si="335"/>
        <v>-34.40600827727441</v>
      </c>
      <c r="AR369" t="str">
        <f t="shared" si="313"/>
        <v>-1.36472945891784</v>
      </c>
      <c r="AS369" t="str">
        <f>IMSUM(COMPLEX(1,0), IMDIV(COMPLEX(0,2*PI()*N369), COMPLEX(wp0_ea,0)))</f>
        <v>1+4.56920791205376i</v>
      </c>
      <c r="AT369">
        <f t="shared" si="336"/>
        <v>4.6773561916508646</v>
      </c>
      <c r="AU369">
        <f t="shared" si="337"/>
        <v>1.355337170642132</v>
      </c>
      <c r="AV369" t="str">
        <f t="shared" si="314"/>
        <v>1+4.56920791205376i</v>
      </c>
      <c r="AW369">
        <f t="shared" si="338"/>
        <v>4.6773561916508646</v>
      </c>
      <c r="AX369">
        <f t="shared" si="339"/>
        <v>1.355337170642132</v>
      </c>
      <c r="AY369" t="str">
        <f>IMSUM(COMPLEX(1,0),IMDIV(COMPLEX(wz_ea,0),COMPLEX(0,2*PI()*N369)))</f>
        <v>1-0.0032828447049716i</v>
      </c>
      <c r="AZ369">
        <f t="shared" si="340"/>
        <v>1.0000053885201603</v>
      </c>
      <c r="BA369">
        <f t="shared" si="341"/>
        <v>-3.2828329118994989E-3</v>
      </c>
      <c r="BB369" s="71" t="str">
        <f t="shared" si="342"/>
        <v>-0.061444343638979+0.2852321759841i</v>
      </c>
      <c r="BC369" s="21">
        <f t="shared" si="343"/>
        <v>-10.699030744483707</v>
      </c>
      <c r="BD369" s="73">
        <f t="shared" si="344"/>
        <v>102.15680783430508</v>
      </c>
      <c r="BE369" s="71" t="str">
        <f t="shared" si="345"/>
        <v>0.0803221735196397-0.0459571554835453i</v>
      </c>
      <c r="BF369" s="77">
        <f t="shared" si="346"/>
        <v>-20.673379618371808</v>
      </c>
      <c r="BG369" s="73">
        <f t="shared" si="347"/>
        <v>-29.776474469076486</v>
      </c>
      <c r="BH369" s="71" t="str">
        <f t="shared" si="348"/>
        <v>0.163057178150605+0.398580703922941i</v>
      </c>
      <c r="BI369" s="77">
        <f t="shared" si="349"/>
        <v>-7.317632778020684</v>
      </c>
      <c r="BJ369" s="73">
        <f t="shared" si="350"/>
        <v>67.75079955703066</v>
      </c>
      <c r="BK369" s="21">
        <f t="shared" si="351"/>
        <v>-20.673379618371808</v>
      </c>
      <c r="BL369" s="73">
        <f t="shared" si="352"/>
        <v>-29.776474469076486</v>
      </c>
      <c r="BN369">
        <f t="shared" si="353"/>
        <v>0</v>
      </c>
      <c r="BO369">
        <f t="shared" si="354"/>
        <v>0</v>
      </c>
    </row>
    <row r="370" spans="13:67" x14ac:dyDescent="0.25">
      <c r="M370" s="80">
        <v>52</v>
      </c>
      <c r="N370" s="128">
        <f t="shared" si="304"/>
        <v>33113.11214825909</v>
      </c>
      <c r="O370" s="139" t="str">
        <f t="shared" si="305"/>
        <v>25</v>
      </c>
      <c r="P370" s="81" t="str">
        <f t="shared" si="306"/>
        <v>1+572.014800363744i</v>
      </c>
      <c r="Q370" s="81">
        <f t="shared" si="315"/>
        <v>572.01567446633305</v>
      </c>
      <c r="R370" s="81">
        <f t="shared" si="316"/>
        <v>1.56904812206204</v>
      </c>
      <c r="S370" s="81" t="str">
        <f t="shared" si="307"/>
        <v>1+10.7252775068202i</v>
      </c>
      <c r="T370" s="81">
        <f t="shared" si="317"/>
        <v>10.771795467715831</v>
      </c>
      <c r="U370" s="81">
        <f t="shared" si="318"/>
        <v>1.4778274254608557</v>
      </c>
      <c r="V370" t="str">
        <f t="shared" si="308"/>
        <v>1-1.56041864793699i</v>
      </c>
      <c r="W370" s="81">
        <f t="shared" si="319"/>
        <v>1.8533500362396476</v>
      </c>
      <c r="X370" s="81">
        <f t="shared" si="320"/>
        <v>-1.0008777667300814</v>
      </c>
      <c r="Y370" t="str">
        <f t="shared" si="309"/>
        <v>0.929825395446836+2.60069774656164i</v>
      </c>
      <c r="Z370" s="81">
        <f t="shared" si="321"/>
        <v>2.7619203527597707</v>
      </c>
      <c r="AA370" s="81">
        <f t="shared" si="322"/>
        <v>1.2274297857574419</v>
      </c>
      <c r="AB370" s="110" t="str">
        <f t="shared" si="323"/>
        <v>-0.215044751466219-0.2314223623913i</v>
      </c>
      <c r="AC370" s="77">
        <f t="shared" si="324"/>
        <v>-10.008670437811942</v>
      </c>
      <c r="AD370" s="73">
        <f t="shared" si="325"/>
        <v>-132.89917913415252</v>
      </c>
      <c r="AE370" s="21" t="str">
        <f t="shared" si="326"/>
        <v>45.6424053986289</v>
      </c>
      <c r="AF370" s="21" t="str">
        <f t="shared" si="310"/>
        <v>1+381.343200242496i</v>
      </c>
      <c r="AG370" s="21">
        <f t="shared" si="327"/>
        <v>381.34451139512731</v>
      </c>
      <c r="AH370" s="21">
        <f t="shared" si="328"/>
        <v>1.5681740230349133</v>
      </c>
      <c r="AI370" s="21" t="str">
        <f t="shared" si="311"/>
        <v>1+10.7252775068202i</v>
      </c>
      <c r="AJ370" s="21">
        <f t="shared" si="329"/>
        <v>10.771795467715831</v>
      </c>
      <c r="AK370" s="21">
        <f t="shared" si="330"/>
        <v>1.4778274254608557</v>
      </c>
      <c r="AL370" s="21" t="str">
        <f t="shared" si="312"/>
        <v>1-0.569784328417865i</v>
      </c>
      <c r="AM370" s="21">
        <f t="shared" si="331"/>
        <v>1.1509362193060906</v>
      </c>
      <c r="AN370" s="21">
        <f t="shared" si="332"/>
        <v>-0.51790573006175344</v>
      </c>
      <c r="AO370" s="71" t="str">
        <f t="shared" si="333"/>
        <v>1.21771952304306-0.847923243355043i</v>
      </c>
      <c r="AP370" s="21">
        <f t="shared" si="334"/>
        <v>3.4278075966721588</v>
      </c>
      <c r="AQ370" s="73">
        <f t="shared" si="335"/>
        <v>-34.85029125254048</v>
      </c>
      <c r="AR370" t="str">
        <f t="shared" si="313"/>
        <v>-1.36472945891784</v>
      </c>
      <c r="AS370" t="str">
        <f>IMSUM(COMPLEX(1,0), IMDIV(COMPLEX(0,2*PI()*N370), COMPLEX(wp0_ea,0)))</f>
        <v>1+4.67563843667838i</v>
      </c>
      <c r="AT370">
        <f t="shared" si="336"/>
        <v>4.7813800090083038</v>
      </c>
      <c r="AU370">
        <f t="shared" si="337"/>
        <v>1.3600961534631741</v>
      </c>
      <c r="AV370" t="str">
        <f t="shared" si="314"/>
        <v>1+4.67563843667838i</v>
      </c>
      <c r="AW370">
        <f t="shared" si="338"/>
        <v>4.7813800090083038</v>
      </c>
      <c r="AX370">
        <f t="shared" si="339"/>
        <v>1.3600961534631741</v>
      </c>
      <c r="AY370" t="str">
        <f>IMSUM(COMPLEX(1,0),IMDIV(COMPLEX(wz_ea,0),COMPLEX(0,2*PI()*N370)))</f>
        <v>1-0.00320811803631595i</v>
      </c>
      <c r="AZ370">
        <f t="shared" si="340"/>
        <v>1.0000051459974268</v>
      </c>
      <c r="BA370">
        <f t="shared" si="341"/>
        <v>-3.2081070303774891E-3</v>
      </c>
      <c r="BB370" s="71" t="str">
        <f t="shared" si="342"/>
        <v>-0.058799857549311+0.279305087220618i</v>
      </c>
      <c r="BC370" s="21">
        <f t="shared" si="343"/>
        <v>-10.890089205234521</v>
      </c>
      <c r="BD370" s="73">
        <f t="shared" si="344"/>
        <v>101.88841968151571</v>
      </c>
      <c r="BE370" s="71" t="str">
        <f t="shared" si="345"/>
        <v>0.0772820438654442-0.0464554911222749i</v>
      </c>
      <c r="BF370" s="77">
        <f t="shared" si="346"/>
        <v>-20.898759643046464</v>
      </c>
      <c r="BG370" s="73">
        <f t="shared" si="347"/>
        <v>-31.010759452636787</v>
      </c>
      <c r="BH370" s="71" t="str">
        <f t="shared" si="348"/>
        <v>0.165227540951723+0.389973023515817i</v>
      </c>
      <c r="BI370" s="77">
        <f t="shared" si="349"/>
        <v>-7.4622816085623693</v>
      </c>
      <c r="BJ370" s="73">
        <f t="shared" si="350"/>
        <v>67.038128428975185</v>
      </c>
      <c r="BK370" s="21">
        <f t="shared" si="351"/>
        <v>-20.898759643046464</v>
      </c>
      <c r="BL370" s="73">
        <f t="shared" si="352"/>
        <v>-31.010759452636787</v>
      </c>
      <c r="BN370">
        <f t="shared" si="353"/>
        <v>0</v>
      </c>
      <c r="BO370">
        <f t="shared" si="354"/>
        <v>0</v>
      </c>
    </row>
    <row r="371" spans="13:67" x14ac:dyDescent="0.25">
      <c r="M371" s="80">
        <v>53</v>
      </c>
      <c r="N371" s="128">
        <f t="shared" si="304"/>
        <v>33884.41561392029</v>
      </c>
      <c r="O371" s="139" t="str">
        <f t="shared" si="305"/>
        <v>25</v>
      </c>
      <c r="P371" s="81" t="str">
        <f t="shared" si="306"/>
        <v>1+585.338736693097i</v>
      </c>
      <c r="Q371" s="81">
        <f t="shared" si="315"/>
        <v>585.33959089871132</v>
      </c>
      <c r="R371" s="81">
        <f t="shared" si="316"/>
        <v>1.5690879159817661</v>
      </c>
      <c r="S371" s="81" t="str">
        <f t="shared" si="307"/>
        <v>1+10.9751013129956i</v>
      </c>
      <c r="T371" s="81">
        <f t="shared" si="317"/>
        <v>11.020564814496476</v>
      </c>
      <c r="U371" s="81">
        <f t="shared" si="318"/>
        <v>1.4799318927984939</v>
      </c>
      <c r="V371" t="str">
        <f t="shared" si="308"/>
        <v>1-1.59676546745814i</v>
      </c>
      <c r="W371" s="81">
        <f t="shared" si="319"/>
        <v>1.8840541282210583</v>
      </c>
      <c r="X371" s="81">
        <f t="shared" si="320"/>
        <v>-1.0112871124046652</v>
      </c>
      <c r="Y371" t="str">
        <f t="shared" si="309"/>
        <v>0.926518168224199+2.66127577909689i</v>
      </c>
      <c r="Z371" s="81">
        <f t="shared" si="321"/>
        <v>2.8179468924125031</v>
      </c>
      <c r="AA371" s="81">
        <f t="shared" si="322"/>
        <v>1.235772237826483</v>
      </c>
      <c r="AB371" s="110" t="str">
        <f t="shared" si="323"/>
        <v>-0.218036400874672-0.22692757107875i</v>
      </c>
      <c r="AC371" s="77">
        <f t="shared" si="324"/>
        <v>-10.042069324263753</v>
      </c>
      <c r="AD371" s="73">
        <f t="shared" si="325"/>
        <v>-133.85528093022594</v>
      </c>
      <c r="AE371" s="21" t="str">
        <f t="shared" si="326"/>
        <v>45.6424053986289</v>
      </c>
      <c r="AF371" s="21" t="str">
        <f t="shared" si="310"/>
        <v>1+390.225824462065i</v>
      </c>
      <c r="AG371" s="21">
        <f t="shared" si="327"/>
        <v>390.22710576931786</v>
      </c>
      <c r="AH371" s="21">
        <f t="shared" si="328"/>
        <v>1.5682337136916191</v>
      </c>
      <c r="AI371" s="21" t="str">
        <f t="shared" si="311"/>
        <v>1+10.9751013129956i</v>
      </c>
      <c r="AJ371" s="21">
        <f t="shared" si="329"/>
        <v>11.020564814496476</v>
      </c>
      <c r="AK371" s="21">
        <f t="shared" si="330"/>
        <v>1.4799318927984939</v>
      </c>
      <c r="AL371" s="21" t="str">
        <f t="shared" si="312"/>
        <v>1-0.5830563103814i</v>
      </c>
      <c r="AM371" s="21">
        <f t="shared" si="331"/>
        <v>1.1575641066807365</v>
      </c>
      <c r="AN371" s="21">
        <f t="shared" si="332"/>
        <v>-0.52786773280580113</v>
      </c>
      <c r="AO371" s="71" t="str">
        <f t="shared" si="333"/>
        <v>1.21770577396556-0.862308667813939i</v>
      </c>
      <c r="AP371" s="21">
        <f t="shared" si="334"/>
        <v>3.4759999238910204</v>
      </c>
      <c r="AQ371" s="73">
        <f t="shared" si="335"/>
        <v>-35.303914891407963</v>
      </c>
      <c r="AR371" t="str">
        <f t="shared" si="313"/>
        <v>-1.36472945891784</v>
      </c>
      <c r="AS371" t="str">
        <f>IMSUM(COMPLEX(1,0), IMDIV(COMPLEX(0,2*PI()*N371), COMPLEX(wp0_ea,0)))</f>
        <v>1+4.78454804669155i</v>
      </c>
      <c r="AT371">
        <f t="shared" si="336"/>
        <v>4.887934125077785</v>
      </c>
      <c r="AU371">
        <f t="shared" si="337"/>
        <v>1.3647561883615222</v>
      </c>
      <c r="AV371" t="str">
        <f t="shared" si="314"/>
        <v>1+4.78454804669155i</v>
      </c>
      <c r="AW371">
        <f t="shared" si="338"/>
        <v>4.887934125077785</v>
      </c>
      <c r="AX371">
        <f t="shared" si="339"/>
        <v>1.3647561883615222</v>
      </c>
      <c r="AY371" t="str">
        <f>IMSUM(COMPLEX(1,0),IMDIV(COMPLEX(wz_ea,0),COMPLEX(0,2*PI()*N371)))</f>
        <v>1-0.00313509235430759i</v>
      </c>
      <c r="AZ371">
        <f t="shared" si="340"/>
        <v>1.0000049143899594</v>
      </c>
      <c r="BA371">
        <f t="shared" si="341"/>
        <v>-3.1350820829653325E-3</v>
      </c>
      <c r="BB371" s="71" t="str">
        <f t="shared" si="342"/>
        <v>-0.0562641948279351+0.273477296355022i</v>
      </c>
      <c r="BC371" s="21">
        <f t="shared" si="343"/>
        <v>-11.081532873796387</v>
      </c>
      <c r="BD371" s="73">
        <f t="shared" si="344"/>
        <v>101.62560337074255</v>
      </c>
      <c r="BE371" s="71" t="str">
        <f t="shared" si="345"/>
        <v>0.0743271811454229-0.0468601083471802i</v>
      </c>
      <c r="BF371" s="77">
        <f t="shared" si="346"/>
        <v>-21.123602198060141</v>
      </c>
      <c r="BG371" s="73">
        <f t="shared" si="347"/>
        <v>-32.22967755948342</v>
      </c>
      <c r="BH371" s="71" t="str">
        <f t="shared" si="348"/>
        <v>0.167308608187757+0.381531985707701i</v>
      </c>
      <c r="BI371" s="77">
        <f t="shared" si="349"/>
        <v>-7.6055329499053768</v>
      </c>
      <c r="BJ371" s="73">
        <f t="shared" si="350"/>
        <v>66.321688479334568</v>
      </c>
      <c r="BK371" s="21">
        <f t="shared" si="351"/>
        <v>-21.123602198060141</v>
      </c>
      <c r="BL371" s="73">
        <f t="shared" si="352"/>
        <v>-32.22967755948342</v>
      </c>
      <c r="BN371">
        <f t="shared" si="353"/>
        <v>0</v>
      </c>
      <c r="BO371">
        <f t="shared" si="354"/>
        <v>0</v>
      </c>
    </row>
    <row r="372" spans="13:67" x14ac:dyDescent="0.25">
      <c r="M372" s="80">
        <v>54</v>
      </c>
      <c r="N372" s="128">
        <f t="shared" si="304"/>
        <v>34673.685045253202</v>
      </c>
      <c r="O372" s="139" t="str">
        <f t="shared" si="305"/>
        <v>25</v>
      </c>
      <c r="P372" s="81" t="str">
        <f t="shared" si="306"/>
        <v>1+598.973027368513i</v>
      </c>
      <c r="Q372" s="81">
        <f t="shared" si="315"/>
        <v>598.97386213006109</v>
      </c>
      <c r="R372" s="81">
        <f t="shared" si="316"/>
        <v>1.5691268040865183</v>
      </c>
      <c r="S372" s="81" t="str">
        <f t="shared" si="307"/>
        <v>1+11.2307442631596i</v>
      </c>
      <c r="T372" s="81">
        <f t="shared" si="317"/>
        <v>11.275177014330742</v>
      </c>
      <c r="U372" s="81">
        <f t="shared" si="318"/>
        <v>1.4819892367552114</v>
      </c>
      <c r="V372" t="str">
        <f t="shared" si="308"/>
        <v>1-1.63395891316581i</v>
      </c>
      <c r="W372" s="81">
        <f t="shared" si="319"/>
        <v>1.915677877388053</v>
      </c>
      <c r="X372" s="81">
        <f t="shared" si="320"/>
        <v>-1.0215923555159732</v>
      </c>
      <c r="Y372" t="str">
        <f t="shared" si="309"/>
        <v>0.923055076184486+2.72326485527634i</v>
      </c>
      <c r="Z372" s="81">
        <f t="shared" si="321"/>
        <v>2.8754481643133842</v>
      </c>
      <c r="AA372" s="81">
        <f t="shared" si="322"/>
        <v>1.2439978517558399</v>
      </c>
      <c r="AB372" s="110" t="str">
        <f t="shared" si="323"/>
        <v>-0.220925904883554-0.222463014319571i</v>
      </c>
      <c r="AC372" s="77">
        <f t="shared" si="324"/>
        <v>-10.074551054564081</v>
      </c>
      <c r="AD372" s="73">
        <f t="shared" si="325"/>
        <v>-134.80137182796511</v>
      </c>
      <c r="AE372" s="21" t="str">
        <f t="shared" si="326"/>
        <v>45.6424053986289</v>
      </c>
      <c r="AF372" s="21" t="str">
        <f t="shared" si="310"/>
        <v>1+399.315351579009i</v>
      </c>
      <c r="AG372" s="21">
        <f t="shared" si="327"/>
        <v>399.31660372024049</v>
      </c>
      <c r="AH372" s="21">
        <f t="shared" si="328"/>
        <v>1.5682920456407408</v>
      </c>
      <c r="AI372" s="21" t="str">
        <f t="shared" si="311"/>
        <v>1+11.2307442631596i</v>
      </c>
      <c r="AJ372" s="21">
        <f t="shared" si="329"/>
        <v>11.275177014330742</v>
      </c>
      <c r="AK372" s="21">
        <f t="shared" si="330"/>
        <v>1.4819892367552114</v>
      </c>
      <c r="AL372" s="21" t="str">
        <f t="shared" si="312"/>
        <v>1-0.596637436518356i</v>
      </c>
      <c r="AM372" s="21">
        <f t="shared" si="331"/>
        <v>1.1644639241535975</v>
      </c>
      <c r="AN372" s="21">
        <f t="shared" si="332"/>
        <v>-0.53794335885956723</v>
      </c>
      <c r="AO372" s="71" t="str">
        <f t="shared" si="333"/>
        <v>1.21769264369053-0.877151296570133i</v>
      </c>
      <c r="AP372" s="21">
        <f t="shared" si="334"/>
        <v>3.5260112511277724</v>
      </c>
      <c r="AQ372" s="73">
        <f t="shared" si="335"/>
        <v>-35.766670789009638</v>
      </c>
      <c r="AR372" t="str">
        <f t="shared" si="313"/>
        <v>-1.36472945891784</v>
      </c>
      <c r="AS372" t="str">
        <f>IMSUM(COMPLEX(1,0), IMDIV(COMPLEX(0,2*PI()*N372), COMPLEX(wp0_ea,0)))</f>
        <v>1+4.89599448741002i</v>
      </c>
      <c r="AT372">
        <f t="shared" si="336"/>
        <v>4.9970753467152473</v>
      </c>
      <c r="AU372">
        <f t="shared" si="337"/>
        <v>1.369318936196475</v>
      </c>
      <c r="AV372" t="str">
        <f t="shared" si="314"/>
        <v>1+4.89599448741002i</v>
      </c>
      <c r="AW372">
        <f t="shared" si="338"/>
        <v>4.9970753467152473</v>
      </c>
      <c r="AX372">
        <f t="shared" si="339"/>
        <v>1.369318936196475</v>
      </c>
      <c r="AY372" t="str">
        <f>IMSUM(COMPLEX(1,0),IMDIV(COMPLEX(wz_ea,0),COMPLEX(0,2*PI()*N372)))</f>
        <v>1-0.00306372893976338i</v>
      </c>
      <c r="AZ372">
        <f t="shared" si="340"/>
        <v>1.000004693206495</v>
      </c>
      <c r="BA372">
        <f t="shared" si="341"/>
        <v>-3.0637193539864989E-3</v>
      </c>
      <c r="BB372" s="71" t="str">
        <f t="shared" si="342"/>
        <v>-0.053833299757415+0.267748699989629i</v>
      </c>
      <c r="BC372" s="21">
        <f t="shared" si="343"/>
        <v>-11.273345866730601</v>
      </c>
      <c r="BD372" s="73">
        <f t="shared" si="344"/>
        <v>101.36826596000236</v>
      </c>
      <c r="BE372" s="71" t="str">
        <f t="shared" si="345"/>
        <v>0.0714573533416139-0.0471767056918004i</v>
      </c>
      <c r="BF372" s="77">
        <f t="shared" si="346"/>
        <v>-21.34789692129468</v>
      </c>
      <c r="BG372" s="73">
        <f t="shared" si="347"/>
        <v>-33.433105867962716</v>
      </c>
      <c r="BH372" s="71" t="str">
        <f t="shared" si="348"/>
        <v>0.169303706250679+0.373255571015939i</v>
      </c>
      <c r="BI372" s="77">
        <f t="shared" si="349"/>
        <v>-7.7473346156028349</v>
      </c>
      <c r="BJ372" s="73">
        <f t="shared" si="350"/>
        <v>65.601595170992752</v>
      </c>
      <c r="BK372" s="21">
        <f t="shared" si="351"/>
        <v>-21.34789692129468</v>
      </c>
      <c r="BL372" s="73">
        <f t="shared" si="352"/>
        <v>-33.433105867962716</v>
      </c>
      <c r="BN372">
        <f t="shared" si="353"/>
        <v>0</v>
      </c>
      <c r="BO372">
        <f t="shared" si="354"/>
        <v>0</v>
      </c>
    </row>
    <row r="373" spans="13:67" x14ac:dyDescent="0.25">
      <c r="M373" s="80">
        <v>55</v>
      </c>
      <c r="N373" s="128">
        <f t="shared" si="304"/>
        <v>35481.33892335758</v>
      </c>
      <c r="O373" s="139" t="str">
        <f t="shared" si="305"/>
        <v>25</v>
      </c>
      <c r="P373" s="81" t="str">
        <f t="shared" si="306"/>
        <v>1+612.924901471391i</v>
      </c>
      <c r="Q373" s="81">
        <f t="shared" si="315"/>
        <v>612.92571723147194</v>
      </c>
      <c r="R373" s="81">
        <f t="shared" si="316"/>
        <v>1.5691648069948141</v>
      </c>
      <c r="S373" s="81" t="str">
        <f t="shared" si="307"/>
        <v>1+11.4923419025886i</v>
      </c>
      <c r="T373" s="81">
        <f t="shared" si="317"/>
        <v>11.535767092222075</v>
      </c>
      <c r="U373" s="81">
        <f t="shared" si="318"/>
        <v>1.4840004784590948</v>
      </c>
      <c r="V373" t="str">
        <f t="shared" si="308"/>
        <v>1-1.67201870551725i</v>
      </c>
      <c r="W373" s="81">
        <f t="shared" si="319"/>
        <v>1.9482419130076172</v>
      </c>
      <c r="X373" s="81">
        <f t="shared" si="320"/>
        <v>-1.0317902044882639</v>
      </c>
      <c r="Y373" t="str">
        <f t="shared" si="309"/>
        <v>0.919428773645173+2.78669784252875i</v>
      </c>
      <c r="Z373" s="81">
        <f t="shared" si="321"/>
        <v>2.934456361127399</v>
      </c>
      <c r="AA373" s="81">
        <f t="shared" si="322"/>
        <v>1.2521075068165024</v>
      </c>
      <c r="AB373" s="110" t="str">
        <f t="shared" si="323"/>
        <v>-0.223715399425646-0.218030893333072i</v>
      </c>
      <c r="AC373" s="77">
        <f t="shared" si="324"/>
        <v>-10.106122588967118</v>
      </c>
      <c r="AD373" s="73">
        <f t="shared" si="325"/>
        <v>-135.7372562875135</v>
      </c>
      <c r="AE373" s="21" t="str">
        <f t="shared" si="326"/>
        <v>45.6424053986289</v>
      </c>
      <c r="AF373" s="21" t="str">
        <f t="shared" si="310"/>
        <v>1+408.616600980927i</v>
      </c>
      <c r="AG373" s="21">
        <f t="shared" si="327"/>
        <v>408.61782462003066</v>
      </c>
      <c r="AH373" s="21">
        <f t="shared" si="328"/>
        <v>1.5683490498090611</v>
      </c>
      <c r="AI373" s="21" t="str">
        <f t="shared" si="311"/>
        <v>1+11.4923419025886i</v>
      </c>
      <c r="AJ373" s="21">
        <f t="shared" si="329"/>
        <v>11.535767092222075</v>
      </c>
      <c r="AK373" s="21">
        <f t="shared" si="330"/>
        <v>1.4840004784590948</v>
      </c>
      <c r="AL373" s="21" t="str">
        <f t="shared" si="312"/>
        <v>1-0.61053490772159i</v>
      </c>
      <c r="AM373" s="21">
        <f t="shared" si="331"/>
        <v>1.1716453702151561</v>
      </c>
      <c r="AN373" s="21">
        <f t="shared" si="332"/>
        <v>-0.54812976702867122</v>
      </c>
      <c r="AO373" s="71" t="str">
        <f t="shared" si="333"/>
        <v>1.21768010436799-0.892458999593621i</v>
      </c>
      <c r="AP373" s="21">
        <f t="shared" si="334"/>
        <v>3.5778775293917997</v>
      </c>
      <c r="AQ373" s="73">
        <f t="shared" si="335"/>
        <v>-36.238339422543127</v>
      </c>
      <c r="AR373" t="str">
        <f t="shared" si="313"/>
        <v>-1.36472945891784</v>
      </c>
      <c r="AS373" t="str">
        <f>IMSUM(COMPLEX(1,0), IMDIV(COMPLEX(0,2*PI()*N373), COMPLEX(wp0_ea,0)))</f>
        <v>1+5.01003684921189i</v>
      </c>
      <c r="AT373">
        <f t="shared" si="336"/>
        <v>5.1088618331739006</v>
      </c>
      <c r="AU373">
        <f t="shared" si="337"/>
        <v>1.3737860559172717</v>
      </c>
      <c r="AV373" t="str">
        <f t="shared" si="314"/>
        <v>1+5.01003684921189i</v>
      </c>
      <c r="AW373">
        <f t="shared" si="338"/>
        <v>5.1088618331739006</v>
      </c>
      <c r="AX373">
        <f t="shared" si="339"/>
        <v>1.3737860559172717</v>
      </c>
      <c r="AY373" t="str">
        <f>IMSUM(COMPLEX(1,0),IMDIV(COMPLEX(wz_ea,0),COMPLEX(0,2*PI()*N373)))</f>
        <v>1-0.00299398995485624i</v>
      </c>
      <c r="AZ373">
        <f t="shared" si="340"/>
        <v>1.0000044819778808</v>
      </c>
      <c r="BA373">
        <f t="shared" si="341"/>
        <v>-2.9939810088864716E-3</v>
      </c>
      <c r="BB373" s="71" t="str">
        <f t="shared" si="342"/>
        <v>-0.0515032318064701+0.262119075495013i</v>
      </c>
      <c r="BC373" s="21">
        <f t="shared" si="343"/>
        <v>-11.46551289525258</v>
      </c>
      <c r="BD373" s="73">
        <f t="shared" si="344"/>
        <v>101.11631456626553</v>
      </c>
      <c r="BE373" s="71" t="str">
        <f t="shared" si="345"/>
        <v>0.0686721222651127-0.0474107780311429i</v>
      </c>
      <c r="BF373" s="77">
        <f t="shared" si="346"/>
        <v>-21.571635484219701</v>
      </c>
      <c r="BG373" s="73">
        <f t="shared" si="347"/>
        <v>-34.620941721247981</v>
      </c>
      <c r="BH373" s="71" t="str">
        <f t="shared" si="348"/>
        <v>0.171216067209293+0.365141705939449i</v>
      </c>
      <c r="BI373" s="77">
        <f t="shared" si="349"/>
        <v>-7.8876353658607821</v>
      </c>
      <c r="BJ373" s="73">
        <f t="shared" si="350"/>
        <v>64.877975143722367</v>
      </c>
      <c r="BK373" s="21">
        <f t="shared" si="351"/>
        <v>-21.571635484219701</v>
      </c>
      <c r="BL373" s="73">
        <f t="shared" si="352"/>
        <v>-34.620941721247981</v>
      </c>
      <c r="BN373">
        <f t="shared" si="353"/>
        <v>0</v>
      </c>
      <c r="BO373">
        <f t="shared" si="354"/>
        <v>0</v>
      </c>
    </row>
    <row r="374" spans="13:67" x14ac:dyDescent="0.25">
      <c r="M374" s="80">
        <v>56</v>
      </c>
      <c r="N374" s="128">
        <f t="shared" si="304"/>
        <v>36307.805477010232</v>
      </c>
      <c r="O374" s="139" t="str">
        <f t="shared" si="305"/>
        <v>25</v>
      </c>
      <c r="P374" s="81" t="str">
        <f t="shared" si="306"/>
        <v>1+627.201756470045i</v>
      </c>
      <c r="Q374" s="81">
        <f t="shared" si="315"/>
        <v>627.2025536611834</v>
      </c>
      <c r="R374" s="81">
        <f t="shared" si="316"/>
        <v>1.569201944855859</v>
      </c>
      <c r="S374" s="81" t="str">
        <f t="shared" si="307"/>
        <v>1+11.7600329338134i</v>
      </c>
      <c r="T374" s="81">
        <f t="shared" si="317"/>
        <v>11.802473240993848</v>
      </c>
      <c r="U374" s="81">
        <f t="shared" si="318"/>
        <v>1.4859666191757595</v>
      </c>
      <c r="V374" t="str">
        <f t="shared" si="308"/>
        <v>1-1.71096502431814i</v>
      </c>
      <c r="W374" s="81">
        <f t="shared" si="319"/>
        <v>1.9817672200437602</v>
      </c>
      <c r="X374" s="81">
        <f t="shared" si="320"/>
        <v>-1.0418775816008476</v>
      </c>
      <c r="Y374" t="str">
        <f t="shared" si="309"/>
        <v>0.915631568732389+2.85160837386356i</v>
      </c>
      <c r="Z374" s="81">
        <f t="shared" si="321"/>
        <v>2.9950044219580234</v>
      </c>
      <c r="AA374" s="81">
        <f t="shared" si="322"/>
        <v>1.260102198098074</v>
      </c>
      <c r="AB374" s="110" t="str">
        <f t="shared" si="323"/>
        <v>-0.226407077476248-0.213633250235237i</v>
      </c>
      <c r="AC374" s="77">
        <f t="shared" si="324"/>
        <v>-10.136792243091293</v>
      </c>
      <c r="AD374" s="73">
        <f t="shared" si="325"/>
        <v>-136.66275876906968</v>
      </c>
      <c r="AE374" s="21" t="str">
        <f t="shared" si="326"/>
        <v>45.6424053986289</v>
      </c>
      <c r="AF374" s="21" t="str">
        <f t="shared" si="310"/>
        <v>1+418.134504313363i</v>
      </c>
      <c r="AG374" s="21">
        <f t="shared" si="327"/>
        <v>418.1357000991207</v>
      </c>
      <c r="AH374" s="21">
        <f t="shared" si="328"/>
        <v>1.5684047564194616</v>
      </c>
      <c r="AI374" s="21" t="str">
        <f t="shared" si="311"/>
        <v>1+11.7600329338134i</v>
      </c>
      <c r="AJ374" s="21">
        <f t="shared" si="329"/>
        <v>11.802473240993848</v>
      </c>
      <c r="AK374" s="21">
        <f t="shared" si="330"/>
        <v>1.4859666191757595</v>
      </c>
      <c r="AL374" s="21" t="str">
        <f t="shared" si="312"/>
        <v>1-0.624756092614279i</v>
      </c>
      <c r="AM374" s="21">
        <f t="shared" si="331"/>
        <v>1.1791183889918186</v>
      </c>
      <c r="AN374" s="21">
        <f t="shared" si="332"/>
        <v>-0.55842390204120251</v>
      </c>
      <c r="AO374" s="71" t="str">
        <f t="shared" si="333"/>
        <v>1.21766812940132-0.908239893428754i</v>
      </c>
      <c r="AP374" s="21">
        <f t="shared" si="334"/>
        <v>3.6316342432620581</v>
      </c>
      <c r="AQ374" s="73">
        <f t="shared" si="335"/>
        <v>-36.718690101172278</v>
      </c>
      <c r="AR374" t="str">
        <f t="shared" si="313"/>
        <v>-1.36472945891784</v>
      </c>
      <c r="AS374" t="str">
        <f>IMSUM(COMPLEX(1,0), IMDIV(COMPLEX(0,2*PI()*N374), COMPLEX(wp0_ea,0)))</f>
        <v>1+5.12673559886687i</v>
      </c>
      <c r="AT374">
        <f t="shared" si="336"/>
        <v>5.2233531280862922</v>
      </c>
      <c r="AU374">
        <f t="shared" si="337"/>
        <v>1.37815920257477</v>
      </c>
      <c r="AV374" t="str">
        <f t="shared" si="314"/>
        <v>1+5.12673559886687i</v>
      </c>
      <c r="AW374">
        <f t="shared" si="338"/>
        <v>5.2233531280862922</v>
      </c>
      <c r="AX374">
        <f t="shared" si="339"/>
        <v>1.37815920257477</v>
      </c>
      <c r="AY374" t="str">
        <f>IMSUM(COMPLEX(1,0),IMDIV(COMPLEX(wz_ea,0),COMPLEX(0,2*PI()*N374)))</f>
        <v>1-0.00292583842305333i</v>
      </c>
      <c r="AZ374">
        <f t="shared" si="340"/>
        <v>1.0000042802560787</v>
      </c>
      <c r="BA374">
        <f t="shared" si="341"/>
        <v>-2.9258300741865475E-3</v>
      </c>
      <c r="BB374" s="71" t="str">
        <f t="shared" si="342"/>
        <v>-0.0492701655608967+0.256588089631088i</v>
      </c>
      <c r="BC374" s="21">
        <f t="shared" si="343"/>
        <v>-11.658019248103331</v>
      </c>
      <c r="BD374" s="73">
        <f t="shared" si="344"/>
        <v>100.8696564805273</v>
      </c>
      <c r="BE374" s="71" t="str">
        <f t="shared" si="345"/>
        <v>0.0659708617509531-0.0475676138801856i</v>
      </c>
      <c r="BF374" s="77">
        <f t="shared" si="346"/>
        <v>-21.794811491194626</v>
      </c>
      <c r="BG374" s="73">
        <f t="shared" si="347"/>
        <v>-35.793102288542414</v>
      </c>
      <c r="BH374" s="71" t="str">
        <f t="shared" si="348"/>
        <v>0.173048828847796+0.357188269045991i</v>
      </c>
      <c r="BI374" s="77">
        <f t="shared" si="349"/>
        <v>-8.0263850048412788</v>
      </c>
      <c r="BJ374" s="73">
        <f t="shared" si="350"/>
        <v>64.150966379355083</v>
      </c>
      <c r="BK374" s="21">
        <f t="shared" si="351"/>
        <v>-21.794811491194626</v>
      </c>
      <c r="BL374" s="73">
        <f t="shared" si="352"/>
        <v>-35.793102288542414</v>
      </c>
      <c r="BN374">
        <f t="shared" si="353"/>
        <v>0</v>
      </c>
      <c r="BO374">
        <f t="shared" si="354"/>
        <v>0</v>
      </c>
    </row>
    <row r="375" spans="13:67" x14ac:dyDescent="0.25">
      <c r="M375" s="80">
        <v>57</v>
      </c>
      <c r="N375" s="128">
        <f t="shared" si="304"/>
        <v>37153.522909717351</v>
      </c>
      <c r="O375" s="139" t="str">
        <f t="shared" si="305"/>
        <v>25</v>
      </c>
      <c r="P375" s="81" t="str">
        <f t="shared" si="306"/>
        <v>1+641.811162141977i</v>
      </c>
      <c r="Q375" s="81">
        <f t="shared" si="315"/>
        <v>641.81194118685187</v>
      </c>
      <c r="R375" s="81">
        <f t="shared" si="316"/>
        <v>1.5692382373602283</v>
      </c>
      <c r="S375" s="81" t="str">
        <f t="shared" si="307"/>
        <v>1+12.0339592901621i</v>
      </c>
      <c r="T375" s="81">
        <f t="shared" si="317"/>
        <v>12.07543689467502</v>
      </c>
      <c r="U375" s="81">
        <f t="shared" si="318"/>
        <v>1.4878886405410556</v>
      </c>
      <c r="V375" t="str">
        <f t="shared" si="308"/>
        <v>1-1.75081851942222i</v>
      </c>
      <c r="W375" s="81">
        <f t="shared" si="319"/>
        <v>2.0162751518460507</v>
      </c>
      <c r="X375" s="81">
        <f t="shared" si="320"/>
        <v>-1.0518516232335862</v>
      </c>
      <c r="Y375" t="str">
        <f t="shared" si="309"/>
        <v>0.911655407065415+2.9180308657037i</v>
      </c>
      <c r="Z375" s="81">
        <f t="shared" si="321"/>
        <v>3.0571260547172558</v>
      </c>
      <c r="AA375" s="81">
        <f t="shared" si="322"/>
        <v>1.2679830300604822</v>
      </c>
      <c r="AB375" s="110" t="str">
        <f t="shared" si="323"/>
        <v>-0.229003178642865-0.209271970597866i</v>
      </c>
      <c r="AC375" s="77">
        <f t="shared" si="324"/>
        <v>-10.166569602348385</v>
      </c>
      <c r="AD375" s="73">
        <f t="shared" si="325"/>
        <v>-137.57772336477427</v>
      </c>
      <c r="AE375" s="21" t="str">
        <f t="shared" si="326"/>
        <v>45.6424053986289</v>
      </c>
      <c r="AF375" s="21" t="str">
        <f t="shared" si="310"/>
        <v>1+427.874108094651i</v>
      </c>
      <c r="AG375" s="21">
        <f t="shared" si="327"/>
        <v>427.8752766610769</v>
      </c>
      <c r="AH375" s="21">
        <f t="shared" si="328"/>
        <v>1.5684591950069413</v>
      </c>
      <c r="AI375" s="21" t="str">
        <f t="shared" si="311"/>
        <v>1+12.0339592901621i</v>
      </c>
      <c r="AJ375" s="21">
        <f t="shared" si="329"/>
        <v>12.07543689467502</v>
      </c>
      <c r="AK375" s="21">
        <f t="shared" si="330"/>
        <v>1.4878886405410556</v>
      </c>
      <c r="AL375" s="21" t="str">
        <f t="shared" si="312"/>
        <v>1-0.639308531456897i</v>
      </c>
      <c r="AM375" s="21">
        <f t="shared" si="331"/>
        <v>1.1868931705901649</v>
      </c>
      <c r="AN375" s="21">
        <f t="shared" si="332"/>
        <v>-0.5688224947042918</v>
      </c>
      <c r="AO375" s="71" t="str">
        <f t="shared" si="333"/>
        <v>1.21765669339091-0.924502345498749i</v>
      </c>
      <c r="AP375" s="21">
        <f t="shared" si="334"/>
        <v>3.687316294231187</v>
      </c>
      <c r="AQ375" s="73">
        <f t="shared" si="335"/>
        <v>-37.207480962582608</v>
      </c>
      <c r="AR375" t="str">
        <f t="shared" si="313"/>
        <v>-1.36472945891784</v>
      </c>
      <c r="AS375" t="str">
        <f>IMSUM(COMPLEX(1,0), IMDIV(COMPLEX(0,2*PI()*N375), COMPLEX(wp0_ea,0)))</f>
        <v>1+5.24615261159675i</v>
      </c>
      <c r="AT375">
        <f t="shared" si="336"/>
        <v>5.3406101921188176</v>
      </c>
      <c r="AU375">
        <f t="shared" si="337"/>
        <v>1.382440025478006</v>
      </c>
      <c r="AV375" t="str">
        <f t="shared" si="314"/>
        <v>1+5.24615261159675i</v>
      </c>
      <c r="AW375">
        <f t="shared" si="338"/>
        <v>5.3406101921188176</v>
      </c>
      <c r="AX375">
        <f t="shared" si="339"/>
        <v>1.382440025478006</v>
      </c>
      <c r="AY375" t="str">
        <f>IMSUM(COMPLEX(1,0),IMDIV(COMPLEX(wz_ea,0),COMPLEX(0,2*PI()*N375)))</f>
        <v>1-0.00285923820951037i</v>
      </c>
      <c r="AZ375">
        <f t="shared" si="340"/>
        <v>1.000004087613215</v>
      </c>
      <c r="BA375">
        <f t="shared" si="341"/>
        <v>-2.8592304178927377E-3</v>
      </c>
      <c r="BB375" s="71" t="str">
        <f t="shared" si="342"/>
        <v>-0.0471303903026961+0.251155306786646i</v>
      </c>
      <c r="BC375" s="21">
        <f t="shared" si="343"/>
        <v>-11.850850774457829</v>
      </c>
      <c r="BD375" s="73">
        <f t="shared" si="344"/>
        <v>100.62819927455155</v>
      </c>
      <c r="BE375" s="71" t="str">
        <f t="shared" si="345"/>
        <v>0.0633527751673493-0.0476522939334741i</v>
      </c>
      <c r="BF375" s="77">
        <f t="shared" si="346"/>
        <v>-22.017420376806211</v>
      </c>
      <c r="BG375" s="73">
        <f t="shared" si="347"/>
        <v>-36.949524090222717</v>
      </c>
      <c r="BH375" s="71" t="str">
        <f t="shared" si="348"/>
        <v>0.174805034994508+0.349393096768521i</v>
      </c>
      <c r="BI375" s="77">
        <f t="shared" si="349"/>
        <v>-8.1635344802266445</v>
      </c>
      <c r="BJ375" s="73">
        <f t="shared" si="350"/>
        <v>63.420718311968969</v>
      </c>
      <c r="BK375" s="21">
        <f t="shared" si="351"/>
        <v>-22.017420376806211</v>
      </c>
      <c r="BL375" s="73">
        <f t="shared" si="352"/>
        <v>-36.949524090222717</v>
      </c>
      <c r="BN375">
        <f t="shared" si="353"/>
        <v>0</v>
      </c>
      <c r="BO375">
        <f t="shared" si="354"/>
        <v>0</v>
      </c>
    </row>
    <row r="376" spans="13:67" x14ac:dyDescent="0.25">
      <c r="M376" s="80">
        <v>58</v>
      </c>
      <c r="N376" s="128">
        <f t="shared" si="304"/>
        <v>38018.939632056143</v>
      </c>
      <c r="O376" s="139" t="str">
        <f t="shared" si="305"/>
        <v>25</v>
      </c>
      <c r="P376" s="81" t="str">
        <f t="shared" si="306"/>
        <v>1+656.760864587451i</v>
      </c>
      <c r="Q376" s="81">
        <f t="shared" si="315"/>
        <v>656.76162589912042</v>
      </c>
      <c r="R376" s="81">
        <f t="shared" si="316"/>
        <v>1.5692737037503057</v>
      </c>
      <c r="S376" s="81" t="str">
        <f t="shared" si="307"/>
        <v>1+12.3142662110147i</v>
      </c>
      <c r="T376" s="81">
        <f t="shared" si="317"/>
        <v>12.35480280359579</v>
      </c>
      <c r="U376" s="81">
        <f t="shared" si="318"/>
        <v>1.489767504802439</v>
      </c>
      <c r="V376" t="str">
        <f t="shared" si="308"/>
        <v>1-1.79160032168013i</v>
      </c>
      <c r="W376" s="81">
        <f t="shared" si="319"/>
        <v>2.0517874433391841</v>
      </c>
      <c r="X376" s="81">
        <f t="shared" si="320"/>
        <v>-1.061709679283344</v>
      </c>
      <c r="Y376" t="str">
        <f t="shared" si="309"/>
        <v>0.90749185467226+2.98600053613354i</v>
      </c>
      <c r="Z376" s="81">
        <f t="shared" si="321"/>
        <v>3.1208557589363668</v>
      </c>
      <c r="AA376" s="81">
        <f t="shared" si="322"/>
        <v>1.2757512102128981</v>
      </c>
      <c r="AB376" s="110" t="str">
        <f t="shared" si="323"/>
        <v>-0.231505979346855-0.204948786515985i</v>
      </c>
      <c r="AC376" s="77">
        <f t="shared" si="324"/>
        <v>-10.195465435117267</v>
      </c>
      <c r="AD376" s="73">
        <f t="shared" si="325"/>
        <v>-138.48201338987022</v>
      </c>
      <c r="AE376" s="21" t="str">
        <f t="shared" si="326"/>
        <v>45.6424053986289</v>
      </c>
      <c r="AF376" s="21" t="str">
        <f t="shared" si="310"/>
        <v>1+437.840576391634i</v>
      </c>
      <c r="AG376" s="21">
        <f t="shared" si="327"/>
        <v>437.84171835831074</v>
      </c>
      <c r="AH376" s="21">
        <f t="shared" si="328"/>
        <v>1.5685123944342683</v>
      </c>
      <c r="AI376" s="21" t="str">
        <f t="shared" si="311"/>
        <v>1+12.3142662110147i</v>
      </c>
      <c r="AJ376" s="21">
        <f t="shared" si="329"/>
        <v>12.35480280359579</v>
      </c>
      <c r="AK376" s="21">
        <f t="shared" si="330"/>
        <v>1.489767504802439</v>
      </c>
      <c r="AL376" s="21" t="str">
        <f t="shared" si="312"/>
        <v>1-0.654199940145143i</v>
      </c>
      <c r="AM376" s="21">
        <f t="shared" si="331"/>
        <v>1.1949801511681726</v>
      </c>
      <c r="AN376" s="21">
        <f t="shared" si="332"/>
        <v>-0.57932206292717603</v>
      </c>
      <c r="AO376" s="71" t="str">
        <f t="shared" si="333"/>
        <v>1.21764577208024-0.941254978543065i</v>
      </c>
      <c r="AP376" s="21">
        <f t="shared" si="334"/>
        <v>3.7449578823447469</v>
      </c>
      <c r="AQ376" s="73">
        <f t="shared" si="335"/>
        <v>-37.704459018666853</v>
      </c>
      <c r="AR376" t="str">
        <f t="shared" si="313"/>
        <v>-1.36472945891784</v>
      </c>
      <c r="AS376" t="str">
        <f>IMSUM(COMPLEX(1,0), IMDIV(COMPLEX(0,2*PI()*N376), COMPLEX(wp0_ea,0)))</f>
        <v>1+5.36835120388232i</v>
      </c>
      <c r="AT376">
        <f t="shared" si="336"/>
        <v>5.4606954363180478</v>
      </c>
      <c r="AU376">
        <f t="shared" si="337"/>
        <v>1.3866301664890814</v>
      </c>
      <c r="AV376" t="str">
        <f t="shared" si="314"/>
        <v>1+5.36835120388232i</v>
      </c>
      <c r="AW376">
        <f t="shared" si="338"/>
        <v>5.4606954363180478</v>
      </c>
      <c r="AX376">
        <f t="shared" si="339"/>
        <v>1.3866301664890814</v>
      </c>
      <c r="AY376" t="str">
        <f>IMSUM(COMPLEX(1,0),IMDIV(COMPLEX(wz_ea,0),COMPLEX(0,2*PI()*N376)))</f>
        <v>1-0.00279415400191258i</v>
      </c>
      <c r="AZ376">
        <f t="shared" si="340"/>
        <v>1.000003903640674</v>
      </c>
      <c r="BA376">
        <f t="shared" si="341"/>
        <v>-2.7941467303503088E-3</v>
      </c>
      <c r="BB376" s="71" t="str">
        <f t="shared" si="342"/>
        <v>-0.0450803092736813+0.245820196839917i</v>
      </c>
      <c r="BC376" s="21">
        <f t="shared" si="343"/>
        <v>-12.043993866919291</v>
      </c>
      <c r="BD376" s="73">
        <f t="shared" si="344"/>
        <v>100.39185089966364</v>
      </c>
      <c r="BE376" s="71" t="str">
        <f t="shared" si="345"/>
        <v>0.0608169121911243-0.0476696907312554i</v>
      </c>
      <c r="BF376" s="77">
        <f t="shared" si="346"/>
        <v>-22.239459302036551</v>
      </c>
      <c r="BG376" s="73">
        <f t="shared" si="347"/>
        <v>-38.090162490206595</v>
      </c>
      <c r="BH376" s="71" t="str">
        <f t="shared" si="348"/>
        <v>0.17648763611084+0.341753988912171i</v>
      </c>
      <c r="BI376" s="77">
        <f t="shared" si="349"/>
        <v>-8.2990359845745481</v>
      </c>
      <c r="BJ376" s="73">
        <f t="shared" si="350"/>
        <v>62.687391880996834</v>
      </c>
      <c r="BK376" s="21">
        <f t="shared" si="351"/>
        <v>-22.239459302036551</v>
      </c>
      <c r="BL376" s="73">
        <f t="shared" si="352"/>
        <v>-38.090162490206595</v>
      </c>
      <c r="BN376">
        <f t="shared" si="353"/>
        <v>0</v>
      </c>
      <c r="BO376">
        <f t="shared" si="354"/>
        <v>0</v>
      </c>
    </row>
    <row r="377" spans="13:67" x14ac:dyDescent="0.25">
      <c r="M377" s="80">
        <v>59</v>
      </c>
      <c r="N377" s="128">
        <f t="shared" si="304"/>
        <v>38904.514499428085</v>
      </c>
      <c r="O377" s="139" t="str">
        <f t="shared" si="305"/>
        <v>25</v>
      </c>
      <c r="P377" s="81" t="str">
        <f t="shared" si="306"/>
        <v>1+672.058790336589i</v>
      </c>
      <c r="Q377" s="81">
        <f t="shared" si="315"/>
        <v>672.05953431870842</v>
      </c>
      <c r="R377" s="81">
        <f t="shared" si="316"/>
        <v>1.5693083628304838</v>
      </c>
      <c r="S377" s="81" t="str">
        <f t="shared" si="307"/>
        <v>1+12.6011023188111i</v>
      </c>
      <c r="T377" s="81">
        <f t="shared" si="317"/>
        <v>12.640719111235185</v>
      </c>
      <c r="U377" s="81">
        <f t="shared" si="318"/>
        <v>1.4916041550679715</v>
      </c>
      <c r="V377" t="str">
        <f t="shared" si="308"/>
        <v>1-1.83333205414322i</v>
      </c>
      <c r="W377" s="81">
        <f t="shared" si="319"/>
        <v>2.0883262246950305</v>
      </c>
      <c r="X377" s="81">
        <f t="shared" si="320"/>
        <v>-1.0714493117971307</v>
      </c>
      <c r="Y377" t="str">
        <f t="shared" si="309"/>
        <v>0.903132080100082+3.05555342357203i</v>
      </c>
      <c r="Z377" s="81">
        <f t="shared" si="321"/>
        <v>3.1862288490327648</v>
      </c>
      <c r="AA377" s="81">
        <f t="shared" si="322"/>
        <v>1.2834080429385657</v>
      </c>
      <c r="AB377" s="110" t="str">
        <f t="shared" si="323"/>
        <v>-0.233917783602637-0.200665280118143i</v>
      </c>
      <c r="AC377" s="77">
        <f t="shared" si="324"/>
        <v>-10.223491605363789</v>
      </c>
      <c r="AD377" s="73">
        <f t="shared" si="325"/>
        <v>-139.37551093689629</v>
      </c>
      <c r="AE377" s="21" t="str">
        <f t="shared" si="326"/>
        <v>45.6424053986289</v>
      </c>
      <c r="AF377" s="21" t="str">
        <f t="shared" si="310"/>
        <v>1+448.039193557726i</v>
      </c>
      <c r="AG377" s="21">
        <f t="shared" si="327"/>
        <v>448.04030953013302</v>
      </c>
      <c r="AH377" s="21">
        <f t="shared" si="328"/>
        <v>1.5685643829072775</v>
      </c>
      <c r="AI377" s="21" t="str">
        <f t="shared" si="311"/>
        <v>1+12.6011023188111i</v>
      </c>
      <c r="AJ377" s="21">
        <f t="shared" si="329"/>
        <v>12.640719111235185</v>
      </c>
      <c r="AK377" s="21">
        <f t="shared" si="330"/>
        <v>1.4916041550679715</v>
      </c>
      <c r="AL377" s="21" t="str">
        <f t="shared" si="312"/>
        <v>1-0.669438214301014i</v>
      </c>
      <c r="AM377" s="21">
        <f t="shared" si="331"/>
        <v>1.2033900127417256</v>
      </c>
      <c r="AN377" s="21">
        <f t="shared" si="332"/>
        <v>-0.58991891364813387</v>
      </c>
      <c r="AO377" s="71" t="str">
        <f t="shared" si="333"/>
        <v>1.21763534230453-0.958506675190118i</v>
      </c>
      <c r="AP377" s="21">
        <f t="shared" si="334"/>
        <v>3.8045923867069575</v>
      </c>
      <c r="AQ377" s="73">
        <f t="shared" si="335"/>
        <v>-38.209360252538012</v>
      </c>
      <c r="AR377" t="str">
        <f t="shared" si="313"/>
        <v>-1.36472945891784</v>
      </c>
      <c r="AS377" t="str">
        <f>IMSUM(COMPLEX(1,0), IMDIV(COMPLEX(0,2*PI()*N377), COMPLEX(wp0_ea,0)))</f>
        <v>1+5.49339616703474i</v>
      </c>
      <c r="AT377">
        <f t="shared" si="336"/>
        <v>5.5836727561697224</v>
      </c>
      <c r="AU377">
        <f t="shared" si="337"/>
        <v>1.3907312584499278</v>
      </c>
      <c r="AV377" t="str">
        <f t="shared" si="314"/>
        <v>1+5.49339616703474i</v>
      </c>
      <c r="AW377">
        <f t="shared" si="338"/>
        <v>5.5836727561697224</v>
      </c>
      <c r="AX377">
        <f t="shared" si="339"/>
        <v>1.3907312584499278</v>
      </c>
      <c r="AY377" t="str">
        <f>IMSUM(COMPLEX(1,0),IMDIV(COMPLEX(wz_ea,0),COMPLEX(0,2*PI()*N377)))</f>
        <v>1-0.00273055129175161i</v>
      </c>
      <c r="AZ377">
        <f t="shared" si="340"/>
        <v>1.0000037279482297</v>
      </c>
      <c r="BA377">
        <f t="shared" si="341"/>
        <v>-2.7305445055334165E-3</v>
      </c>
      <c r="BB377" s="71" t="str">
        <f t="shared" si="342"/>
        <v>-0.0431164386575473+0.240582142644498i</v>
      </c>
      <c r="BC377" s="21">
        <f t="shared" si="343"/>
        <v>-12.237435444644095</v>
      </c>
      <c r="BD377" s="73">
        <f t="shared" si="344"/>
        <v>100.16051977796174</v>
      </c>
      <c r="BE377" s="71" t="str">
        <f t="shared" si="345"/>
        <v>0.0583621848127938-0.047624469340861i</v>
      </c>
      <c r="BF377" s="77">
        <f t="shared" si="346"/>
        <v>-22.460927050007875</v>
      </c>
      <c r="BG377" s="73">
        <f t="shared" si="347"/>
        <v>-39.214991158934545</v>
      </c>
      <c r="BH377" s="71" t="str">
        <f t="shared" si="348"/>
        <v>0.178099490112558+0.334268713874975i</v>
      </c>
      <c r="BI377" s="77">
        <f t="shared" si="349"/>
        <v>-8.4328430579371307</v>
      </c>
      <c r="BJ377" s="73">
        <f t="shared" si="350"/>
        <v>61.951159525423684</v>
      </c>
      <c r="BK377" s="21">
        <f t="shared" si="351"/>
        <v>-22.460927050007875</v>
      </c>
      <c r="BL377" s="73">
        <f t="shared" si="352"/>
        <v>-39.214991158934545</v>
      </c>
      <c r="BN377">
        <f t="shared" si="353"/>
        <v>0</v>
      </c>
      <c r="BO377">
        <f t="shared" si="354"/>
        <v>0</v>
      </c>
    </row>
    <row r="378" spans="13:67" x14ac:dyDescent="0.25">
      <c r="M378" s="80">
        <v>60</v>
      </c>
      <c r="N378" s="128">
        <f t="shared" si="304"/>
        <v>39810.717055349742</v>
      </c>
      <c r="O378" s="139" t="str">
        <f t="shared" si="305"/>
        <v>25</v>
      </c>
      <c r="P378" s="81" t="str">
        <f t="shared" si="306"/>
        <v>1+687.71305055211i</v>
      </c>
      <c r="Q378" s="81">
        <f t="shared" si="315"/>
        <v>687.71377759914697</v>
      </c>
      <c r="R378" s="81">
        <f t="shared" si="316"/>
        <v>1.5693422329771323</v>
      </c>
      <c r="S378" s="81" t="str">
        <f t="shared" si="307"/>
        <v>1+12.8946196978521i</v>
      </c>
      <c r="T378" s="81">
        <f t="shared" si="317"/>
        <v>12.933337432860684</v>
      </c>
      <c r="U378" s="81">
        <f t="shared" si="318"/>
        <v>1.4933995155619479</v>
      </c>
      <c r="V378" t="str">
        <f t="shared" si="308"/>
        <v>1-1.87603584352843i</v>
      </c>
      <c r="W378" s="81">
        <f t="shared" si="319"/>
        <v>2.1259140354688446</v>
      </c>
      <c r="X378" s="81">
        <f t="shared" si="320"/>
        <v>-1.0810682928710664</v>
      </c>
      <c r="Y378" t="str">
        <f t="shared" si="309"/>
        <v>0.898566835682489+3.12672640588071i</v>
      </c>
      <c r="Z378" s="81">
        <f t="shared" si="321"/>
        <v>3.2532814780495318</v>
      </c>
      <c r="AA378" s="81">
        <f t="shared" si="322"/>
        <v>1.2909549234816546</v>
      </c>
      <c r="AB378" s="110" t="str">
        <f t="shared" si="323"/>
        <v>-0.236240914394758-0.196422887457564i</v>
      </c>
      <c r="AC378" s="77">
        <f t="shared" si="324"/>
        <v>-10.250660985352919</v>
      </c>
      <c r="AD378" s="73">
        <f t="shared" si="325"/>
        <v>-140.25811639670263</v>
      </c>
      <c r="AE378" s="21" t="str">
        <f t="shared" si="326"/>
        <v>45.6424053986289</v>
      </c>
      <c r="AF378" s="21" t="str">
        <f t="shared" si="310"/>
        <v>1+458.47536703474i</v>
      </c>
      <c r="AG378" s="21">
        <f t="shared" si="327"/>
        <v>458.47645760457488</v>
      </c>
      <c r="AH378" s="21">
        <f t="shared" si="328"/>
        <v>1.5686151879898211</v>
      </c>
      <c r="AI378" s="21" t="str">
        <f t="shared" si="311"/>
        <v>1+12.8946196978521i</v>
      </c>
      <c r="AJ378" s="21">
        <f t="shared" si="329"/>
        <v>12.933337432860684</v>
      </c>
      <c r="AK378" s="21">
        <f t="shared" si="330"/>
        <v>1.4933995155619479</v>
      </c>
      <c r="AL378" s="21" t="str">
        <f t="shared" si="312"/>
        <v>1-0.685031433459168i</v>
      </c>
      <c r="AM378" s="21">
        <f t="shared" si="331"/>
        <v>1.2121336827376437</v>
      </c>
      <c r="AN378" s="21">
        <f t="shared" si="332"/>
        <v>-0.6006091456970658</v>
      </c>
      <c r="AO378" s="71" t="str">
        <f t="shared" si="333"/>
        <v>1.21762538194147-0.976266582667712i</v>
      </c>
      <c r="AP378" s="21">
        <f t="shared" si="334"/>
        <v>3.8662522454661117</v>
      </c>
      <c r="AQ378" s="73">
        <f t="shared" si="335"/>
        <v>-38.721909768755552</v>
      </c>
      <c r="AR378" t="str">
        <f t="shared" si="313"/>
        <v>-1.36472945891784</v>
      </c>
      <c r="AS378" t="str">
        <f>IMSUM(COMPLEX(1,0), IMDIV(COMPLEX(0,2*PI()*N378), COMPLEX(wp0_ea,0)))</f>
        <v>1+5.62135380154859i</v>
      </c>
      <c r="AT378">
        <f t="shared" si="336"/>
        <v>5.7096075663905994</v>
      </c>
      <c r="AU378">
        <f t="shared" si="337"/>
        <v>1.3947449237345559</v>
      </c>
      <c r="AV378" t="str">
        <f t="shared" si="314"/>
        <v>1+5.62135380154859i</v>
      </c>
      <c r="AW378">
        <f t="shared" si="338"/>
        <v>5.7096075663905994</v>
      </c>
      <c r="AX378">
        <f t="shared" si="339"/>
        <v>1.3947449237345559</v>
      </c>
      <c r="AY378" t="str">
        <f>IMSUM(COMPLEX(1,0),IMDIV(COMPLEX(wz_ea,0),COMPLEX(0,2*PI()*N378)))</f>
        <v>1-0.00266839635602865i</v>
      </c>
      <c r="AZ378">
        <f t="shared" si="340"/>
        <v>1.0000035601632189</v>
      </c>
      <c r="BA378">
        <f t="shared" si="341"/>
        <v>-2.6683900227600595E-3</v>
      </c>
      <c r="BB378" s="71" t="str">
        <f t="shared" si="342"/>
        <v>-0.0412354063121891+0.235440447146566i</v>
      </c>
      <c r="BC378" s="21">
        <f t="shared" si="343"/>
        <v>-12.43116293663671</v>
      </c>
      <c r="BD378" s="73">
        <f t="shared" si="344"/>
        <v>99.934114886315101</v>
      </c>
      <c r="BE378" s="71" t="str">
        <f t="shared" si="345"/>
        <v>0.0559873825454594-0.0475210889460894i</v>
      </c>
      <c r="BF378" s="77">
        <f t="shared" si="346"/>
        <v>-22.681823921989629</v>
      </c>
      <c r="BG378" s="73">
        <f t="shared" si="347"/>
        <v>-40.324001510387525</v>
      </c>
      <c r="BH378" s="71" t="str">
        <f t="shared" si="348"/>
        <v>0.179643363397145+0.326935013586623i</v>
      </c>
      <c r="BI378" s="77">
        <f t="shared" si="349"/>
        <v>-8.5649106911706028</v>
      </c>
      <c r="BJ378" s="73">
        <f t="shared" si="350"/>
        <v>61.212205117559549</v>
      </c>
      <c r="BK378" s="21">
        <f t="shared" si="351"/>
        <v>-22.681823921989629</v>
      </c>
      <c r="BL378" s="73">
        <f t="shared" si="352"/>
        <v>-40.324001510387525</v>
      </c>
      <c r="BN378">
        <f t="shared" si="353"/>
        <v>0</v>
      </c>
      <c r="BO378">
        <f t="shared" si="354"/>
        <v>0</v>
      </c>
    </row>
    <row r="379" spans="13:67" x14ac:dyDescent="0.25">
      <c r="M379" s="80">
        <v>61</v>
      </c>
      <c r="N379" s="128">
        <f t="shared" si="304"/>
        <v>40738.027780411358</v>
      </c>
      <c r="O379" s="139" t="str">
        <f t="shared" si="305"/>
        <v>25</v>
      </c>
      <c r="P379" s="81" t="str">
        <f t="shared" si="306"/>
        <v>1+703.731945329995i</v>
      </c>
      <c r="Q379" s="81">
        <f t="shared" si="315"/>
        <v>703.73265582743784</v>
      </c>
      <c r="R379" s="81">
        <f t="shared" si="316"/>
        <v>1.5693753321483401</v>
      </c>
      <c r="S379" s="81" t="str">
        <f t="shared" si="307"/>
        <v>1+13.1949739749374i</v>
      </c>
      <c r="T379" s="81">
        <f t="shared" si="317"/>
        <v>13.232812936004018</v>
      </c>
      <c r="U379" s="81">
        <f t="shared" si="318"/>
        <v>1.4951544918862565</v>
      </c>
      <c r="V379" t="str">
        <f t="shared" si="308"/>
        <v>1-1.91973433195016i</v>
      </c>
      <c r="W379" s="81">
        <f t="shared" si="319"/>
        <v>2.1645738391813127</v>
      </c>
      <c r="X379" s="81">
        <f t="shared" si="320"/>
        <v>-1.090564601866844</v>
      </c>
      <c r="Y379" t="str">
        <f t="shared" si="309"/>
        <v>0.893786437923996+3.19955721991693i</v>
      </c>
      <c r="Z379" s="81">
        <f t="shared" si="321"/>
        <v>3.3220506618863324</v>
      </c>
      <c r="AA379" s="81">
        <f t="shared" si="322"/>
        <v>1.2983933321098975</v>
      </c>
      <c r="AB379" s="110" t="str">
        <f t="shared" si="323"/>
        <v>-0.238477705648314-0.192222902725465i</v>
      </c>
      <c r="AC379" s="77">
        <f t="shared" si="324"/>
        <v>-10.276987369048642</v>
      </c>
      <c r="AD379" s="73">
        <f t="shared" si="325"/>
        <v>-141.12974795009217</v>
      </c>
      <c r="AE379" s="21" t="str">
        <f t="shared" si="326"/>
        <v>45.6424053986289</v>
      </c>
      <c r="AF379" s="21" t="str">
        <f t="shared" si="310"/>
        <v>1+469.154630219997i</v>
      </c>
      <c r="AG379" s="21">
        <f t="shared" si="327"/>
        <v>469.15569596548875</v>
      </c>
      <c r="AH379" s="21">
        <f t="shared" si="328"/>
        <v>1.5686648366183766</v>
      </c>
      <c r="AI379" s="21" t="str">
        <f t="shared" si="311"/>
        <v>1+13.1949739749374i</v>
      </c>
      <c r="AJ379" s="21">
        <f t="shared" si="329"/>
        <v>13.232812936004018</v>
      </c>
      <c r="AK379" s="21">
        <f t="shared" si="330"/>
        <v>1.4951544918862565</v>
      </c>
      <c r="AL379" s="21" t="str">
        <f t="shared" si="312"/>
        <v>1-0.700987865350806i</v>
      </c>
      <c r="AM379" s="21">
        <f t="shared" si="331"/>
        <v>1.2212223333075267</v>
      </c>
      <c r="AN379" s="21">
        <f t="shared" si="332"/>
        <v>-0.61138865361926675</v>
      </c>
      <c r="AO379" s="71" t="str">
        <f t="shared" si="333"/>
        <v>1.21761586986442-0.99454411765377i</v>
      </c>
      <c r="AP379" s="21">
        <f t="shared" si="334"/>
        <v>3.9299688359383089</v>
      </c>
      <c r="AQ379" s="73">
        <f t="shared" si="335"/>
        <v>-39.241821998272094</v>
      </c>
      <c r="AR379" t="str">
        <f t="shared" si="313"/>
        <v>-1.36472945891784</v>
      </c>
      <c r="AS379" t="str">
        <f>IMSUM(COMPLEX(1,0), IMDIV(COMPLEX(0,2*PI()*N379), COMPLEX(wp0_ea,0)))</f>
        <v>1+5.75229195225545i</v>
      </c>
      <c r="AT379">
        <f t="shared" si="336"/>
        <v>5.8385668364747536</v>
      </c>
      <c r="AU379">
        <f t="shared" si="337"/>
        <v>1.398672772920541</v>
      </c>
      <c r="AV379" t="str">
        <f t="shared" si="314"/>
        <v>1+5.75229195225545i</v>
      </c>
      <c r="AW379">
        <f t="shared" si="338"/>
        <v>5.8385668364747536</v>
      </c>
      <c r="AX379">
        <f t="shared" si="339"/>
        <v>1.398672772920541</v>
      </c>
      <c r="AY379" t="str">
        <f>IMSUM(COMPLEX(1,0),IMDIV(COMPLEX(wz_ea,0),COMPLEX(0,2*PI()*N379)))</f>
        <v>1-0.00260765623937404i</v>
      </c>
      <c r="AZ379">
        <f t="shared" si="340"/>
        <v>1.0000033999297515</v>
      </c>
      <c r="BA379">
        <f t="shared" si="341"/>
        <v>-2.6076503288227533E-3</v>
      </c>
      <c r="BB379" s="71" t="str">
        <f t="shared" si="342"/>
        <v>-0.0394339502818618+0.2303943401406i</v>
      </c>
      <c r="BC379" s="21">
        <f t="shared" si="343"/>
        <v>-12.625164265249891</v>
      </c>
      <c r="BD379" s="73">
        <f t="shared" si="344"/>
        <v>99.712545833505771</v>
      </c>
      <c r="BE379" s="71" t="str">
        <f t="shared" si="345"/>
        <v>0.0536911868212123-0.0473638052419764i</v>
      </c>
      <c r="BF379" s="77">
        <f t="shared" si="346"/>
        <v>-22.902151634298534</v>
      </c>
      <c r="BG379" s="73">
        <f t="shared" si="347"/>
        <v>-41.417202116586395</v>
      </c>
      <c r="BH379" s="71" t="str">
        <f t="shared" si="348"/>
        <v>0.181121932052916+0.319750608170813i</v>
      </c>
      <c r="BI379" s="77">
        <f t="shared" si="349"/>
        <v>-8.695195429311573</v>
      </c>
      <c r="BJ379" s="73">
        <f t="shared" si="350"/>
        <v>60.470723835233734</v>
      </c>
      <c r="BK379" s="21">
        <f t="shared" si="351"/>
        <v>-22.902151634298534</v>
      </c>
      <c r="BL379" s="73">
        <f t="shared" si="352"/>
        <v>-41.417202116586395</v>
      </c>
      <c r="BN379">
        <f t="shared" si="353"/>
        <v>0</v>
      </c>
      <c r="BO379">
        <f t="shared" si="354"/>
        <v>0</v>
      </c>
    </row>
    <row r="380" spans="13:67" x14ac:dyDescent="0.25">
      <c r="M380" s="80">
        <v>62</v>
      </c>
      <c r="N380" s="128">
        <f t="shared" si="304"/>
        <v>41686.938347033625</v>
      </c>
      <c r="O380" s="139" t="str">
        <f t="shared" si="305"/>
        <v>25</v>
      </c>
      <c r="P380" s="81" t="str">
        <f t="shared" si="306"/>
        <v>1+720.123968100288i</v>
      </c>
      <c r="Q380" s="81">
        <f t="shared" si="315"/>
        <v>720.12466242485038</v>
      </c>
      <c r="R380" s="81">
        <f t="shared" si="316"/>
        <v>1.5694076778934358</v>
      </c>
      <c r="S380" s="81" t="str">
        <f t="shared" si="307"/>
        <v>1+13.5023244018804i</v>
      </c>
      <c r="T380" s="81">
        <f t="shared" si="317"/>
        <v>13.539304422813414</v>
      </c>
      <c r="U380" s="81">
        <f t="shared" si="318"/>
        <v>1.4968699712865972</v>
      </c>
      <c r="V380" t="str">
        <f t="shared" si="308"/>
        <v>1-1.96445068892538i</v>
      </c>
      <c r="W380" s="81">
        <f t="shared" si="319"/>
        <v>2.2043290383287606</v>
      </c>
      <c r="X380" s="81">
        <f t="shared" si="320"/>
        <v>-1.0999364219992855</v>
      </c>
      <c r="Y380" t="str">
        <f t="shared" si="309"/>
        <v>0.888780746960039+3.27408448154229i</v>
      </c>
      <c r="Z380" s="81">
        <f t="shared" si="321"/>
        <v>3.3925743040415326</v>
      </c>
      <c r="AA380" s="81">
        <f t="shared" si="322"/>
        <v>1.3057248284644689</v>
      </c>
      <c r="AB380" s="110" t="str">
        <f t="shared" si="323"/>
        <v>-0.240630494784088-0.188066482731506i</v>
      </c>
      <c r="AC380" s="77">
        <f t="shared" si="324"/>
        <v>-10.30248538674077</v>
      </c>
      <c r="AD380" s="73">
        <f t="shared" si="325"/>
        <v>-141.99034103386728</v>
      </c>
      <c r="AE380" s="21" t="str">
        <f t="shared" si="326"/>
        <v>45.6424053986289</v>
      </c>
      <c r="AF380" s="21" t="str">
        <f t="shared" si="310"/>
        <v>1+480.082645400192i</v>
      </c>
      <c r="AG380" s="21">
        <f t="shared" si="327"/>
        <v>480.08368688640786</v>
      </c>
      <c r="AH380" s="21">
        <f t="shared" si="328"/>
        <v>1.5687133551163246</v>
      </c>
      <c r="AI380" s="21" t="str">
        <f t="shared" si="311"/>
        <v>1+13.5023244018804i</v>
      </c>
      <c r="AJ380" s="21">
        <f t="shared" si="329"/>
        <v>13.539304422813414</v>
      </c>
      <c r="AK380" s="21">
        <f t="shared" si="330"/>
        <v>1.4968699712865972</v>
      </c>
      <c r="AL380" s="21" t="str">
        <f t="shared" si="312"/>
        <v>1-0.717315970287327i</v>
      </c>
      <c r="AM380" s="21">
        <f t="shared" si="331"/>
        <v>1.2306673804197661</v>
      </c>
      <c r="AN380" s="21">
        <f t="shared" si="332"/>
        <v>-0.62225313247898306</v>
      </c>
      <c r="AO380" s="71" t="str">
        <f t="shared" si="333"/>
        <v>1.21760678589757-1.01334897126984i</v>
      </c>
      <c r="AP380" s="21">
        <f t="shared" si="334"/>
        <v>3.9957723555595148</v>
      </c>
      <c r="AQ380" s="73">
        <f t="shared" si="335"/>
        <v>-39.768800959222276</v>
      </c>
      <c r="AR380" t="str">
        <f t="shared" si="313"/>
        <v>-1.36472945891784</v>
      </c>
      <c r="AS380" t="str">
        <f>IMSUM(COMPLEX(1,0), IMDIV(COMPLEX(0,2*PI()*N380), COMPLEX(wp0_ea,0)))</f>
        <v>1+5.88628004429599i</v>
      </c>
      <c r="AT380">
        <f t="shared" si="336"/>
        <v>5.9706191270149871</v>
      </c>
      <c r="AU380">
        <f t="shared" si="337"/>
        <v>1.402516403573594</v>
      </c>
      <c r="AV380" t="str">
        <f t="shared" si="314"/>
        <v>1+5.88628004429599i</v>
      </c>
      <c r="AW380">
        <f t="shared" si="338"/>
        <v>5.9706191270149871</v>
      </c>
      <c r="AX380">
        <f t="shared" si="339"/>
        <v>1.402516403573594</v>
      </c>
      <c r="AY380" t="str">
        <f>IMSUM(COMPLEX(1,0),IMDIV(COMPLEX(wz_ea,0),COMPLEX(0,2*PI()*N380)))</f>
        <v>1-0.00254829873657397i</v>
      </c>
      <c r="AZ380">
        <f t="shared" si="340"/>
        <v>1.0000032469079543</v>
      </c>
      <c r="BA380">
        <f t="shared" si="341"/>
        <v>-2.5482932205255484E-3</v>
      </c>
      <c r="BB380" s="71" t="str">
        <f t="shared" si="342"/>
        <v>-0.0377089171167002+0.225442984671969i</v>
      </c>
      <c r="BC380" s="21">
        <f t="shared" si="343"/>
        <v>-12.819427829920244</v>
      </c>
      <c r="BD380" s="73">
        <f t="shared" si="344"/>
        <v>99.495722930868283</v>
      </c>
      <c r="BE380" s="71" t="str">
        <f t="shared" si="345"/>
        <v>0.0514721845673138-0.0471566735374658i</v>
      </c>
      <c r="BF380" s="77">
        <f t="shared" si="346"/>
        <v>-23.121913216661014</v>
      </c>
      <c r="BG380" s="73">
        <f t="shared" si="347"/>
        <v>-42.494618102998992</v>
      </c>
      <c r="BH380" s="71" t="str">
        <f t="shared" si="348"/>
        <v>0.182537783227199+0.312713200337499i</v>
      </c>
      <c r="BI380" s="77">
        <f t="shared" si="349"/>
        <v>-8.8236554743607325</v>
      </c>
      <c r="BJ380" s="73">
        <f t="shared" si="350"/>
        <v>59.726921971645993</v>
      </c>
      <c r="BK380" s="21">
        <f t="shared" si="351"/>
        <v>-23.121913216661014</v>
      </c>
      <c r="BL380" s="73">
        <f t="shared" si="352"/>
        <v>-42.494618102998992</v>
      </c>
      <c r="BN380">
        <f t="shared" si="353"/>
        <v>0</v>
      </c>
      <c r="BO380">
        <f t="shared" si="354"/>
        <v>0</v>
      </c>
    </row>
    <row r="381" spans="13:67" x14ac:dyDescent="0.25">
      <c r="M381" s="80">
        <v>63</v>
      </c>
      <c r="N381" s="128">
        <f t="shared" si="304"/>
        <v>42657.951880159271</v>
      </c>
      <c r="O381" s="139" t="str">
        <f t="shared" si="305"/>
        <v>25</v>
      </c>
      <c r="P381" s="81" t="str">
        <f t="shared" si="306"/>
        <v>1+736.897810130434i</v>
      </c>
      <c r="Q381" s="81">
        <f t="shared" si="315"/>
        <v>736.89848865025431</v>
      </c>
      <c r="R381" s="81">
        <f t="shared" si="316"/>
        <v>1.5694392873622907</v>
      </c>
      <c r="S381" s="81" t="str">
        <f t="shared" si="307"/>
        <v>1+13.8168339399457i</v>
      </c>
      <c r="T381" s="81">
        <f t="shared" si="317"/>
        <v>13.852974414328335</v>
      </c>
      <c r="U381" s="81">
        <f t="shared" si="318"/>
        <v>1.4985468229227903</v>
      </c>
      <c r="V381" t="str">
        <f t="shared" si="308"/>
        <v>1-2.01020862365844i</v>
      </c>
      <c r="W381" s="81">
        <f t="shared" si="319"/>
        <v>2.2452034898046009</v>
      </c>
      <c r="X381" s="81">
        <f t="shared" si="320"/>
        <v>-1.1091821363498324</v>
      </c>
      <c r="Y381" t="str">
        <f t="shared" si="309"/>
        <v>0.88353914504896+3.35034770609739i</v>
      </c>
      <c r="Z381" s="81">
        <f t="shared" si="321"/>
        <v>3.4648912208878784</v>
      </c>
      <c r="AA381" s="81">
        <f t="shared" si="322"/>
        <v>1.3129510461065392</v>
      </c>
      <c r="AB381" s="110" t="str">
        <f t="shared" si="323"/>
        <v>-0.24270161584618-0.183954651600097i</v>
      </c>
      <c r="AC381" s="77">
        <f t="shared" si="324"/>
        <v>-10.327170421381746</v>
      </c>
      <c r="AD381" s="73">
        <f t="shared" si="325"/>
        <v>-142.83984778500536</v>
      </c>
      <c r="AE381" s="21" t="str">
        <f t="shared" si="326"/>
        <v>45.6424053986289</v>
      </c>
      <c r="AF381" s="21" t="str">
        <f t="shared" si="310"/>
        <v>1+491.265206753623i</v>
      </c>
      <c r="AG381" s="21">
        <f t="shared" si="327"/>
        <v>491.26622453276786</v>
      </c>
      <c r="AH381" s="21">
        <f t="shared" si="328"/>
        <v>1.5687607692079002</v>
      </c>
      <c r="AI381" s="21" t="str">
        <f t="shared" si="311"/>
        <v>1+13.8168339399457i</v>
      </c>
      <c r="AJ381" s="21">
        <f t="shared" si="329"/>
        <v>13.852974414328335</v>
      </c>
      <c r="AK381" s="21">
        <f t="shared" si="330"/>
        <v>1.4985468229227903</v>
      </c>
      <c r="AL381" s="21" t="str">
        <f t="shared" si="312"/>
        <v>1-0.734024405646091i</v>
      </c>
      <c r="AM381" s="21">
        <f t="shared" si="331"/>
        <v>1.240480482750171</v>
      </c>
      <c r="AN381" s="21">
        <f t="shared" si="332"/>
        <v>-0.6331980836538148</v>
      </c>
      <c r="AO381" s="71" t="str">
        <f t="shared" si="333"/>
        <v>1.2175981107731-1.03269111422007i</v>
      </c>
      <c r="AP381" s="21">
        <f t="shared" si="334"/>
        <v>4.0636917043890204</v>
      </c>
      <c r="AQ381" s="73">
        <f t="shared" si="335"/>
        <v>-40.302540574230484</v>
      </c>
      <c r="AR381" t="str">
        <f t="shared" si="313"/>
        <v>-1.36472945891784</v>
      </c>
      <c r="AS381" t="str">
        <f>IMSUM(COMPLEX(1,0), IMDIV(COMPLEX(0,2*PI()*N381), COMPLEX(wp0_ea,0)))</f>
        <v>1+6.02338911993013i</v>
      </c>
      <c r="AT381">
        <f t="shared" si="336"/>
        <v>6.105834626821518</v>
      </c>
      <c r="AU381">
        <f t="shared" si="337"/>
        <v>1.4062773991392528</v>
      </c>
      <c r="AV381" t="str">
        <f t="shared" si="314"/>
        <v>1+6.02338911993013i</v>
      </c>
      <c r="AW381">
        <f t="shared" si="338"/>
        <v>6.105834626821518</v>
      </c>
      <c r="AX381">
        <f t="shared" si="339"/>
        <v>1.4062773991392528</v>
      </c>
      <c r="AY381" t="str">
        <f>IMSUM(COMPLEX(1,0),IMDIV(COMPLEX(wz_ea,0),COMPLEX(0,2*PI()*N381)))</f>
        <v>1-0.00249029237549475i</v>
      </c>
      <c r="AZ381">
        <f t="shared" si="340"/>
        <v>1.0000031007732504</v>
      </c>
      <c r="BA381">
        <f t="shared" si="341"/>
        <v>-2.4902872276179348E-3</v>
      </c>
      <c r="BB381" s="71" t="str">
        <f t="shared" si="342"/>
        <v>-0.0360572600250666+0.220585483095634i</v>
      </c>
      <c r="BC381" s="21">
        <f t="shared" si="343"/>
        <v>-13.013942491166333</v>
      </c>
      <c r="BD381" s="73">
        <f t="shared" si="344"/>
        <v>99.28355725676866</v>
      </c>
      <c r="BE381" s="71" t="str">
        <f t="shared" si="345"/>
        <v>0.049328880961966-0.0469035524739554i</v>
      </c>
      <c r="BF381" s="77">
        <f t="shared" si="346"/>
        <v>-23.341112912548073</v>
      </c>
      <c r="BG381" s="73">
        <f t="shared" si="347"/>
        <v>-43.556290528236708</v>
      </c>
      <c r="BH381" s="71" t="str">
        <f t="shared" si="348"/>
        <v>0.183893416632627+0.305820479512224i</v>
      </c>
      <c r="BI381" s="77">
        <f t="shared" si="349"/>
        <v>-8.9502507867773211</v>
      </c>
      <c r="BJ381" s="73">
        <f t="shared" si="350"/>
        <v>58.981016682538176</v>
      </c>
      <c r="BK381" s="21">
        <f t="shared" si="351"/>
        <v>-23.341112912548073</v>
      </c>
      <c r="BL381" s="73">
        <f t="shared" si="352"/>
        <v>-43.556290528236708</v>
      </c>
      <c r="BN381">
        <f t="shared" si="353"/>
        <v>0</v>
      </c>
      <c r="BO381">
        <f t="shared" si="354"/>
        <v>0</v>
      </c>
    </row>
    <row r="382" spans="13:67" x14ac:dyDescent="0.25">
      <c r="M382" s="80">
        <v>64</v>
      </c>
      <c r="N382" s="128">
        <f t="shared" si="304"/>
        <v>43651.583224016598</v>
      </c>
      <c r="O382" s="139" t="str">
        <f t="shared" si="305"/>
        <v>25</v>
      </c>
      <c r="P382" s="81" t="str">
        <f t="shared" si="306"/>
        <v>1+754.062365133505i</v>
      </c>
      <c r="Q382" s="81">
        <f t="shared" si="315"/>
        <v>754.06302820834242</v>
      </c>
      <c r="R382" s="81">
        <f t="shared" si="316"/>
        <v>1.5694701773144106</v>
      </c>
      <c r="S382" s="81" t="str">
        <f t="shared" si="307"/>
        <v>1+14.1386693462532i</v>
      </c>
      <c r="T382" s="81">
        <f t="shared" si="317"/>
        <v>14.173989236720899</v>
      </c>
      <c r="U382" s="81">
        <f t="shared" si="318"/>
        <v>1.5001858981424352</v>
      </c>
      <c r="V382" t="str">
        <f t="shared" si="308"/>
        <v>1-2.05703239761202i</v>
      </c>
      <c r="W382" s="81">
        <f t="shared" si="319"/>
        <v>2.2872215207157911</v>
      </c>
      <c r="X382" s="81">
        <f t="shared" si="320"/>
        <v>-1.1183003233613256</v>
      </c>
      <c r="Y382" t="str">
        <f t="shared" si="309"/>
        <v>0.878050514050352+3.42838732935335i</v>
      </c>
      <c r="Z382" s="81">
        <f t="shared" si="321"/>
        <v>3.5390411675049336</v>
      </c>
      <c r="AA382" s="81">
        <f t="shared" si="322"/>
        <v>1.3200736872678933</v>
      </c>
      <c r="AB382" s="110" t="str">
        <f t="shared" si="323"/>
        <v>-0.244693393186849-0.179888305635091i</v>
      </c>
      <c r="AC382" s="77">
        <f t="shared" si="324"/>
        <v>-10.351058527060522</v>
      </c>
      <c r="AD382" s="73">
        <f t="shared" si="325"/>
        <v>-143.67823646660224</v>
      </c>
      <c r="AE382" s="21" t="str">
        <f t="shared" si="326"/>
        <v>45.6424053986289</v>
      </c>
      <c r="AF382" s="21" t="str">
        <f t="shared" si="310"/>
        <v>1+502.708243422337i</v>
      </c>
      <c r="AG382" s="21">
        <f t="shared" si="327"/>
        <v>502.70923803404645</v>
      </c>
      <c r="AH382" s="21">
        <f t="shared" si="328"/>
        <v>1.5688071040318294</v>
      </c>
      <c r="AI382" s="21" t="str">
        <f t="shared" si="311"/>
        <v>1+14.1386693462532i</v>
      </c>
      <c r="AJ382" s="21">
        <f t="shared" si="329"/>
        <v>14.173989236720899</v>
      </c>
      <c r="AK382" s="21">
        <f t="shared" si="330"/>
        <v>1.5001858981424352</v>
      </c>
      <c r="AL382" s="21" t="str">
        <f t="shared" si="312"/>
        <v>1-0.751122030460689i</v>
      </c>
      <c r="AM382" s="21">
        <f t="shared" si="331"/>
        <v>1.25067354039469</v>
      </c>
      <c r="AN382" s="21">
        <f t="shared" si="332"/>
        <v>-0.64421882162290955</v>
      </c>
      <c r="AO382" s="71" t="str">
        <f t="shared" si="333"/>
        <v>1.21758982609039-1.05258080207836i</v>
      </c>
      <c r="AP382" s="21">
        <f t="shared" si="334"/>
        <v>4.1337543699104016</v>
      </c>
      <c r="AQ382" s="73">
        <f t="shared" si="335"/>
        <v>-40.842725044444379</v>
      </c>
      <c r="AR382" t="str">
        <f t="shared" si="313"/>
        <v>-1.36472945891784</v>
      </c>
      <c r="AS382" t="str">
        <f>IMSUM(COMPLEX(1,0), IMDIV(COMPLEX(0,2*PI()*N382), COMPLEX(wp0_ea,0)))</f>
        <v>1+6.16369187620463i</v>
      </c>
      <c r="AT382">
        <f t="shared" si="336"/>
        <v>6.2442851908597952</v>
      </c>
      <c r="AU382">
        <f t="shared" si="337"/>
        <v>1.4099573279358744</v>
      </c>
      <c r="AV382" t="str">
        <f t="shared" si="314"/>
        <v>1+6.16369187620463i</v>
      </c>
      <c r="AW382">
        <f t="shared" si="338"/>
        <v>6.2442851908597952</v>
      </c>
      <c r="AX382">
        <f t="shared" si="339"/>
        <v>1.4099573279358744</v>
      </c>
      <c r="AY382" t="str">
        <f>IMSUM(COMPLEX(1,0),IMDIV(COMPLEX(wz_ea,0),COMPLEX(0,2*PI()*N382)))</f>
        <v>1-0.00243360640039593i</v>
      </c>
      <c r="AZ382">
        <f t="shared" si="340"/>
        <v>1.0000029612156716</v>
      </c>
      <c r="BA382">
        <f t="shared" si="341"/>
        <v>-2.4336015961169476E-3</v>
      </c>
      <c r="BB382" s="71" t="str">
        <f t="shared" si="342"/>
        <v>-0.0344760368822616+0.215820882800958i</v>
      </c>
      <c r="BC382" s="21">
        <f t="shared" si="343"/>
        <v>-13.208697554872682</v>
      </c>
      <c r="BD382" s="73">
        <f t="shared" si="344"/>
        <v>99.075960715257651</v>
      </c>
      <c r="BE382" s="71" t="str">
        <f t="shared" si="345"/>
        <v>0.0472597113760894-0.0466081082733847i</v>
      </c>
      <c r="BF382" s="77">
        <f t="shared" si="346"/>
        <v>-23.559756081933209</v>
      </c>
      <c r="BG382" s="73">
        <f t="shared" si="347"/>
        <v>-44.6022757513446</v>
      </c>
      <c r="BH382" s="71" t="str">
        <f t="shared" si="348"/>
        <v>0.185191246172133+0.299070125710307i</v>
      </c>
      <c r="BI382" s="77">
        <f t="shared" si="349"/>
        <v>-9.074943184962283</v>
      </c>
      <c r="BJ382" s="73">
        <f t="shared" si="350"/>
        <v>58.233235670813329</v>
      </c>
      <c r="BK382" s="21">
        <f t="shared" si="351"/>
        <v>-23.559756081933209</v>
      </c>
      <c r="BL382" s="73">
        <f t="shared" si="352"/>
        <v>-44.6022757513446</v>
      </c>
      <c r="BN382">
        <f t="shared" si="353"/>
        <v>0</v>
      </c>
      <c r="BO382">
        <f t="shared" si="354"/>
        <v>0</v>
      </c>
    </row>
    <row r="383" spans="13:67" x14ac:dyDescent="0.25">
      <c r="M383" s="80">
        <v>65</v>
      </c>
      <c r="N383" s="128">
        <f t="shared" si="304"/>
        <v>44668.359215096389</v>
      </c>
      <c r="O383" s="139" t="str">
        <f t="shared" si="305"/>
        <v>25</v>
      </c>
      <c r="P383" s="81" t="str">
        <f t="shared" si="306"/>
        <v>1+771.62673398377i</v>
      </c>
      <c r="Q383" s="81">
        <f t="shared" si="315"/>
        <v>771.62738196519422</v>
      </c>
      <c r="R383" s="81">
        <f t="shared" si="316"/>
        <v>1.5695003641278213</v>
      </c>
      <c r="S383" s="81" t="str">
        <f t="shared" si="307"/>
        <v>1+14.4680012621957i</v>
      </c>
      <c r="T383" s="81">
        <f t="shared" si="317"/>
        <v>14.502519109551153</v>
      </c>
      <c r="U383" s="81">
        <f t="shared" si="318"/>
        <v>1.501788030757256</v>
      </c>
      <c r="V383" t="str">
        <f t="shared" si="308"/>
        <v>1-2.10494683737086i</v>
      </c>
      <c r="W383" s="81">
        <f t="shared" si="319"/>
        <v>2.330407944579143</v>
      </c>
      <c r="X383" s="81">
        <f t="shared" si="320"/>
        <v>-1.1272897518694283</v>
      </c>
      <c r="Y383" t="str">
        <f t="shared" si="309"/>
        <v>0.872303211841991+3.50824472895143i</v>
      </c>
      <c r="Z383" s="81">
        <f t="shared" si="321"/>
        <v>3.6150648640937755</v>
      </c>
      <c r="AA383" s="81">
        <f t="shared" si="322"/>
        <v>1.3270945178112523</v>
      </c>
      <c r="AB383" s="110" t="str">
        <f t="shared" si="323"/>
        <v>-0.24660813569074-0.175868218309189i</v>
      </c>
      <c r="AC383" s="77">
        <f t="shared" si="324"/>
        <v>-10.374166349985769</v>
      </c>
      <c r="AD383" s="73">
        <f t="shared" si="325"/>
        <v>-144.50549087911807</v>
      </c>
      <c r="AE383" s="21" t="str">
        <f t="shared" si="326"/>
        <v>45.6424053986289</v>
      </c>
      <c r="AF383" s="21" t="str">
        <f t="shared" si="310"/>
        <v>1+514.417822655847i</v>
      </c>
      <c r="AG383" s="21">
        <f t="shared" si="327"/>
        <v>514.41879462747318</v>
      </c>
      <c r="AH383" s="21">
        <f t="shared" si="328"/>
        <v>1.5688523841546529</v>
      </c>
      <c r="AI383" s="21" t="str">
        <f t="shared" si="311"/>
        <v>1+14.4680012621957i</v>
      </c>
      <c r="AJ383" s="21">
        <f t="shared" si="329"/>
        <v>14.502519109551153</v>
      </c>
      <c r="AK383" s="21">
        <f t="shared" si="330"/>
        <v>1.501788030757256</v>
      </c>
      <c r="AL383" s="21" t="str">
        <f t="shared" si="312"/>
        <v>1-0.768617910118117i</v>
      </c>
      <c r="AM383" s="21">
        <f t="shared" si="331"/>
        <v>1.2612586934306307</v>
      </c>
      <c r="AN383" s="21">
        <f t="shared" si="332"/>
        <v>-0.65531048174329076</v>
      </c>
      <c r="AO383" s="71" t="str">
        <f t="shared" si="333"/>
        <v>1.21758191427694-1.07302858072664i</v>
      </c>
      <c r="AP383" s="21">
        <f t="shared" si="334"/>
        <v>4.2059863148907546</v>
      </c>
      <c r="AQ383" s="73">
        <f t="shared" si="335"/>
        <v>-41.38902928001994</v>
      </c>
      <c r="AR383" t="str">
        <f t="shared" si="313"/>
        <v>-1.36472945891784</v>
      </c>
      <c r="AS383" t="str">
        <f>IMSUM(COMPLEX(1,0), IMDIV(COMPLEX(0,2*PI()*N383), COMPLEX(wp0_ea,0)))</f>
        <v>1+6.30726270349804i</v>
      </c>
      <c r="AT383">
        <f t="shared" si="336"/>
        <v>6.3860443790297445</v>
      </c>
      <c r="AU383">
        <f t="shared" si="337"/>
        <v>1.4135577422432857</v>
      </c>
      <c r="AV383" t="str">
        <f t="shared" si="314"/>
        <v>1+6.30726270349804i</v>
      </c>
      <c r="AW383">
        <f t="shared" si="338"/>
        <v>6.3860443790297445</v>
      </c>
      <c r="AX383">
        <f t="shared" si="339"/>
        <v>1.4135577422432857</v>
      </c>
      <c r="AY383" t="str">
        <f>IMSUM(COMPLEX(1,0),IMDIV(COMPLEX(wz_ea,0),COMPLEX(0,2*PI()*N383)))</f>
        <v>1-0.00237821075562319i</v>
      </c>
      <c r="AZ383">
        <f t="shared" si="340"/>
        <v>1.0000028279392004</v>
      </c>
      <c r="BA383">
        <f t="shared" si="341"/>
        <v>-2.3782062720084504E-3</v>
      </c>
      <c r="BB383" s="71" t="str">
        <f t="shared" si="342"/>
        <v>-0.0329624081172669+0.211148181613233i</v>
      </c>
      <c r="BC383" s="21">
        <f t="shared" si="343"/>
        <v>-13.403682756878672</v>
      </c>
      <c r="BD383" s="73">
        <f t="shared" si="344"/>
        <v>98.872846089220616</v>
      </c>
      <c r="BE383" s="71" t="str">
        <f t="shared" si="345"/>
        <v>0.0452630525132209-0.0462738194353651i</v>
      </c>
      <c r="BF383" s="77">
        <f t="shared" si="346"/>
        <v>-23.777849106864437</v>
      </c>
      <c r="BG383" s="73">
        <f t="shared" si="347"/>
        <v>-45.632644789897419</v>
      </c>
      <c r="BH383" s="71" t="str">
        <f t="shared" si="348"/>
        <v>0.186433601664859+0.292459813164138i</v>
      </c>
      <c r="BI383" s="77">
        <f t="shared" si="349"/>
        <v>-9.1976964419879241</v>
      </c>
      <c r="BJ383" s="73">
        <f t="shared" si="350"/>
        <v>57.48381680920059</v>
      </c>
      <c r="BK383" s="21">
        <f t="shared" si="351"/>
        <v>-23.777849106864437</v>
      </c>
      <c r="BL383" s="73">
        <f t="shared" si="352"/>
        <v>-45.632644789897419</v>
      </c>
      <c r="BN383">
        <f t="shared" si="353"/>
        <v>0</v>
      </c>
      <c r="BO383">
        <f t="shared" si="354"/>
        <v>0</v>
      </c>
    </row>
    <row r="384" spans="13:67" x14ac:dyDescent="0.25">
      <c r="M384" s="80">
        <v>66</v>
      </c>
      <c r="N384" s="128">
        <f t="shared" ref="N384:N418" si="355">10^(4+(M384/100))</f>
        <v>45708.818961487581</v>
      </c>
      <c r="O384" s="139" t="str">
        <f t="shared" si="305"/>
        <v>25</v>
      </c>
      <c r="P384" s="81" t="str">
        <f t="shared" si="306"/>
        <v>1+789.600229542075i</v>
      </c>
      <c r="Q384" s="81">
        <f t="shared" si="315"/>
        <v>789.60086277365315</v>
      </c>
      <c r="R384" s="81">
        <f t="shared" si="316"/>
        <v>1.5695298638077506</v>
      </c>
      <c r="S384" s="81" t="str">
        <f t="shared" si="307"/>
        <v>1+14.8050043039139i</v>
      </c>
      <c r="T384" s="81">
        <f t="shared" si="317"/>
        <v>14.838738236080218</v>
      </c>
      <c r="U384" s="81">
        <f t="shared" si="318"/>
        <v>1.5033540373214889</v>
      </c>
      <c r="V384" t="str">
        <f t="shared" si="308"/>
        <v>1-2.15397734780513i</v>
      </c>
      <c r="W384" s="81">
        <f t="shared" si="319"/>
        <v>2.3747880778835029</v>
      </c>
      <c r="X384" s="81">
        <f t="shared" si="320"/>
        <v>-1.1361493757255008</v>
      </c>
      <c r="Y384" t="str">
        <f t="shared" si="309"/>
        <v>0.866285047625341+3.58996224634188i</v>
      </c>
      <c r="Z384" s="81">
        <f t="shared" si="321"/>
        <v>3.6930040230006891</v>
      </c>
      <c r="AA384" s="81">
        <f t="shared" si="322"/>
        <v>1.3340153624042481</v>
      </c>
      <c r="AB384" s="110" t="str">
        <f t="shared" si="323"/>
        <v>-0.248448131518546-0.171895045338136i</v>
      </c>
      <c r="AC384" s="77">
        <f t="shared" si="324"/>
        <v>-10.396511052298285</v>
      </c>
      <c r="AD384" s="73">
        <f t="shared" si="325"/>
        <v>-145.32160976032574</v>
      </c>
      <c r="AE384" s="21" t="str">
        <f t="shared" si="326"/>
        <v>45.6424053986289</v>
      </c>
      <c r="AF384" s="21" t="str">
        <f t="shared" si="310"/>
        <v>1+526.40015302805i</v>
      </c>
      <c r="AG384" s="21">
        <f t="shared" si="327"/>
        <v>526.40110287494122</v>
      </c>
      <c r="AH384" s="21">
        <f t="shared" si="328"/>
        <v>1.568896633583748</v>
      </c>
      <c r="AI384" s="21" t="str">
        <f t="shared" si="311"/>
        <v>1+14.8050043039139i</v>
      </c>
      <c r="AJ384" s="21">
        <f t="shared" si="329"/>
        <v>14.838738236080218</v>
      </c>
      <c r="AK384" s="21">
        <f t="shared" si="330"/>
        <v>1.5033540373214889</v>
      </c>
      <c r="AL384" s="21" t="str">
        <f t="shared" si="312"/>
        <v>1-0.786521321165345i</v>
      </c>
      <c r="AM384" s="21">
        <f t="shared" si="331"/>
        <v>1.2722483203556134</v>
      </c>
      <c r="AN384" s="21">
        <f t="shared" si="332"/>
        <v>-0.66646802899974555</v>
      </c>
      <c r="AO384" s="71" t="str">
        <f t="shared" si="333"/>
        <v>1.21757435855111-1.09404529194682i</v>
      </c>
      <c r="AP384" s="21">
        <f t="shared" si="334"/>
        <v>4.2804118690667305</v>
      </c>
      <c r="AQ384" s="73">
        <f t="shared" si="335"/>
        <v>-41.941119386245397</v>
      </c>
      <c r="AR384" t="str">
        <f t="shared" si="313"/>
        <v>-1.36472945891784</v>
      </c>
      <c r="AS384" t="str">
        <f>IMSUM(COMPLEX(1,0), IMDIV(COMPLEX(0,2*PI()*N384), COMPLEX(wp0_ea,0)))</f>
        <v>1+6.45417772496328i</v>
      </c>
      <c r="AT384">
        <f t="shared" si="336"/>
        <v>6.5311874958090268</v>
      </c>
      <c r="AU384">
        <f t="shared" si="337"/>
        <v>1.4170801774816419</v>
      </c>
      <c r="AV384" t="str">
        <f t="shared" si="314"/>
        <v>1+6.45417772496328i</v>
      </c>
      <c r="AW384">
        <f t="shared" si="338"/>
        <v>6.5311874958090268</v>
      </c>
      <c r="AX384">
        <f t="shared" si="339"/>
        <v>1.4170801774816419</v>
      </c>
      <c r="AY384" t="str">
        <f>IMSUM(COMPLEX(1,0),IMDIV(COMPLEX(wz_ea,0),COMPLEX(0,2*PI()*N384)))</f>
        <v>1-0.00232407606967243i</v>
      </c>
      <c r="AZ384">
        <f t="shared" si="340"/>
        <v>1.0000027006611421</v>
      </c>
      <c r="BA384">
        <f t="shared" si="341"/>
        <v>-2.324071885319052E-3</v>
      </c>
      <c r="BB384" s="71" t="str">
        <f t="shared" si="342"/>
        <v>-0.0315136344974214+0.20656633288294i</v>
      </c>
      <c r="BC384" s="21">
        <f t="shared" si="343"/>
        <v>-13.598888247889612</v>
      </c>
      <c r="BD384" s="73">
        <f t="shared" si="344"/>
        <v>98.674127088338466</v>
      </c>
      <c r="BE384" s="71" t="str">
        <f t="shared" si="345"/>
        <v>0.0433372327644882-0.0459039818087007i</v>
      </c>
      <c r="BF384" s="77">
        <f t="shared" si="346"/>
        <v>-23.995399300187898</v>
      </c>
      <c r="BG384" s="73">
        <f t="shared" si="347"/>
        <v>-46.647482671987269</v>
      </c>
      <c r="BH384" s="71" t="str">
        <f t="shared" si="348"/>
        <v>0.187622730656488+0.285987213712237i</v>
      </c>
      <c r="BI384" s="77">
        <f t="shared" si="349"/>
        <v>-9.3184763788228953</v>
      </c>
      <c r="BJ384" s="73">
        <f t="shared" si="350"/>
        <v>56.733007702093033</v>
      </c>
      <c r="BK384" s="21">
        <f t="shared" si="351"/>
        <v>-23.995399300187898</v>
      </c>
      <c r="BL384" s="73">
        <f t="shared" si="352"/>
        <v>-46.647482671987269</v>
      </c>
      <c r="BN384">
        <f t="shared" si="353"/>
        <v>0</v>
      </c>
      <c r="BO384">
        <f t="shared" si="354"/>
        <v>0</v>
      </c>
    </row>
    <row r="385" spans="13:67" x14ac:dyDescent="0.25">
      <c r="M385" s="80">
        <v>67</v>
      </c>
      <c r="N385" s="128">
        <f t="shared" si="355"/>
        <v>46773.514128719893</v>
      </c>
      <c r="O385" s="139" t="str">
        <f t="shared" si="305"/>
        <v>25</v>
      </c>
      <c r="P385" s="81" t="str">
        <f t="shared" si="306"/>
        <v>1+807.992381593682i</v>
      </c>
      <c r="Q385" s="81">
        <f t="shared" si="315"/>
        <v>807.99300041116101</v>
      </c>
      <c r="R385" s="81">
        <f t="shared" si="316"/>
        <v>1.5695586919951134</v>
      </c>
      <c r="S385" s="81" t="str">
        <f t="shared" si="307"/>
        <v>1+15.1498571548816i</v>
      </c>
      <c r="T385" s="81">
        <f t="shared" si="317"/>
        <v>15.182824895694385</v>
      </c>
      <c r="U385" s="81">
        <f t="shared" si="318"/>
        <v>1.5048847174117685</v>
      </c>
      <c r="V385" t="str">
        <f t="shared" si="308"/>
        <v>1-2.20414992554048i</v>
      </c>
      <c r="W385" s="81">
        <f t="shared" si="319"/>
        <v>2.4203877570050842</v>
      </c>
      <c r="X385" s="81">
        <f t="shared" si="320"/>
        <v>-1.1448783280646864</v>
      </c>
      <c r="Y385" t="str">
        <f t="shared" si="309"/>
        <v>0.859983256067228+3.67358320923412i</v>
      </c>
      <c r="Z385" s="81">
        <f t="shared" si="321"/>
        <v>3.7729013763790391</v>
      </c>
      <c r="AA385" s="81">
        <f t="shared" si="322"/>
        <v>1.3408380999095386</v>
      </c>
      <c r="AB385" s="110" t="str">
        <f t="shared" si="323"/>
        <v>-0.250215643348592-0.167969329803506i</v>
      </c>
      <c r="AC385" s="77">
        <f t="shared" si="324"/>
        <v>-10.418110238978295</v>
      </c>
      <c r="AD385" s="73">
        <f t="shared" si="325"/>
        <v>-146.12660617721983</v>
      </c>
      <c r="AE385" s="21" t="str">
        <f t="shared" si="326"/>
        <v>45.6424053986289</v>
      </c>
      <c r="AF385" s="21" t="str">
        <f t="shared" si="310"/>
        <v>1+538.661587729121i</v>
      </c>
      <c r="AG385" s="21">
        <f t="shared" si="327"/>
        <v>538.66251595489496</v>
      </c>
      <c r="AH385" s="21">
        <f t="shared" si="328"/>
        <v>1.5689398757800543</v>
      </c>
      <c r="AI385" s="21" t="str">
        <f t="shared" si="311"/>
        <v>1+15.1498571548816i</v>
      </c>
      <c r="AJ385" s="21">
        <f t="shared" si="329"/>
        <v>15.182824895694385</v>
      </c>
      <c r="AK385" s="21">
        <f t="shared" si="330"/>
        <v>1.5048847174117685</v>
      </c>
      <c r="AL385" s="21" t="str">
        <f t="shared" si="312"/>
        <v>1-0.8048417562279i</v>
      </c>
      <c r="AM385" s="21">
        <f t="shared" si="331"/>
        <v>1.2836550364361956</v>
      </c>
      <c r="AN385" s="21">
        <f t="shared" si="332"/>
        <v>-0.6776862677045572</v>
      </c>
      <c r="AO385" s="71" t="str">
        <f t="shared" si="333"/>
        <v>1.21756714288658-1.11564207916984i</v>
      </c>
      <c r="AP385" s="21">
        <f t="shared" si="334"/>
        <v>4.3570536254265226</v>
      </c>
      <c r="AQ385" s="73">
        <f t="shared" si="335"/>
        <v>-42.498653203989043</v>
      </c>
      <c r="AR385" t="str">
        <f t="shared" si="313"/>
        <v>-1.36472945891784</v>
      </c>
      <c r="AS385" t="str">
        <f>IMSUM(COMPLEX(1,0), IMDIV(COMPLEX(0,2*PI()*N385), COMPLEX(wp0_ea,0)))</f>
        <v>1+6.60451483688949i</v>
      </c>
      <c r="AT385">
        <f t="shared" si="336"/>
        <v>6.6797916307841083</v>
      </c>
      <c r="AU385">
        <f t="shared" si="337"/>
        <v>1.4205261514752447</v>
      </c>
      <c r="AV385" t="str">
        <f t="shared" si="314"/>
        <v>1+6.60451483688949i</v>
      </c>
      <c r="AW385">
        <f t="shared" si="338"/>
        <v>6.6797916307841083</v>
      </c>
      <c r="AX385">
        <f t="shared" si="339"/>
        <v>1.4205261514752447</v>
      </c>
      <c r="AY385" t="str">
        <f>IMSUM(COMPLEX(1,0),IMDIV(COMPLEX(wz_ea,0),COMPLEX(0,2*PI()*N385)))</f>
        <v>1-0.00227117363961658i</v>
      </c>
      <c r="AZ385">
        <f t="shared" si="340"/>
        <v>1.0000025791115248</v>
      </c>
      <c r="BA385">
        <f t="shared" si="341"/>
        <v>-2.2711697345502244E-3</v>
      </c>
      <c r="BB385" s="71" t="str">
        <f t="shared" si="342"/>
        <v>-0.03012707482924+0.202074250274098i</v>
      </c>
      <c r="BC385" s="21">
        <f t="shared" si="343"/>
        <v>-13.79430457872388</v>
      </c>
      <c r="BD385" s="73">
        <f t="shared" si="344"/>
        <v>98.479718392159413</v>
      </c>
      <c r="BE385" s="71" t="str">
        <f t="shared" si="345"/>
        <v>0.0414805417996956-0.0455017139685103i</v>
      </c>
      <c r="BF385" s="77">
        <f t="shared" si="346"/>
        <v>-24.212414817702182</v>
      </c>
      <c r="BG385" s="73">
        <f t="shared" si="347"/>
        <v>-47.646887785060429</v>
      </c>
      <c r="BH385" s="71" t="str">
        <f t="shared" si="348"/>
        <v>0.188760800299113+0.27964999995898i</v>
      </c>
      <c r="BI385" s="77">
        <f t="shared" si="349"/>
        <v>-9.4372509532973599</v>
      </c>
      <c r="BJ385" s="73">
        <f t="shared" si="350"/>
        <v>55.98106518817044</v>
      </c>
      <c r="BK385" s="21">
        <f t="shared" si="351"/>
        <v>-24.212414817702182</v>
      </c>
      <c r="BL385" s="73">
        <f t="shared" si="352"/>
        <v>-47.646887785060429</v>
      </c>
      <c r="BN385">
        <f t="shared" si="353"/>
        <v>0</v>
      </c>
      <c r="BO385">
        <f t="shared" si="354"/>
        <v>0</v>
      </c>
    </row>
    <row r="386" spans="13:67" x14ac:dyDescent="0.25">
      <c r="M386" s="80">
        <v>68</v>
      </c>
      <c r="N386" s="128">
        <f t="shared" si="355"/>
        <v>47863.009232263823</v>
      </c>
      <c r="O386" s="139" t="str">
        <f t="shared" si="305"/>
        <v>25</v>
      </c>
      <c r="P386" s="81" t="str">
        <f t="shared" si="306"/>
        <v>1+826.81294190105i</v>
      </c>
      <c r="Q386" s="81">
        <f t="shared" si="315"/>
        <v>826.81354663253364</v>
      </c>
      <c r="R386" s="81">
        <f t="shared" si="316"/>
        <v>1.569586863974805</v>
      </c>
      <c r="S386" s="81" t="str">
        <f t="shared" si="307"/>
        <v>1+15.5027426606447i</v>
      </c>
      <c r="T386" s="81">
        <f t="shared" si="317"/>
        <v>15.53496153848387</v>
      </c>
      <c r="U386" s="81">
        <f t="shared" si="318"/>
        <v>1.50638085390795</v>
      </c>
      <c r="V386" t="str">
        <f t="shared" si="308"/>
        <v>1-2.25549117274171i</v>
      </c>
      <c r="W386" s="81">
        <f t="shared" si="319"/>
        <v>2.4672333554643293</v>
      </c>
      <c r="X386" s="81">
        <f t="shared" si="320"/>
        <v>-1.1534759152714584</v>
      </c>
      <c r="Y386" t="str">
        <f t="shared" si="309"/>
        <v>0.853384470222862+3.75915195456951i</v>
      </c>
      <c r="Z386" s="81">
        <f t="shared" si="321"/>
        <v>3.8548007045191475</v>
      </c>
      <c r="AA386" s="81">
        <f t="shared" si="322"/>
        <v>1.3475646589921022</v>
      </c>
      <c r="AB386" s="110" t="str">
        <f t="shared" si="323"/>
        <v>-0.25191290409346-0.164091507291417i</v>
      </c>
      <c r="AC386" s="77">
        <f t="shared" si="324"/>
        <v>-10.438981888067367</v>
      </c>
      <c r="AD386" s="73">
        <f t="shared" si="325"/>
        <v>-146.92050691296998</v>
      </c>
      <c r="AE386" s="21" t="str">
        <f t="shared" si="326"/>
        <v>45.6424053986289</v>
      </c>
      <c r="AF386" s="21" t="str">
        <f t="shared" si="310"/>
        <v>1+551.208627934033i</v>
      </c>
      <c r="AG386" s="21">
        <f t="shared" si="327"/>
        <v>551.20953503084399</v>
      </c>
      <c r="AH386" s="21">
        <f t="shared" si="328"/>
        <v>1.5689821336705094</v>
      </c>
      <c r="AI386" s="21" t="str">
        <f t="shared" si="311"/>
        <v>1+15.5027426606447i</v>
      </c>
      <c r="AJ386" s="21">
        <f t="shared" si="329"/>
        <v>15.53496153848387</v>
      </c>
      <c r="AK386" s="21">
        <f t="shared" si="330"/>
        <v>1.50638085390795</v>
      </c>
      <c r="AL386" s="21" t="str">
        <f t="shared" si="312"/>
        <v>1-0.823588929042942i</v>
      </c>
      <c r="AM386" s="21">
        <f t="shared" si="331"/>
        <v>1.2954916920004158</v>
      </c>
      <c r="AN386" s="21">
        <f t="shared" si="332"/>
        <v>-0.68895985211393962</v>
      </c>
      <c r="AO386" s="71" t="str">
        <f t="shared" si="333"/>
        <v>1.21756025197825-1.13783039338436i</v>
      </c>
      <c r="AP386" s="21">
        <f t="shared" si="334"/>
        <v>4.4359323418423937</v>
      </c>
      <c r="AQ386" s="73">
        <f t="shared" si="335"/>
        <v>-43.061280902598405</v>
      </c>
      <c r="AR386" t="str">
        <f t="shared" si="313"/>
        <v>-1.36472945891784</v>
      </c>
      <c r="AS386" t="str">
        <f>IMSUM(COMPLEX(1,0), IMDIV(COMPLEX(0,2*PI()*N386), COMPLEX(wp0_ea,0)))</f>
        <v>1+6.75835375000326i</v>
      </c>
      <c r="AT386">
        <f t="shared" si="336"/>
        <v>6.8319357000913818</v>
      </c>
      <c r="AU386">
        <f t="shared" si="337"/>
        <v>1.4238971637962277</v>
      </c>
      <c r="AV386" t="str">
        <f t="shared" si="314"/>
        <v>1+6.75835375000326i</v>
      </c>
      <c r="AW386">
        <f t="shared" si="338"/>
        <v>6.8319357000913818</v>
      </c>
      <c r="AX386">
        <f t="shared" si="339"/>
        <v>1.4238971637962277</v>
      </c>
      <c r="AY386" t="str">
        <f>IMSUM(COMPLEX(1,0),IMDIV(COMPLEX(wz_ea,0),COMPLEX(0,2*PI()*N386)))</f>
        <v>1-0.00221947541588701i</v>
      </c>
      <c r="AZ386">
        <f t="shared" si="340"/>
        <v>1.0000024630325275</v>
      </c>
      <c r="BA386">
        <f t="shared" si="341"/>
        <v>-2.2194717714665311E-3</v>
      </c>
      <c r="BB386" s="71" t="str">
        <f t="shared" si="342"/>
        <v>-0.0288001835920168+0.197670812263294i</v>
      </c>
      <c r="BC386" s="21">
        <f t="shared" si="343"/>
        <v>-13.98992268590634</v>
      </c>
      <c r="BD386" s="73">
        <f t="shared" si="344"/>
        <v>98.289535688574617</v>
      </c>
      <c r="BE386" s="71" t="str">
        <f t="shared" si="345"/>
        <v>0.0396912394188924-0.0450699628358759i</v>
      </c>
      <c r="BF386" s="77">
        <f t="shared" si="346"/>
        <v>-24.428904573973711</v>
      </c>
      <c r="BG386" s="73">
        <f t="shared" si="347"/>
        <v>-48.630971224395346</v>
      </c>
      <c r="BH386" s="71" t="str">
        <f t="shared" si="348"/>
        <v>0.189849899286834+0.273445848214088i</v>
      </c>
      <c r="BI386" s="77">
        <f t="shared" si="349"/>
        <v>-9.5539903440639424</v>
      </c>
      <c r="BJ386" s="73">
        <f t="shared" si="350"/>
        <v>55.228254785976233</v>
      </c>
      <c r="BK386" s="21">
        <f t="shared" si="351"/>
        <v>-24.428904573973711</v>
      </c>
      <c r="BL386" s="73">
        <f t="shared" si="352"/>
        <v>-48.630971224395346</v>
      </c>
      <c r="BN386">
        <f t="shared" si="353"/>
        <v>0</v>
      </c>
      <c r="BO386">
        <f t="shared" si="354"/>
        <v>0</v>
      </c>
    </row>
    <row r="387" spans="13:67" x14ac:dyDescent="0.25">
      <c r="M387" s="80">
        <v>69</v>
      </c>
      <c r="N387" s="128">
        <f t="shared" si="355"/>
        <v>48977.881936844598</v>
      </c>
      <c r="O387" s="139" t="str">
        <f t="shared" si="305"/>
        <v>25</v>
      </c>
      <c r="P387" s="81" t="str">
        <f t="shared" si="306"/>
        <v>1+846.071889374377i</v>
      </c>
      <c r="Q387" s="81">
        <f t="shared" si="315"/>
        <v>846.07248034050122</v>
      </c>
      <c r="R387" s="81">
        <f t="shared" si="316"/>
        <v>1.5696143946838028</v>
      </c>
      <c r="S387" s="81" t="str">
        <f t="shared" si="307"/>
        <v>1+15.8638479257696i</v>
      </c>
      <c r="T387" s="81">
        <f t="shared" si="317"/>
        <v>15.895334882032037</v>
      </c>
      <c r="U387" s="81">
        <f t="shared" si="318"/>
        <v>1.5078432132744088</v>
      </c>
      <c r="V387" t="str">
        <f t="shared" si="308"/>
        <v>1-2.30802831121769i</v>
      </c>
      <c r="W387" s="81">
        <f t="shared" si="319"/>
        <v>2.515351801514528</v>
      </c>
      <c r="X387" s="81">
        <f t="shared" si="320"/>
        <v>-1.1619416106931344</v>
      </c>
      <c r="Y387" t="str">
        <f t="shared" si="309"/>
        <v>0.846474693182753+3.84671385202947i</v>
      </c>
      <c r="Z387" s="81">
        <f t="shared" si="321"/>
        <v>3.9387468648790107</v>
      </c>
      <c r="AA387" s="81">
        <f t="shared" si="322"/>
        <v>1.3541970139436139</v>
      </c>
      <c r="AB387" s="110" t="str">
        <f t="shared" si="323"/>
        <v>-0.253542113067977-0.160261911017994i</v>
      </c>
      <c r="AC387" s="77">
        <f t="shared" si="324"/>
        <v>-10.459144284375167</v>
      </c>
      <c r="AD387" s="73">
        <f t="shared" si="325"/>
        <v>-147.70335185183259</v>
      </c>
      <c r="AE387" s="21" t="str">
        <f t="shared" si="326"/>
        <v>45.6424053986289</v>
      </c>
      <c r="AF387" s="21" t="str">
        <f t="shared" si="310"/>
        <v>1+564.047926249585i</v>
      </c>
      <c r="AG387" s="21">
        <f t="shared" si="327"/>
        <v>564.04881269838449</v>
      </c>
      <c r="AH387" s="21">
        <f t="shared" si="328"/>
        <v>1.5690234296602019</v>
      </c>
      <c r="AI387" s="21" t="str">
        <f t="shared" si="311"/>
        <v>1+15.8638479257696i</v>
      </c>
      <c r="AJ387" s="21">
        <f t="shared" si="329"/>
        <v>15.895334882032037</v>
      </c>
      <c r="AK387" s="21">
        <f t="shared" si="330"/>
        <v>1.5078432132744088</v>
      </c>
      <c r="AL387" s="21" t="str">
        <f t="shared" si="312"/>
        <v>1-0.842772779609653i</v>
      </c>
      <c r="AM387" s="21">
        <f t="shared" si="331"/>
        <v>1.3077713707108674</v>
      </c>
      <c r="AN387" s="21">
        <f t="shared" si="332"/>
        <v>-0.70028329791891564</v>
      </c>
      <c r="AO387" s="71" t="str">
        <f t="shared" si="333"/>
        <v>1.21755367120989-1.16062199920883i</v>
      </c>
      <c r="AP387" s="21">
        <f t="shared" si="334"/>
        <v>4.5170668487945678</v>
      </c>
      <c r="AQ387" s="73">
        <f t="shared" si="335"/>
        <v>-43.628645622859558</v>
      </c>
      <c r="AR387" t="str">
        <f t="shared" si="313"/>
        <v>-1.36472945891784</v>
      </c>
      <c r="AS387" t="str">
        <f>IMSUM(COMPLEX(1,0), IMDIV(COMPLEX(0,2*PI()*N387), COMPLEX(wp0_ea,0)))</f>
        <v>1+6.91577603173268i</v>
      </c>
      <c r="AT387">
        <f t="shared" si="336"/>
        <v>6.9877004887937355</v>
      </c>
      <c r="AU387">
        <f t="shared" si="337"/>
        <v>1.4271946951832815</v>
      </c>
      <c r="AV387" t="str">
        <f t="shared" si="314"/>
        <v>1+6.91577603173268i</v>
      </c>
      <c r="AW387">
        <f t="shared" si="338"/>
        <v>6.9877004887937355</v>
      </c>
      <c r="AX387">
        <f t="shared" si="339"/>
        <v>1.4271946951832815</v>
      </c>
      <c r="AY387" t="str">
        <f>IMSUM(COMPLEX(1,0),IMDIV(COMPLEX(wz_ea,0),COMPLEX(0,2*PI()*N387)))</f>
        <v>1-0.00216895398740117i</v>
      </c>
      <c r="AZ387">
        <f t="shared" si="340"/>
        <v>1.0000023521779333</v>
      </c>
      <c r="BA387">
        <f t="shared" si="341"/>
        <v>-2.1689505862296315E-3</v>
      </c>
      <c r="BB387" s="71" t="str">
        <f t="shared" si="342"/>
        <v>-0.0275305085193293+0.193354866361033i</v>
      </c>
      <c r="BC387" s="21">
        <f t="shared" si="343"/>
        <v>-14.185733877618743</v>
      </c>
      <c r="BD387" s="73">
        <f t="shared" si="344"/>
        <v>98.103495707974616</v>
      </c>
      <c r="BE387" s="71" t="str">
        <f t="shared" si="345"/>
        <v>0.0379675636914747-0.0446115094825477i</v>
      </c>
      <c r="BF387" s="77">
        <f t="shared" si="346"/>
        <v>-24.644878161993912</v>
      </c>
      <c r="BG387" s="73">
        <f t="shared" si="347"/>
        <v>-49.599856143857934</v>
      </c>
      <c r="BH387" s="71" t="str">
        <f t="shared" si="348"/>
        <v>0.190892039834714+0.267372441221113i</v>
      </c>
      <c r="BI387" s="77">
        <f t="shared" si="349"/>
        <v>-9.6686670288241725</v>
      </c>
      <c r="BJ387" s="73">
        <f t="shared" si="350"/>
        <v>54.474850085115015</v>
      </c>
      <c r="BK387" s="21">
        <f t="shared" si="351"/>
        <v>-24.644878161993912</v>
      </c>
      <c r="BL387" s="73">
        <f t="shared" si="352"/>
        <v>-49.599856143857934</v>
      </c>
      <c r="BN387">
        <f t="shared" si="353"/>
        <v>0</v>
      </c>
      <c r="BO387">
        <f t="shared" si="354"/>
        <v>0</v>
      </c>
    </row>
    <row r="388" spans="13:67" x14ac:dyDescent="0.25">
      <c r="M388" s="80">
        <v>70</v>
      </c>
      <c r="N388" s="128">
        <f t="shared" si="355"/>
        <v>50118.723362727294</v>
      </c>
      <c r="O388" s="139" t="str">
        <f t="shared" si="305"/>
        <v>25</v>
      </c>
      <c r="P388" s="81" t="str">
        <f t="shared" si="306"/>
        <v>1+865.779435362539i</v>
      </c>
      <c r="Q388" s="81">
        <f t="shared" si="315"/>
        <v>865.78001287664108</v>
      </c>
      <c r="R388" s="81">
        <f t="shared" si="316"/>
        <v>1.5696412987190858</v>
      </c>
      <c r="S388" s="81" t="str">
        <f t="shared" si="307"/>
        <v>1+16.2333644130476i</v>
      </c>
      <c r="T388" s="81">
        <f t="shared" si="317"/>
        <v>16.264136010461797</v>
      </c>
      <c r="U388" s="81">
        <f t="shared" si="318"/>
        <v>1.5092725458413481</v>
      </c>
      <c r="V388" t="str">
        <f t="shared" si="308"/>
        <v>1-2.36178919685465i</v>
      </c>
      <c r="W388" s="81">
        <f t="shared" si="319"/>
        <v>2.5647705960532474</v>
      </c>
      <c r="X388" s="81">
        <f t="shared" si="320"/>
        <v>-1.170275048149596</v>
      </c>
      <c r="Y388" t="str">
        <f t="shared" si="309"/>
        <v>0.839239268383387+3.93631532809108i</v>
      </c>
      <c r="Z388" s="81">
        <f t="shared" si="321"/>
        <v>4.0247858218495889</v>
      </c>
      <c r="AA388" s="81">
        <f t="shared" si="322"/>
        <v>1.3607371807226405</v>
      </c>
      <c r="AB388" s="110" t="str">
        <f t="shared" si="323"/>
        <v>-0.255105432584173-0.156480776915618i</v>
      </c>
      <c r="AC388" s="77">
        <f t="shared" si="324"/>
        <v>-10.478615956802253</v>
      </c>
      <c r="AD388" s="73">
        <f t="shared" si="325"/>
        <v>-148.47519336474133</v>
      </c>
      <c r="AE388" s="21" t="str">
        <f t="shared" si="326"/>
        <v>45.6424053986289</v>
      </c>
      <c r="AF388" s="21" t="str">
        <f t="shared" si="310"/>
        <v>1+577.186290241693i</v>
      </c>
      <c r="AG388" s="21">
        <f t="shared" si="327"/>
        <v>577.1871565124851</v>
      </c>
      <c r="AH388" s="21">
        <f t="shared" si="328"/>
        <v>1.5690637856442486</v>
      </c>
      <c r="AI388" s="21" t="str">
        <f t="shared" si="311"/>
        <v>1+16.2333644130476i</v>
      </c>
      <c r="AJ388" s="21">
        <f t="shared" si="329"/>
        <v>16.264136010461797</v>
      </c>
      <c r="AK388" s="21">
        <f t="shared" si="330"/>
        <v>1.5092725458413481</v>
      </c>
      <c r="AL388" s="21" t="str">
        <f t="shared" si="312"/>
        <v>1-0.862403479459532i</v>
      </c>
      <c r="AM388" s="21">
        <f t="shared" si="331"/>
        <v>1.3205073878566176</v>
      </c>
      <c r="AN388" s="21">
        <f t="shared" si="332"/>
        <v>-0.71165099455907666</v>
      </c>
      <c r="AO388" s="71" t="str">
        <f t="shared" si="333"/>
        <v>1.21754738662308-1.18402898112944i</v>
      </c>
      <c r="AP388" s="21">
        <f t="shared" si="334"/>
        <v>4.6004739638900922</v>
      </c>
      <c r="AQ388" s="73">
        <f t="shared" si="335"/>
        <v>-44.20038416708347</v>
      </c>
      <c r="AR388" t="str">
        <f t="shared" si="313"/>
        <v>-1.36472945891784</v>
      </c>
      <c r="AS388" t="str">
        <f>IMSUM(COMPLEX(1,0), IMDIV(COMPLEX(0,2*PI()*N388), COMPLEX(wp0_ea,0)))</f>
        <v>1+7.07686514945527i</v>
      </c>
      <c r="AT388">
        <f t="shared" si="336"/>
        <v>7.1471686942155328</v>
      </c>
      <c r="AU388">
        <f t="shared" si="337"/>
        <v>1.4304202070307226</v>
      </c>
      <c r="AV388" t="str">
        <f t="shared" si="314"/>
        <v>1+7.07686514945527i</v>
      </c>
      <c r="AW388">
        <f t="shared" si="338"/>
        <v>7.1471686942155328</v>
      </c>
      <c r="AX388">
        <f t="shared" si="339"/>
        <v>1.4304202070307226</v>
      </c>
      <c r="AY388" t="str">
        <f>IMSUM(COMPLEX(1,0),IMDIV(COMPLEX(wz_ea,0),COMPLEX(0,2*PI()*N388)))</f>
        <v>1-0.00211958256702894i</v>
      </c>
      <c r="AZ388">
        <f t="shared" si="340"/>
        <v>1.0000022463126064</v>
      </c>
      <c r="BA388">
        <f t="shared" si="341"/>
        <v>-2.1195793928705706E-3</v>
      </c>
      <c r="BB388" s="71" t="str">
        <f t="shared" si="342"/>
        <v>-0.0263156881421814+0.18912523306717i</v>
      </c>
      <c r="BC388" s="21">
        <f t="shared" si="343"/>
        <v>-14.381729820011719</v>
      </c>
      <c r="BD388" s="73">
        <f t="shared" si="344"/>
        <v>97.921516253355762</v>
      </c>
      <c r="BE388" s="71" t="str">
        <f t="shared" si="345"/>
        <v>0.0363077384119595-0.0441289750686253i</v>
      </c>
      <c r="BF388" s="77">
        <f t="shared" si="346"/>
        <v>-24.860345776813965</v>
      </c>
      <c r="BG388" s="73">
        <f t="shared" si="347"/>
        <v>-50.553677111385554</v>
      </c>
      <c r="BH388" s="71" t="str">
        <f t="shared" si="348"/>
        <v>0.191889159689688+0.261427470684121i</v>
      </c>
      <c r="BI388" s="77">
        <f t="shared" si="349"/>
        <v>-9.7812558561216267</v>
      </c>
      <c r="BJ388" s="73">
        <f t="shared" si="350"/>
        <v>53.721132086272341</v>
      </c>
      <c r="BK388" s="21">
        <f t="shared" si="351"/>
        <v>-24.860345776813965</v>
      </c>
      <c r="BL388" s="73">
        <f t="shared" si="352"/>
        <v>-50.553677111385554</v>
      </c>
      <c r="BN388">
        <f t="shared" si="353"/>
        <v>0</v>
      </c>
      <c r="BO388">
        <f t="shared" si="354"/>
        <v>0</v>
      </c>
    </row>
    <row r="389" spans="13:67" x14ac:dyDescent="0.25">
      <c r="M389" s="80">
        <v>71</v>
      </c>
      <c r="N389" s="128">
        <f t="shared" si="355"/>
        <v>51286.138399136544</v>
      </c>
      <c r="O389" s="139" t="str">
        <f t="shared" si="305"/>
        <v>25</v>
      </c>
      <c r="P389" s="81" t="str">
        <f t="shared" si="306"/>
        <v>1+885.946029067276i</v>
      </c>
      <c r="Q389" s="81">
        <f t="shared" si="315"/>
        <v>885.94659343556054</v>
      </c>
      <c r="R389" s="81">
        <f t="shared" si="316"/>
        <v>1.5696675903453741</v>
      </c>
      <c r="S389" s="81" t="str">
        <f t="shared" si="307"/>
        <v>1+16.6114880450115i</v>
      </c>
      <c r="T389" s="81">
        <f t="shared" si="317"/>
        <v>16.641560475795533</v>
      </c>
      <c r="U389" s="81">
        <f t="shared" si="318"/>
        <v>1.5106695860857167</v>
      </c>
      <c r="V389" t="str">
        <f t="shared" si="308"/>
        <v>1-2.41680233438576i</v>
      </c>
      <c r="W389" s="81">
        <f t="shared" si="319"/>
        <v>2.6155178308496501</v>
      </c>
      <c r="X389" s="81">
        <f t="shared" si="320"/>
        <v>-1.1784760152851654</v>
      </c>
      <c r="Y389" t="str">
        <f t="shared" si="309"/>
        <v>0.831662848518695+4.02800389064292i</v>
      </c>
      <c r="Z389" s="81">
        <f t="shared" si="321"/>
        <v>4.1129646772906678</v>
      </c>
      <c r="AA389" s="81">
        <f t="shared" si="322"/>
        <v>1.3671872132084493</v>
      </c>
      <c r="AB389" s="110" t="str">
        <f t="shared" si="323"/>
        <v>-0.256604984948663-0.152748248657211i</v>
      </c>
      <c r="AC389" s="77">
        <f t="shared" si="324"/>
        <v>-10.497415619364695</v>
      </c>
      <c r="AD389" s="73">
        <f t="shared" si="325"/>
        <v>-149.23609569810455</v>
      </c>
      <c r="AE389" s="21" t="str">
        <f t="shared" si="326"/>
        <v>45.6424053986289</v>
      </c>
      <c r="AF389" s="21" t="str">
        <f t="shared" si="310"/>
        <v>1+590.630686044851i</v>
      </c>
      <c r="AG389" s="21">
        <f t="shared" si="327"/>
        <v>590.63153259694104</v>
      </c>
      <c r="AH389" s="21">
        <f t="shared" si="328"/>
        <v>1.5691032230194006</v>
      </c>
      <c r="AI389" s="21" t="str">
        <f t="shared" si="311"/>
        <v>1+16.6114880450115i</v>
      </c>
      <c r="AJ389" s="21">
        <f t="shared" si="329"/>
        <v>16.641560475795533</v>
      </c>
      <c r="AK389" s="21">
        <f t="shared" si="330"/>
        <v>1.5106695860857167</v>
      </c>
      <c r="AL389" s="21" t="str">
        <f t="shared" si="312"/>
        <v>1-0.88249143704948i</v>
      </c>
      <c r="AM389" s="21">
        <f t="shared" si="331"/>
        <v>1.3337132887040064</v>
      </c>
      <c r="AN389" s="21">
        <f t="shared" si="332"/>
        <v>-0.72305721829897585</v>
      </c>
      <c r="AO389" s="71" t="str">
        <f t="shared" si="333"/>
        <v>1.21754138488761-1.20806374990796i</v>
      </c>
      <c r="AP389" s="21">
        <f t="shared" si="334"/>
        <v>4.6861684138486428</v>
      </c>
      <c r="AQ389" s="73">
        <f t="shared" si="335"/>
        <v>-44.776127732900697</v>
      </c>
      <c r="AR389" t="str">
        <f t="shared" si="313"/>
        <v>-1.36472945891784</v>
      </c>
      <c r="AS389" t="str">
        <f>IMSUM(COMPLEX(1,0), IMDIV(COMPLEX(0,2*PI()*N389), COMPLEX(wp0_ea,0)))</f>
        <v>1+7.24170651475348i</v>
      </c>
      <c r="AT389">
        <f t="shared" si="336"/>
        <v>7.3104249702615096</v>
      </c>
      <c r="AU389">
        <f t="shared" si="337"/>
        <v>1.4335751409434612</v>
      </c>
      <c r="AV389" t="str">
        <f t="shared" si="314"/>
        <v>1+7.24170651475348i</v>
      </c>
      <c r="AW389">
        <f t="shared" si="338"/>
        <v>7.3104249702615096</v>
      </c>
      <c r="AX389">
        <f t="shared" si="339"/>
        <v>1.4335751409434612</v>
      </c>
      <c r="AY389" t="str">
        <f>IMSUM(COMPLEX(1,0),IMDIV(COMPLEX(wz_ea,0),COMPLEX(0,2*PI()*N389)))</f>
        <v>1-0.00207133497738974i</v>
      </c>
      <c r="AZ389">
        <f t="shared" si="340"/>
        <v>1.0000021452119934</v>
      </c>
      <c r="BA389">
        <f t="shared" si="341"/>
        <v>-2.0713320150924312E-3</v>
      </c>
      <c r="BB389" s="71" t="str">
        <f t="shared" si="342"/>
        <v>-0.0251534493061851+0.184980709572053i</v>
      </c>
      <c r="BC389" s="21">
        <f t="shared" si="343"/>
        <v>-14.577902523884932</v>
      </c>
      <c r="BD389" s="73">
        <f t="shared" si="344"/>
        <v>97.743516226632394</v>
      </c>
      <c r="BE389" s="71" t="str">
        <f t="shared" si="345"/>
        <v>0.0347099799031199-0.043624826866322i</v>
      </c>
      <c r="BF389" s="77">
        <f t="shared" si="346"/>
        <v>-25.075318143249618</v>
      </c>
      <c r="BG389" s="73">
        <f t="shared" si="347"/>
        <v>-51.492579471472176</v>
      </c>
      <c r="BH389" s="71" t="str">
        <f t="shared" si="348"/>
        <v>0.192843124163297+0.2556086396018i</v>
      </c>
      <c r="BI389" s="77">
        <f t="shared" si="349"/>
        <v>-9.8917341100362819</v>
      </c>
      <c r="BJ389" s="73">
        <f t="shared" si="350"/>
        <v>52.967388493731676</v>
      </c>
      <c r="BK389" s="21">
        <f t="shared" si="351"/>
        <v>-25.075318143249618</v>
      </c>
      <c r="BL389" s="73">
        <f t="shared" si="352"/>
        <v>-51.492579471472176</v>
      </c>
      <c r="BN389">
        <f t="shared" si="353"/>
        <v>0</v>
      </c>
      <c r="BO389">
        <f t="shared" si="354"/>
        <v>0</v>
      </c>
    </row>
    <row r="390" spans="13:67" x14ac:dyDescent="0.25">
      <c r="M390" s="80">
        <v>72</v>
      </c>
      <c r="N390" s="128">
        <f t="shared" si="355"/>
        <v>52480.746024977314</v>
      </c>
      <c r="O390" s="139" t="str">
        <f t="shared" si="305"/>
        <v>25</v>
      </c>
      <c r="P390" s="81" t="str">
        <f t="shared" si="306"/>
        <v>1+906.582363083504i</v>
      </c>
      <c r="Q390" s="81">
        <f t="shared" si="315"/>
        <v>906.58291460520616</v>
      </c>
      <c r="R390" s="81">
        <f t="shared" si="316"/>
        <v>1.5696932835026902</v>
      </c>
      <c r="S390" s="81" t="str">
        <f t="shared" si="307"/>
        <v>1+16.9984193078157i</v>
      </c>
      <c r="T390" s="81">
        <f t="shared" si="317"/>
        <v>17.02780840167993</v>
      </c>
      <c r="U390" s="81">
        <f t="shared" si="318"/>
        <v>1.5120350529113573</v>
      </c>
      <c r="V390" t="str">
        <f t="shared" si="308"/>
        <v>1-2.47309689250471i</v>
      </c>
      <c r="W390" s="81">
        <f t="shared" si="319"/>
        <v>2.66762220708189</v>
      </c>
      <c r="X390" s="81">
        <f t="shared" si="320"/>
        <v>-1.1865444468059214</v>
      </c>
      <c r="Y390" t="str">
        <f t="shared" si="309"/>
        <v>0.823729362986357+4.12182815417451i</v>
      </c>
      <c r="Z390" s="81">
        <f t="shared" si="321"/>
        <v>4.2033317018754968</v>
      </c>
      <c r="AA390" s="81">
        <f t="shared" si="322"/>
        <v>1.3735491996653884</v>
      </c>
      <c r="AB390" s="110" t="str">
        <f t="shared" si="323"/>
        <v>-0.258042849837687-0.149064382598619i</v>
      </c>
      <c r="AC390" s="77">
        <f t="shared" si="324"/>
        <v>-10.515562115975792</v>
      </c>
      <c r="AD390" s="73">
        <f t="shared" si="325"/>
        <v>-149.98613436813864</v>
      </c>
      <c r="AE390" s="21" t="str">
        <f t="shared" si="326"/>
        <v>45.6424053986289</v>
      </c>
      <c r="AF390" s="21" t="str">
        <f t="shared" si="310"/>
        <v>1+604.388242055669i</v>
      </c>
      <c r="AG390" s="21">
        <f t="shared" si="327"/>
        <v>604.38906933790759</v>
      </c>
      <c r="AH390" s="21">
        <f t="shared" si="328"/>
        <v>1.5691417626953847</v>
      </c>
      <c r="AI390" s="21" t="str">
        <f t="shared" si="311"/>
        <v>1+16.9984193078157i</v>
      </c>
      <c r="AJ390" s="21">
        <f t="shared" si="329"/>
        <v>17.02780840167993</v>
      </c>
      <c r="AK390" s="21">
        <f t="shared" si="330"/>
        <v>1.5120350529113573</v>
      </c>
      <c r="AL390" s="21" t="str">
        <f t="shared" si="312"/>
        <v>1-0.903047303280504i</v>
      </c>
      <c r="AM390" s="21">
        <f t="shared" si="331"/>
        <v>1.3474028469474861</v>
      </c>
      <c r="AN390" s="21">
        <f t="shared" si="332"/>
        <v>-0.7344961459984668</v>
      </c>
      <c r="AO390" s="71" t="str">
        <f t="shared" si="333"/>
        <v>1.21753565327322-1.23273904916235i</v>
      </c>
      <c r="AP390" s="21">
        <f t="shared" si="334"/>
        <v>4.7741627645733891</v>
      </c>
      <c r="AQ390" s="73">
        <f t="shared" si="335"/>
        <v>-45.355502686839927</v>
      </c>
      <c r="AR390" t="str">
        <f t="shared" si="313"/>
        <v>-1.36472945891784</v>
      </c>
      <c r="AS390" t="str">
        <f>IMSUM(COMPLEX(1,0), IMDIV(COMPLEX(0,2*PI()*N390), COMPLEX(wp0_ea,0)))</f>
        <v>1+7.41038752870111i</v>
      </c>
      <c r="AT390">
        <f t="shared" si="336"/>
        <v>7.477555972744633</v>
      </c>
      <c r="AU390">
        <f t="shared" si="337"/>
        <v>1.4366609183535997</v>
      </c>
      <c r="AV390" t="str">
        <f t="shared" si="314"/>
        <v>1+7.41038752870111i</v>
      </c>
      <c r="AW390">
        <f t="shared" si="338"/>
        <v>7.477555972744633</v>
      </c>
      <c r="AX390">
        <f t="shared" si="339"/>
        <v>1.4366609183535997</v>
      </c>
      <c r="AY390" t="str">
        <f>IMSUM(COMPLEX(1,0),IMDIV(COMPLEX(wz_ea,0),COMPLEX(0,2*PI()*N390)))</f>
        <v>1-0.00202418563697292i</v>
      </c>
      <c r="AZ390">
        <f t="shared" si="340"/>
        <v>1.0000020486616479</v>
      </c>
      <c r="BA390">
        <f t="shared" si="341"/>
        <v>-2.0241828723958962E-3</v>
      </c>
      <c r="BB390" s="71" t="str">
        <f t="shared" si="342"/>
        <v>-0.0240416046739594+0.180920073214967i</v>
      </c>
      <c r="BC390" s="21">
        <f t="shared" si="343"/>
        <v>-14.774244331737149</v>
      </c>
      <c r="BD390" s="73">
        <f t="shared" si="344"/>
        <v>97.569415651398813</v>
      </c>
      <c r="BE390" s="71" t="str">
        <f t="shared" si="345"/>
        <v>0.0331725031982255-0.0431013843278292i</v>
      </c>
      <c r="BF390" s="77">
        <f t="shared" si="346"/>
        <v>-25.289806447712948</v>
      </c>
      <c r="BG390" s="73">
        <f t="shared" si="347"/>
        <v>-52.41671871673983</v>
      </c>
      <c r="BH390" s="71" t="str">
        <f t="shared" si="348"/>
        <v>0.193755728176956+0.249913664418137i</v>
      </c>
      <c r="BI390" s="77">
        <f t="shared" si="349"/>
        <v>-10.000081567163761</v>
      </c>
      <c r="BJ390" s="73">
        <f t="shared" si="350"/>
        <v>52.213912964558766</v>
      </c>
      <c r="BK390" s="21">
        <f t="shared" si="351"/>
        <v>-25.289806447712948</v>
      </c>
      <c r="BL390" s="73">
        <f t="shared" si="352"/>
        <v>-52.41671871673983</v>
      </c>
      <c r="BN390">
        <f t="shared" si="353"/>
        <v>0</v>
      </c>
      <c r="BO390">
        <f t="shared" si="354"/>
        <v>0</v>
      </c>
    </row>
    <row r="391" spans="13:67" x14ac:dyDescent="0.25">
      <c r="M391" s="80">
        <v>73</v>
      </c>
      <c r="N391" s="128">
        <f t="shared" si="355"/>
        <v>53703.179637025423</v>
      </c>
      <c r="O391" s="139" t="str">
        <f t="shared" si="305"/>
        <v>25</v>
      </c>
      <c r="P391" s="81" t="str">
        <f t="shared" si="306"/>
        <v>1+927.699379068677i</v>
      </c>
      <c r="Q391" s="81">
        <f t="shared" si="315"/>
        <v>927.69991803621974</v>
      </c>
      <c r="R391" s="81">
        <f t="shared" si="316"/>
        <v>1.5697183918137507</v>
      </c>
      <c r="S391" s="81" t="str">
        <f t="shared" si="307"/>
        <v>1+17.3943633575377i</v>
      </c>
      <c r="T391" s="81">
        <f t="shared" si="317"/>
        <v>17.423084589533801</v>
      </c>
      <c r="U391" s="81">
        <f t="shared" si="318"/>
        <v>1.5133696499280462</v>
      </c>
      <c r="V391" t="str">
        <f t="shared" si="308"/>
        <v>1-2.53070271933139i</v>
      </c>
      <c r="W391" s="81">
        <f t="shared" si="319"/>
        <v>2.7211130541804565</v>
      </c>
      <c r="X391" s="81">
        <f t="shared" si="320"/>
        <v>-1.194480417643023</v>
      </c>
      <c r="Y391" t="str">
        <f t="shared" si="309"/>
        <v>0.815421983799897+4.2178378655523i</v>
      </c>
      <c r="Z391" s="81">
        <f t="shared" si="321"/>
        <v>4.2959363672837325</v>
      </c>
      <c r="AA391" s="81">
        <f t="shared" si="322"/>
        <v>1.3798252594140179</v>
      </c>
      <c r="AB391" s="110" t="str">
        <f t="shared" si="323"/>
        <v>-0.259421062025336-0.145429152622028i</v>
      </c>
      <c r="AC391" s="77">
        <f t="shared" si="324"/>
        <v>-10.533074369001362</v>
      </c>
      <c r="AD391" s="73">
        <f t="shared" si="325"/>
        <v>-150.72539556285912</v>
      </c>
      <c r="AE391" s="21" t="str">
        <f t="shared" si="326"/>
        <v>45.6424053986289</v>
      </c>
      <c r="AF391" s="21" t="str">
        <f t="shared" si="310"/>
        <v>1+618.466252712451i</v>
      </c>
      <c r="AG391" s="21">
        <f t="shared" si="327"/>
        <v>618.46706116347161</v>
      </c>
      <c r="AH391" s="21">
        <f t="shared" si="328"/>
        <v>1.5691794251059894</v>
      </c>
      <c r="AI391" s="21" t="str">
        <f t="shared" si="311"/>
        <v>1+17.3943633575377i</v>
      </c>
      <c r="AJ391" s="21">
        <f t="shared" si="329"/>
        <v>17.423084589533801</v>
      </c>
      <c r="AK391" s="21">
        <f t="shared" si="330"/>
        <v>1.5133696499280462</v>
      </c>
      <c r="AL391" s="21" t="str">
        <f t="shared" si="312"/>
        <v>1-0.924081977144974i</v>
      </c>
      <c r="AM391" s="21">
        <f t="shared" si="331"/>
        <v>1.3615900633025213</v>
      </c>
      <c r="AN391" s="21">
        <f t="shared" si="332"/>
        <v>-0.74596186950054555</v>
      </c>
      <c r="AO391" s="71" t="str">
        <f t="shared" si="333"/>
        <v>1.21753017962259-1.25806796212399i</v>
      </c>
      <c r="AP391" s="21">
        <f t="shared" si="334"/>
        <v>4.8644673598711865</v>
      </c>
      <c r="AQ391" s="73">
        <f t="shared" si="335"/>
        <v>-45.938131373340077</v>
      </c>
      <c r="AR391" t="str">
        <f t="shared" si="313"/>
        <v>-1.36472945891784</v>
      </c>
      <c r="AS391" t="str">
        <f>IMSUM(COMPLEX(1,0), IMDIV(COMPLEX(0,2*PI()*N391), COMPLEX(wp0_ea,0)))</f>
        <v>1+7.58299762820456i</v>
      </c>
      <c r="AT391">
        <f t="shared" si="336"/>
        <v>7.6486504057484535</v>
      </c>
      <c r="AU391">
        <f t="shared" si="337"/>
        <v>1.4396789401945957</v>
      </c>
      <c r="AV391" t="str">
        <f t="shared" si="314"/>
        <v>1+7.58299762820456i</v>
      </c>
      <c r="AW391">
        <f t="shared" si="338"/>
        <v>7.6486504057484535</v>
      </c>
      <c r="AX391">
        <f t="shared" si="339"/>
        <v>1.4396789401945957</v>
      </c>
      <c r="AY391" t="str">
        <f>IMSUM(COMPLEX(1,0),IMDIV(COMPLEX(wz_ea,0),COMPLEX(0,2*PI()*N391)))</f>
        <v>1-0.00197810954657408i</v>
      </c>
      <c r="AZ391">
        <f t="shared" si="340"/>
        <v>1.0000019564567753</v>
      </c>
      <c r="BA391">
        <f t="shared" si="341"/>
        <v>-1.978106966520397E-3</v>
      </c>
      <c r="BB391" s="71" t="str">
        <f t="shared" si="342"/>
        <v>-0.0229780502227772+0.176942084711261i</v>
      </c>
      <c r="BC391" s="21">
        <f t="shared" si="343"/>
        <v>-14.970747905188626</v>
      </c>
      <c r="BD391" s="73">
        <f t="shared" si="344"/>
        <v>97.399135692375367</v>
      </c>
      <c r="BE391" s="71" t="str">
        <f t="shared" si="345"/>
        <v>0.0316935276347982-0.0425608251599674i</v>
      </c>
      <c r="BF391" s="77">
        <f t="shared" si="346"/>
        <v>-25.503822274189986</v>
      </c>
      <c r="BG391" s="73">
        <f t="shared" si="347"/>
        <v>-53.326259870483717</v>
      </c>
      <c r="BH391" s="71" t="str">
        <f t="shared" si="348"/>
        <v>0.194628698311552+0.244340276998649i</v>
      </c>
      <c r="BI391" s="77">
        <f t="shared" si="349"/>
        <v>-10.106280545317436</v>
      </c>
      <c r="BJ391" s="73">
        <f t="shared" si="350"/>
        <v>51.461004319035247</v>
      </c>
      <c r="BK391" s="21">
        <f t="shared" si="351"/>
        <v>-25.503822274189986</v>
      </c>
      <c r="BL391" s="73">
        <f t="shared" si="352"/>
        <v>-53.326259870483717</v>
      </c>
      <c r="BN391">
        <f t="shared" si="353"/>
        <v>0</v>
      </c>
      <c r="BO391">
        <f t="shared" si="354"/>
        <v>0</v>
      </c>
    </row>
    <row r="392" spans="13:67" x14ac:dyDescent="0.25">
      <c r="M392" s="80">
        <v>74</v>
      </c>
      <c r="N392" s="128">
        <f t="shared" si="355"/>
        <v>54954.087385762505</v>
      </c>
      <c r="O392" s="139" t="str">
        <f t="shared" si="305"/>
        <v>25</v>
      </c>
      <c r="P392" s="81" t="str">
        <f t="shared" si="306"/>
        <v>1+949.308273544183i</v>
      </c>
      <c r="Q392" s="81">
        <f t="shared" si="315"/>
        <v>949.30880024333362</v>
      </c>
      <c r="R392" s="81">
        <f t="shared" si="316"/>
        <v>1.5697429285911877</v>
      </c>
      <c r="S392" s="81" t="str">
        <f t="shared" si="307"/>
        <v>1+17.7995301289535i</v>
      </c>
      <c r="T392" s="81">
        <f t="shared" si="317"/>
        <v>17.82759862717139</v>
      </c>
      <c r="U392" s="81">
        <f t="shared" si="318"/>
        <v>1.5146740657290994</v>
      </c>
      <c r="V392" t="str">
        <f t="shared" si="308"/>
        <v>1-2.58965035823765i</v>
      </c>
      <c r="W392" s="81">
        <f t="shared" si="319"/>
        <v>2.776020348974479</v>
      </c>
      <c r="X392" s="81">
        <f t="shared" si="320"/>
        <v>-1.2022841360797116</v>
      </c>
      <c r="Y392" t="str">
        <f t="shared" si="309"/>
        <v>0.80672308989427+4.31608393039607i</v>
      </c>
      <c r="Z392" s="81">
        <f t="shared" si="321"/>
        <v>4.3908293792849369</v>
      </c>
      <c r="AA392" s="81">
        <f t="shared" si="322"/>
        <v>1.386017539704566</v>
      </c>
      <c r="AB392" s="110" t="str">
        <f t="shared" si="323"/>
        <v>-0.260741609440733-0.141842454865785i</v>
      </c>
      <c r="AC392" s="77">
        <f t="shared" si="324"/>
        <v>-10.549971331579757</v>
      </c>
      <c r="AD392" s="73">
        <f t="shared" si="325"/>
        <v>-151.45397555366</v>
      </c>
      <c r="AE392" s="21" t="str">
        <f t="shared" si="326"/>
        <v>45.6424053986289</v>
      </c>
      <c r="AF392" s="21" t="str">
        <f t="shared" si="310"/>
        <v>1+632.872182362788i</v>
      </c>
      <c r="AG392" s="21">
        <f t="shared" si="327"/>
        <v>632.87297241123986</v>
      </c>
      <c r="AH392" s="21">
        <f t="shared" si="328"/>
        <v>1.5692162302198958</v>
      </c>
      <c r="AI392" s="21" t="str">
        <f t="shared" si="311"/>
        <v>1+17.7995301289535i</v>
      </c>
      <c r="AJ392" s="21">
        <f t="shared" si="329"/>
        <v>17.82759862717139</v>
      </c>
      <c r="AK392" s="21">
        <f t="shared" si="330"/>
        <v>1.5146740657290994</v>
      </c>
      <c r="AL392" s="21" t="str">
        <f t="shared" si="312"/>
        <v>1-0.945606611505394i</v>
      </c>
      <c r="AM392" s="21">
        <f t="shared" si="331"/>
        <v>1.3762891642829689</v>
      </c>
      <c r="AN392" s="21">
        <f t="shared" si="332"/>
        <v>-0.75744841055319745</v>
      </c>
      <c r="AO392" s="71" t="str">
        <f t="shared" si="333"/>
        <v>1.21752495232556-1.28406391857476i</v>
      </c>
      <c r="AP392" s="21">
        <f t="shared" si="334"/>
        <v>4.9570902693185825</v>
      </c>
      <c r="AQ392" s="73">
        <f t="shared" si="335"/>
        <v>-46.523632954421558</v>
      </c>
      <c r="AR392" t="str">
        <f t="shared" si="313"/>
        <v>-1.36472945891784</v>
      </c>
      <c r="AS392" t="str">
        <f>IMSUM(COMPLEX(1,0), IMDIV(COMPLEX(0,2*PI()*N392), COMPLEX(wp0_ea,0)))</f>
        <v>1+7.75962833342329i</v>
      </c>
      <c r="AT392">
        <f t="shared" si="336"/>
        <v>7.8237990690498629</v>
      </c>
      <c r="AU392">
        <f t="shared" si="337"/>
        <v>1.4426305866291094</v>
      </c>
      <c r="AV392" t="str">
        <f t="shared" si="314"/>
        <v>1+7.75962833342329i</v>
      </c>
      <c r="AW392">
        <f t="shared" si="338"/>
        <v>7.8237990690498629</v>
      </c>
      <c r="AX392">
        <f t="shared" si="339"/>
        <v>1.4426305866291094</v>
      </c>
      <c r="AY392" t="str">
        <f>IMSUM(COMPLEX(1,0),IMDIV(COMPLEX(wz_ea,0),COMPLEX(0,2*PI()*N392)))</f>
        <v>1-0.00193308227604021i</v>
      </c>
      <c r="AZ392">
        <f t="shared" si="340"/>
        <v>1.0000018684017975</v>
      </c>
      <c r="BA392">
        <f t="shared" si="341"/>
        <v>-1.9330798681937596E-3</v>
      </c>
      <c r="BB392" s="71" t="str">
        <f t="shared" si="342"/>
        <v>-0.0219607627464253+0.173045491159372i</v>
      </c>
      <c r="BC392" s="21">
        <f t="shared" si="343"/>
        <v>-15.167406212774914</v>
      </c>
      <c r="BD392" s="73">
        <f t="shared" si="344"/>
        <v>97.232598671760755</v>
      </c>
      <c r="BE392" s="71" t="str">
        <f t="shared" si="345"/>
        <v>0.0302712818925498-0.0420051913726787i</v>
      </c>
      <c r="BF392" s="77">
        <f t="shared" si="346"/>
        <v>-25.717377544354683</v>
      </c>
      <c r="BG392" s="73">
        <f t="shared" si="347"/>
        <v>-54.221376881899253</v>
      </c>
      <c r="BH392" s="71" t="str">
        <f t="shared" si="348"/>
        <v>0.195463694853923+0.238886226441033i</v>
      </c>
      <c r="BI392" s="77">
        <f t="shared" si="349"/>
        <v>-10.210315943456328</v>
      </c>
      <c r="BJ392" s="73">
        <f t="shared" si="350"/>
        <v>50.708965717339169</v>
      </c>
      <c r="BK392" s="21">
        <f t="shared" si="351"/>
        <v>-25.717377544354683</v>
      </c>
      <c r="BL392" s="73">
        <f t="shared" si="352"/>
        <v>-54.221376881899253</v>
      </c>
      <c r="BN392">
        <f t="shared" si="353"/>
        <v>0</v>
      </c>
      <c r="BO392">
        <f t="shared" si="354"/>
        <v>0</v>
      </c>
    </row>
    <row r="393" spans="13:67" x14ac:dyDescent="0.25">
      <c r="M393" s="80">
        <v>75</v>
      </c>
      <c r="N393" s="128">
        <f t="shared" si="355"/>
        <v>56234.132519034953</v>
      </c>
      <c r="O393" s="139" t="str">
        <f t="shared" si="305"/>
        <v>25</v>
      </c>
      <c r="P393" s="81" t="str">
        <f t="shared" si="306"/>
        <v>1+971.420503831903i</v>
      </c>
      <c r="Q393" s="81">
        <f t="shared" si="315"/>
        <v>971.42101854192367</v>
      </c>
      <c r="R393" s="81">
        <f t="shared" si="316"/>
        <v>1.5697669068446072</v>
      </c>
      <c r="S393" s="81" t="str">
        <f t="shared" si="307"/>
        <v>1+18.2141344468482i</v>
      </c>
      <c r="T393" s="81">
        <f t="shared" si="317"/>
        <v>18.241564999962641</v>
      </c>
      <c r="U393" s="81">
        <f t="shared" si="318"/>
        <v>1.5159489741672767</v>
      </c>
      <c r="V393" t="str">
        <f t="shared" si="308"/>
        <v>1-2.64997106404193i</v>
      </c>
      <c r="W393" s="81">
        <f t="shared" si="319"/>
        <v>2.8323747351400237</v>
      </c>
      <c r="X393" s="81">
        <f t="shared" si="320"/>
        <v>-1.2099559368768391</v>
      </c>
      <c r="Y393" t="str">
        <f t="shared" si="309"/>
        <v>0.797614229749223+4.41661844006988i</v>
      </c>
      <c r="Z393" s="81">
        <f t="shared" si="321"/>
        <v>4.4880627117570162</v>
      </c>
      <c r="AA393" s="81">
        <f t="shared" si="322"/>
        <v>1.3921282127877428</v>
      </c>
      <c r="AB393" s="110" t="str">
        <f t="shared" si="323"/>
        <v>-0.262006431530461-0.138304112328449i</v>
      </c>
      <c r="AC393" s="77">
        <f t="shared" si="324"/>
        <v>-10.566271943669243</v>
      </c>
      <c r="AD393" s="73">
        <f t="shared" si="325"/>
        <v>-152.17198011819838</v>
      </c>
      <c r="AE393" s="21" t="str">
        <f t="shared" si="326"/>
        <v>45.6424053986289</v>
      </c>
      <c r="AF393" s="21" t="str">
        <f t="shared" si="310"/>
        <v>1+647.613669221269i</v>
      </c>
      <c r="AG393" s="21">
        <f t="shared" si="327"/>
        <v>647.61444128604421</v>
      </c>
      <c r="AH393" s="21">
        <f t="shared" si="328"/>
        <v>1.569252197551263</v>
      </c>
      <c r="AI393" s="21" t="str">
        <f t="shared" si="311"/>
        <v>1+18.2141344468482i</v>
      </c>
      <c r="AJ393" s="21">
        <f t="shared" si="329"/>
        <v>18.241564999962641</v>
      </c>
      <c r="AK393" s="21">
        <f t="shared" si="330"/>
        <v>1.5159489741672767</v>
      </c>
      <c r="AL393" s="21" t="str">
        <f t="shared" si="312"/>
        <v>1-0.967632619007819i</v>
      </c>
      <c r="AM393" s="21">
        <f t="shared" si="331"/>
        <v>1.3915146012054387</v>
      </c>
      <c r="AN393" s="21">
        <f t="shared" si="332"/>
        <v>-0.76894973617562168</v>
      </c>
      <c r="AO393" s="71" t="str">
        <f t="shared" si="333"/>
        <v>1.2175199602945-1.31074070196807i</v>
      </c>
      <c r="AP393" s="21">
        <f t="shared" si="334"/>
        <v>5.0520372456999834</v>
      </c>
      <c r="AQ393" s="73">
        <f t="shared" si="335"/>
        <v>-47.111624274906688</v>
      </c>
      <c r="AR393" t="str">
        <f t="shared" si="313"/>
        <v>-1.36472945891784</v>
      </c>
      <c r="AS393" t="str">
        <f>IMSUM(COMPLEX(1,0), IMDIV(COMPLEX(0,2*PI()*N393), COMPLEX(wp0_ea,0)))</f>
        <v>1+7.94037329629523i</v>
      </c>
      <c r="AT393">
        <f t="shared" si="336"/>
        <v>8.0030949066294585</v>
      </c>
      <c r="AU393">
        <f t="shared" si="337"/>
        <v>1.4455172168268651</v>
      </c>
      <c r="AV393" t="str">
        <f t="shared" si="314"/>
        <v>1+7.94037329629523i</v>
      </c>
      <c r="AW393">
        <f t="shared" si="338"/>
        <v>8.0030949066294585</v>
      </c>
      <c r="AX393">
        <f t="shared" si="339"/>
        <v>1.4455172168268651</v>
      </c>
      <c r="AY393" t="str">
        <f>IMSUM(COMPLEX(1,0),IMDIV(COMPLEX(wz_ea,0),COMPLEX(0,2*PI()*N393)))</f>
        <v>1-0.00188907995131647i</v>
      </c>
      <c r="AZ393">
        <f t="shared" si="340"/>
        <v>1.0000017843099394</v>
      </c>
      <c r="BA393">
        <f t="shared" si="341"/>
        <v>-1.8890777041831877E-3</v>
      </c>
      <c r="BB393" s="71" t="str">
        <f t="shared" si="342"/>
        <v>-0.0209877973692518+0.169229028838675i</v>
      </c>
      <c r="BC393" s="21">
        <f t="shared" si="343"/>
        <v>-15.364212518111904</v>
      </c>
      <c r="BD393" s="73">
        <f t="shared" si="344"/>
        <v>97.069728082701559</v>
      </c>
      <c r="BE393" s="71" t="str">
        <f t="shared" si="345"/>
        <v>0.0289040085081405-0.041436395272503i</v>
      </c>
      <c r="BF393" s="77">
        <f t="shared" si="346"/>
        <v>-25.930484461781145</v>
      </c>
      <c r="BG393" s="73">
        <f t="shared" si="347"/>
        <v>-55.102252035496839</v>
      </c>
      <c r="BH393" s="71" t="str">
        <f t="shared" si="348"/>
        <v>0.196262313833699+0.233549280728877i</v>
      </c>
      <c r="BI393" s="77">
        <f t="shared" si="349"/>
        <v>-10.312175272411924</v>
      </c>
      <c r="BJ393" s="73">
        <f t="shared" si="350"/>
        <v>49.958103807794899</v>
      </c>
      <c r="BK393" s="21">
        <f t="shared" si="351"/>
        <v>-25.930484461781145</v>
      </c>
      <c r="BL393" s="73">
        <f t="shared" si="352"/>
        <v>-55.102252035496839</v>
      </c>
      <c r="BN393">
        <f t="shared" si="353"/>
        <v>0</v>
      </c>
      <c r="BO393">
        <f t="shared" si="354"/>
        <v>0</v>
      </c>
    </row>
    <row r="394" spans="13:67" x14ac:dyDescent="0.25">
      <c r="M394" s="80">
        <v>76</v>
      </c>
      <c r="N394" s="128">
        <f t="shared" si="355"/>
        <v>57543.993733715732</v>
      </c>
      <c r="O394" s="139" t="str">
        <f t="shared" si="305"/>
        <v>25</v>
      </c>
      <c r="P394" s="81" t="str">
        <f t="shared" si="306"/>
        <v>1+994.047794129026i</v>
      </c>
      <c r="Q394" s="81">
        <f t="shared" si="315"/>
        <v>994.04829712282208</v>
      </c>
      <c r="R394" s="81">
        <f t="shared" si="316"/>
        <v>1.5697903392874859</v>
      </c>
      <c r="S394" s="81" t="str">
        <f t="shared" si="307"/>
        <v>1+18.6383961399193i</v>
      </c>
      <c r="T394" s="81">
        <f t="shared" si="317"/>
        <v>18.665203204587911</v>
      </c>
      <c r="U394" s="81">
        <f t="shared" si="318"/>
        <v>1.517195034628716</v>
      </c>
      <c r="V394" t="str">
        <f t="shared" si="308"/>
        <v>1-2.71169681958088i</v>
      </c>
      <c r="W394" s="81">
        <f t="shared" si="319"/>
        <v>2.8902075429499972</v>
      </c>
      <c r="X394" s="81">
        <f t="shared" si="320"/>
        <v>-1.2174962744287083</v>
      </c>
      <c r="Y394" t="str">
        <f t="shared" si="309"/>
        <v>0.78807608225114+4.51949469930146i</v>
      </c>
      <c r="Z394" s="81">
        <f t="shared" si="321"/>
        <v>4.5876896416857038</v>
      </c>
      <c r="AA394" s="81">
        <f t="shared" si="322"/>
        <v>1.3981594731774711</v>
      </c>
      <c r="AB394" s="110" t="str">
        <f t="shared" si="323"/>
        <v>-0.263217417903221-0.134813879337026i</v>
      </c>
      <c r="AC394" s="77">
        <f t="shared" si="324"/>
        <v>-10.581995091761421</v>
      </c>
      <c r="AD394" s="73">
        <f t="shared" si="325"/>
        <v>-152.87952397612241</v>
      </c>
      <c r="AE394" s="21" t="str">
        <f t="shared" si="326"/>
        <v>45.6424053986289</v>
      </c>
      <c r="AF394" s="21" t="str">
        <f t="shared" si="310"/>
        <v>1+662.698529419351i</v>
      </c>
      <c r="AG394" s="21">
        <f t="shared" si="327"/>
        <v>662.69928390980658</v>
      </c>
      <c r="AH394" s="21">
        <f t="shared" si="328"/>
        <v>1.5692873461700738</v>
      </c>
      <c r="AI394" s="21" t="str">
        <f t="shared" si="311"/>
        <v>1+18.6383961399193i</v>
      </c>
      <c r="AJ394" s="21">
        <f t="shared" si="329"/>
        <v>18.665203204587911</v>
      </c>
      <c r="AK394" s="21">
        <f t="shared" si="330"/>
        <v>1.517195034628716</v>
      </c>
      <c r="AL394" s="21" t="str">
        <f t="shared" si="312"/>
        <v>1-0.990171678132975i</v>
      </c>
      <c r="AM394" s="21">
        <f t="shared" si="331"/>
        <v>1.4072810494626409</v>
      </c>
      <c r="AN394" s="21">
        <f t="shared" si="332"/>
        <v>-0.78045977437392511</v>
      </c>
      <c r="AO394" s="71" t="str">
        <f t="shared" si="333"/>
        <v>1.2175151929408-1.33811245673722i</v>
      </c>
      <c r="AP394" s="21">
        <f t="shared" si="334"/>
        <v>5.1493116923624029</v>
      </c>
      <c r="AQ394" s="73">
        <f t="shared" si="335"/>
        <v>-47.701720747758849</v>
      </c>
      <c r="AR394" t="str">
        <f t="shared" si="313"/>
        <v>-1.36472945891784</v>
      </c>
      <c r="AS394" t="str">
        <f>IMSUM(COMPLEX(1,0), IMDIV(COMPLEX(0,2*PI()*N394), COMPLEX(wp0_ea,0)))</f>
        <v>1+8.12532835019215i</v>
      </c>
      <c r="AT394">
        <f t="shared" si="336"/>
        <v>8.1866330562958716</v>
      </c>
      <c r="AU394">
        <f t="shared" si="337"/>
        <v>1.4483401687890174</v>
      </c>
      <c r="AV394" t="str">
        <f t="shared" si="314"/>
        <v>1+8.12532835019215i</v>
      </c>
      <c r="AW394">
        <f t="shared" si="338"/>
        <v>8.1866330562958716</v>
      </c>
      <c r="AX394">
        <f t="shared" si="339"/>
        <v>1.4483401687890174</v>
      </c>
      <c r="AY394" t="str">
        <f>IMSUM(COMPLEX(1,0),IMDIV(COMPLEX(wz_ea,0),COMPLEX(0,2*PI()*N394)))</f>
        <v>1-0.00184607924178785i</v>
      </c>
      <c r="AZ394">
        <f t="shared" si="340"/>
        <v>1.0000017040028317</v>
      </c>
      <c r="BA394">
        <f t="shared" si="341"/>
        <v>-1.8460771446408477E-3</v>
      </c>
      <c r="BB394" s="71" t="str">
        <f t="shared" si="342"/>
        <v>-0.0200572850794678+0.16549142580885i</v>
      </c>
      <c r="BC394" s="21">
        <f t="shared" si="343"/>
        <v>-15.561160368428943</v>
      </c>
      <c r="BD394" s="73">
        <f t="shared" si="344"/>
        <v>96.910448600080557</v>
      </c>
      <c r="BE394" s="71" t="str">
        <f t="shared" si="345"/>
        <v>0.027589967899073-0.0408562253759963i</v>
      </c>
      <c r="BF394" s="77">
        <f t="shared" si="346"/>
        <v>-26.143155460190361</v>
      </c>
      <c r="BG394" s="73">
        <f t="shared" si="347"/>
        <v>-55.969075376041886</v>
      </c>
      <c r="BH394" s="71" t="str">
        <f t="shared" si="348"/>
        <v>0.197026089044629+0.228327228236876i</v>
      </c>
      <c r="BI394" s="77">
        <f t="shared" si="349"/>
        <v>-10.411848676066526</v>
      </c>
      <c r="BJ394" s="73">
        <f t="shared" si="350"/>
        <v>49.208727852321736</v>
      </c>
      <c r="BK394" s="21">
        <f t="shared" si="351"/>
        <v>-26.143155460190361</v>
      </c>
      <c r="BL394" s="73">
        <f t="shared" si="352"/>
        <v>-55.969075376041886</v>
      </c>
      <c r="BN394">
        <f t="shared" si="353"/>
        <v>0</v>
      </c>
      <c r="BO394">
        <f t="shared" si="354"/>
        <v>0</v>
      </c>
    </row>
    <row r="395" spans="13:67" x14ac:dyDescent="0.25">
      <c r="M395" s="80">
        <v>77</v>
      </c>
      <c r="N395" s="128">
        <f t="shared" si="355"/>
        <v>58884.365535558936</v>
      </c>
      <c r="O395" s="139" t="str">
        <f t="shared" si="305"/>
        <v>25</v>
      </c>
      <c r="P395" s="81" t="str">
        <f t="shared" si="306"/>
        <v>1+1017.20214172437i</v>
      </c>
      <c r="Q395" s="81">
        <f t="shared" si="315"/>
        <v>1017.2026332686351</v>
      </c>
      <c r="R395" s="81">
        <f t="shared" si="316"/>
        <v>1.5698132383439123</v>
      </c>
      <c r="S395" s="81" t="str">
        <f t="shared" si="307"/>
        <v>1+19.072540157332i</v>
      </c>
      <c r="T395" s="81">
        <f t="shared" si="317"/>
        <v>19.098737865446548</v>
      </c>
      <c r="U395" s="81">
        <f t="shared" si="318"/>
        <v>1.5184128923046629</v>
      </c>
      <c r="V395" t="str">
        <f t="shared" si="308"/>
        <v>1-2.77486035266713i</v>
      </c>
      <c r="W395" s="81">
        <f t="shared" si="319"/>
        <v>2.9495508093274045</v>
      </c>
      <c r="X395" s="81">
        <f t="shared" si="320"/>
        <v>-1.2249057159782193</v>
      </c>
      <c r="Y395" t="str">
        <f t="shared" si="309"/>
        <v>0.778088415710379+4.6247672544452i</v>
      </c>
      <c r="Z395" s="81">
        <f t="shared" si="321"/>
        <v>4.6897647851945923</v>
      </c>
      <c r="AA395" s="81">
        <f t="shared" si="322"/>
        <v>1.4041135350997531</v>
      </c>
      <c r="AB395" s="110" t="str">
        <f t="shared" si="323"/>
        <v>-0.264376407234273-0.131371445871335i</v>
      </c>
      <c r="AC395" s="77">
        <f t="shared" si="324"/>
        <v>-10.59715957218331</v>
      </c>
      <c r="AD395" s="73">
        <f t="shared" si="325"/>
        <v>-153.57673023897331</v>
      </c>
      <c r="AE395" s="21" t="str">
        <f t="shared" si="326"/>
        <v>45.6424053986289</v>
      </c>
      <c r="AF395" s="21" t="str">
        <f t="shared" si="310"/>
        <v>1+678.134761149583i</v>
      </c>
      <c r="AG395" s="21">
        <f t="shared" si="327"/>
        <v>678.13549846575791</v>
      </c>
      <c r="AH395" s="21">
        <f t="shared" si="328"/>
        <v>1.5693216947122437</v>
      </c>
      <c r="AI395" s="21" t="str">
        <f t="shared" si="311"/>
        <v>1+19.072540157332i</v>
      </c>
      <c r="AJ395" s="21">
        <f t="shared" si="329"/>
        <v>19.098737865446548</v>
      </c>
      <c r="AK395" s="21">
        <f t="shared" si="330"/>
        <v>1.5184128923046629</v>
      </c>
      <c r="AL395" s="21" t="str">
        <f t="shared" si="312"/>
        <v>1-1.01323573938835i</v>
      </c>
      <c r="AM395" s="21">
        <f t="shared" si="331"/>
        <v>1.4236034081069968</v>
      </c>
      <c r="AN395" s="21">
        <f t="shared" si="332"/>
        <v>-0.79197243010731722</v>
      </c>
      <c r="AO395" s="71" t="str">
        <f t="shared" si="333"/>
        <v>1.21751064015241-1.36619369579522i</v>
      </c>
      <c r="AP395" s="21">
        <f t="shared" si="334"/>
        <v>5.2489146407488976</v>
      </c>
      <c r="AQ395" s="73">
        <f t="shared" si="335"/>
        <v>-48.293537253888587</v>
      </c>
      <c r="AR395" t="str">
        <f t="shared" si="313"/>
        <v>-1.36472945891784</v>
      </c>
      <c r="AS395" t="str">
        <f>IMSUM(COMPLEX(1,0), IMDIV(COMPLEX(0,2*PI()*N395), COMPLEX(wp0_ea,0)))</f>
        <v>1+8.31459156073177i</v>
      </c>
      <c r="AT395">
        <f t="shared" si="336"/>
        <v>8.3745109004521545</v>
      </c>
      <c r="AU395">
        <f t="shared" si="337"/>
        <v>1.4511007592157079</v>
      </c>
      <c r="AV395" t="str">
        <f t="shared" si="314"/>
        <v>1+8.31459156073177i</v>
      </c>
      <c r="AW395">
        <f t="shared" si="338"/>
        <v>8.3745109004521545</v>
      </c>
      <c r="AX395">
        <f t="shared" si="339"/>
        <v>1.4511007592157079</v>
      </c>
      <c r="AY395" t="str">
        <f>IMSUM(COMPLEX(1,0),IMDIV(COMPLEX(wz_ea,0),COMPLEX(0,2*PI()*N395)))</f>
        <v>1-0.00180405734790897i</v>
      </c>
      <c r="AZ395">
        <f t="shared" si="340"/>
        <v>1.0000016273101331</v>
      </c>
      <c r="BA395">
        <f t="shared" si="341"/>
        <v>-1.8040553907373307E-3</v>
      </c>
      <c r="BB395" s="71" t="str">
        <f t="shared" si="342"/>
        <v>-0.019167430287922+0.16183140432114i</v>
      </c>
      <c r="BC395" s="21">
        <f t="shared" si="343"/>
        <v>-15.758243583466633</v>
      </c>
      <c r="BD395" s="73">
        <f t="shared" si="344"/>
        <v>96.75468608881333</v>
      </c>
      <c r="BE395" s="71" t="str">
        <f t="shared" si="345"/>
        <v>0.026327441928491-0.0402663522215377i</v>
      </c>
      <c r="BF395" s="77">
        <f t="shared" si="346"/>
        <v>-26.355403155649935</v>
      </c>
      <c r="BG395" s="73">
        <f t="shared" si="347"/>
        <v>-56.822044150159961</v>
      </c>
      <c r="BH395" s="71" t="str">
        <f t="shared" si="348"/>
        <v>0.197756494045304+0.223217879095748i</v>
      </c>
      <c r="BI395" s="77">
        <f t="shared" si="349"/>
        <v>-10.509328942717742</v>
      </c>
      <c r="BJ395" s="73">
        <f t="shared" si="350"/>
        <v>48.461148834924778</v>
      </c>
      <c r="BK395" s="21">
        <f t="shared" si="351"/>
        <v>-26.355403155649935</v>
      </c>
      <c r="BL395" s="73">
        <f t="shared" si="352"/>
        <v>-56.822044150159961</v>
      </c>
      <c r="BN395">
        <f t="shared" si="353"/>
        <v>0</v>
      </c>
      <c r="BO395">
        <f t="shared" si="354"/>
        <v>0</v>
      </c>
    </row>
    <row r="396" spans="13:67" x14ac:dyDescent="0.25">
      <c r="M396" s="80">
        <v>78</v>
      </c>
      <c r="N396" s="128">
        <f t="shared" si="355"/>
        <v>60255.95860743591</v>
      </c>
      <c r="O396" s="139" t="str">
        <f t="shared" si="305"/>
        <v>25</v>
      </c>
      <c r="P396" s="81" t="str">
        <f t="shared" si="306"/>
        <v>1+1040.89582335953i</v>
      </c>
      <c r="Q396" s="81">
        <f t="shared" si="315"/>
        <v>1040.8963037148867</v>
      </c>
      <c r="R396" s="81">
        <f t="shared" si="316"/>
        <v>1.5698356161551734</v>
      </c>
      <c r="S396" s="81" t="str">
        <f t="shared" si="307"/>
        <v>1+19.5167966879912i</v>
      </c>
      <c r="T396" s="81">
        <f t="shared" si="317"/>
        <v>19.542398853784153</v>
      </c>
      <c r="U396" s="81">
        <f t="shared" si="318"/>
        <v>1.5196031784607924</v>
      </c>
      <c r="V396" t="str">
        <f t="shared" si="308"/>
        <v>1-2.83949515344198i</v>
      </c>
      <c r="W396" s="81">
        <f t="shared" si="319"/>
        <v>3.0104372982044474</v>
      </c>
      <c r="X396" s="81">
        <f t="shared" si="320"/>
        <v>-1.2321849349173397</v>
      </c>
      <c r="Y396" t="str">
        <f t="shared" si="309"/>
        <v>0.767630044947134+4.73249192240329i</v>
      </c>
      <c r="Z396" s="81">
        <f t="shared" si="321"/>
        <v>4.7943441346567859</v>
      </c>
      <c r="AA396" s="81">
        <f t="shared" si="322"/>
        <v>1.4099926301215742</v>
      </c>
      <c r="AB396" s="110" t="str">
        <f t="shared" si="323"/>
        <v>-0.265485186408209-0.127976441738281i</v>
      </c>
      <c r="AC396" s="77">
        <f t="shared" si="324"/>
        <v>-10.611784057889068</v>
      </c>
      <c r="AD396" s="73">
        <f t="shared" si="325"/>
        <v>-154.26372987542439</v>
      </c>
      <c r="AE396" s="21" t="str">
        <f t="shared" si="326"/>
        <v>45.6424053986289</v>
      </c>
      <c r="AF396" s="21" t="str">
        <f t="shared" si="310"/>
        <v>1+693.930548906353i</v>
      </c>
      <c r="AG396" s="21">
        <f t="shared" si="327"/>
        <v>693.93126943918037</v>
      </c>
      <c r="AH396" s="21">
        <f t="shared" si="328"/>
        <v>1.5693552613895001</v>
      </c>
      <c r="AI396" s="21" t="str">
        <f t="shared" si="311"/>
        <v>1+19.5167966879912i</v>
      </c>
      <c r="AJ396" s="21">
        <f t="shared" si="329"/>
        <v>19.542398853784153</v>
      </c>
      <c r="AK396" s="21">
        <f t="shared" si="330"/>
        <v>1.5196031784607924</v>
      </c>
      <c r="AL396" s="21" t="str">
        <f t="shared" si="312"/>
        <v>1-1.03683703164451i</v>
      </c>
      <c r="AM396" s="21">
        <f t="shared" si="331"/>
        <v>1.4404967997845042</v>
      </c>
      <c r="AN396" s="21">
        <f t="shared" si="332"/>
        <v>-0.80348160140280833</v>
      </c>
      <c r="AO396" s="71" t="str">
        <f t="shared" si="333"/>
        <v>1.21750629227238-1.39499930822996i</v>
      </c>
      <c r="AP396" s="21">
        <f t="shared" si="334"/>
        <v>5.3508447382831541</v>
      </c>
      <c r="AQ396" s="73">
        <f t="shared" si="335"/>
        <v>-48.886689050593418</v>
      </c>
      <c r="AR396" t="str">
        <f t="shared" si="313"/>
        <v>-1.36472945891784</v>
      </c>
      <c r="AS396" t="str">
        <f>IMSUM(COMPLEX(1,0), IMDIV(COMPLEX(0,2*PI()*N396), COMPLEX(wp0_ea,0)))</f>
        <v>1+8.50826327777354i</v>
      </c>
      <c r="AT396">
        <f t="shared" si="336"/>
        <v>8.5668281180323529</v>
      </c>
      <c r="AU396">
        <f t="shared" si="337"/>
        <v>1.4538002834136752</v>
      </c>
      <c r="AV396" t="str">
        <f t="shared" si="314"/>
        <v>1+8.50826327777354i</v>
      </c>
      <c r="AW396">
        <f t="shared" si="338"/>
        <v>8.5668281180323529</v>
      </c>
      <c r="AX396">
        <f t="shared" si="339"/>
        <v>1.4538002834136752</v>
      </c>
      <c r="AY396" t="str">
        <f>IMSUM(COMPLEX(1,0),IMDIV(COMPLEX(wz_ea,0),COMPLEX(0,2*PI()*N396)))</f>
        <v>1-0.00176299198911546i</v>
      </c>
      <c r="AZ396">
        <f t="shared" si="340"/>
        <v>1.0000015540691694</v>
      </c>
      <c r="BA396">
        <f t="shared" si="341"/>
        <v>-1.7629901625764498E-3</v>
      </c>
      <c r="BB396" s="71" t="str">
        <f t="shared" si="342"/>
        <v>-0.0183165084177937+0.158247683051526i</v>
      </c>
      <c r="BC396" s="21">
        <f t="shared" si="343"/>
        <v>-15.955456244736361</v>
      </c>
      <c r="BD396" s="73">
        <f t="shared" si="344"/>
        <v>96.602367609834758</v>
      </c>
      <c r="BE396" s="71" t="str">
        <f t="shared" si="345"/>
        <v>0.0251147370419071-0.039668334061223i</v>
      </c>
      <c r="BF396" s="77">
        <f t="shared" si="346"/>
        <v>-26.567240302625432</v>
      </c>
      <c r="BG396" s="73">
        <f t="shared" si="347"/>
        <v>-57.661362265589538</v>
      </c>
      <c r="BH396" s="71" t="str">
        <f t="shared" si="348"/>
        <v>0.198454944134749+0.218219066424769i</v>
      </c>
      <c r="BI396" s="77">
        <f t="shared" si="349"/>
        <v>-10.604611506453196</v>
      </c>
      <c r="BJ396" s="73">
        <f t="shared" si="350"/>
        <v>47.71567855924139</v>
      </c>
      <c r="BK396" s="21">
        <f t="shared" si="351"/>
        <v>-26.567240302625432</v>
      </c>
      <c r="BL396" s="73">
        <f t="shared" si="352"/>
        <v>-57.661362265589538</v>
      </c>
      <c r="BN396">
        <f t="shared" si="353"/>
        <v>0</v>
      </c>
      <c r="BO396">
        <f t="shared" si="354"/>
        <v>0</v>
      </c>
    </row>
    <row r="397" spans="13:67" x14ac:dyDescent="0.25">
      <c r="M397" s="80">
        <v>79</v>
      </c>
      <c r="N397" s="128">
        <f t="shared" si="355"/>
        <v>61659.500186148245</v>
      </c>
      <c r="O397" s="139" t="str">
        <f t="shared" si="305"/>
        <v>25</v>
      </c>
      <c r="P397" s="81" t="str">
        <f t="shared" si="306"/>
        <v>1+1065.14140173811i</v>
      </c>
      <c r="Q397" s="81">
        <f t="shared" si="315"/>
        <v>1065.1418711592489</v>
      </c>
      <c r="R397" s="81">
        <f t="shared" si="316"/>
        <v>1.5698574845861908</v>
      </c>
      <c r="S397" s="81" t="str">
        <f t="shared" si="307"/>
        <v>1+19.9714012825896i</v>
      </c>
      <c r="T397" s="81">
        <f t="shared" si="317"/>
        <v>19.996421409597804</v>
      </c>
      <c r="U397" s="81">
        <f t="shared" si="318"/>
        <v>1.5207665107039245</v>
      </c>
      <c r="V397" t="str">
        <f t="shared" si="308"/>
        <v>1-2.90563549213234i</v>
      </c>
      <c r="W397" s="81">
        <f t="shared" si="319"/>
        <v>3.0729005211915252</v>
      </c>
      <c r="X397" s="81">
        <f t="shared" si="320"/>
        <v>-1.2393347041961706</v>
      </c>
      <c r="Y397" t="str">
        <f t="shared" si="309"/>
        <v>0.75667878635484+4.84272582022055i</v>
      </c>
      <c r="Z397" s="81">
        <f t="shared" si="321"/>
        <v>4.9014850969425821</v>
      </c>
      <c r="AA397" s="81">
        <f t="shared" si="322"/>
        <v>1.4157990049535227</v>
      </c>
      <c r="AB397" s="110" t="str">
        <f t="shared" si="323"/>
        <v>-0.266545489879371-0.124628440591445i</v>
      </c>
      <c r="AC397" s="77">
        <f t="shared" si="324"/>
        <v>-10.625887068631105</v>
      </c>
      <c r="AD397" s="73">
        <f t="shared" si="325"/>
        <v>-154.94066119283409</v>
      </c>
      <c r="AE397" s="21" t="str">
        <f t="shared" si="326"/>
        <v>45.6424053986289</v>
      </c>
      <c r="AF397" s="21" t="str">
        <f t="shared" si="310"/>
        <v>1+710.094267825407i</v>
      </c>
      <c r="AG397" s="21">
        <f t="shared" si="327"/>
        <v>710.09497195692131</v>
      </c>
      <c r="AH397" s="21">
        <f t="shared" si="328"/>
        <v>1.5693880639990367</v>
      </c>
      <c r="AI397" s="21" t="str">
        <f t="shared" si="311"/>
        <v>1+19.9714012825896i</v>
      </c>
      <c r="AJ397" s="21">
        <f t="shared" si="329"/>
        <v>19.996421409597804</v>
      </c>
      <c r="AK397" s="21">
        <f t="shared" si="330"/>
        <v>1.5207665107039245</v>
      </c>
      <c r="AL397" s="21" t="str">
        <f t="shared" si="312"/>
        <v>1-1.060988068619i</v>
      </c>
      <c r="AM397" s="21">
        <f t="shared" si="331"/>
        <v>1.4579765710572568</v>
      </c>
      <c r="AN397" s="21">
        <f t="shared" si="332"/>
        <v>-0.81498119551464943</v>
      </c>
      <c r="AO397" s="71" t="str">
        <f t="shared" si="333"/>
        <v>1.21750214007839-1.42454456719877i</v>
      </c>
      <c r="AP397" s="21">
        <f t="shared" si="334"/>
        <v>5.4550982466867524</v>
      </c>
      <c r="AQ397" s="73">
        <f t="shared" si="335"/>
        <v>-49.480792682696077</v>
      </c>
      <c r="AR397" t="str">
        <f t="shared" si="313"/>
        <v>-1.36472945891784</v>
      </c>
      <c r="AS397" t="str">
        <f>IMSUM(COMPLEX(1,0), IMDIV(COMPLEX(0,2*PI()*N397), COMPLEX(wp0_ea,0)))</f>
        <v>1+8.70644618862532i</v>
      </c>
      <c r="AT397">
        <f t="shared" si="336"/>
        <v>8.7636867376366414</v>
      </c>
      <c r="AU397">
        <f t="shared" si="337"/>
        <v>1.456440015240936</v>
      </c>
      <c r="AV397" t="str">
        <f t="shared" si="314"/>
        <v>1+8.70644618862532i</v>
      </c>
      <c r="AW397">
        <f t="shared" si="338"/>
        <v>8.7636867376366414</v>
      </c>
      <c r="AX397">
        <f t="shared" si="339"/>
        <v>1.456440015240936</v>
      </c>
      <c r="AY397" t="str">
        <f>IMSUM(COMPLEX(1,0),IMDIV(COMPLEX(wz_ea,0),COMPLEX(0,2*PI()*N397)))</f>
        <v>1-0.00172286139201056i</v>
      </c>
      <c r="AZ397">
        <f t="shared" si="340"/>
        <v>1.0000014841245868</v>
      </c>
      <c r="BA397">
        <f t="shared" si="341"/>
        <v>-1.7228596873850302E-3</v>
      </c>
      <c r="BB397" s="71" t="str">
        <f t="shared" si="342"/>
        <v>-0.017502863529939+0.154738979165576i</v>
      </c>
      <c r="BC397" s="21">
        <f t="shared" si="343"/>
        <v>-16.152792685134493</v>
      </c>
      <c r="BD397" s="73">
        <f t="shared" si="344"/>
        <v>96.453421423944661</v>
      </c>
      <c r="BE397" s="71" t="str">
        <f t="shared" si="345"/>
        <v>0.0239501870059972-0.0390636224175011i</v>
      </c>
      <c r="BF397" s="77">
        <f t="shared" si="346"/>
        <v>-26.778679753765594</v>
      </c>
      <c r="BG397" s="73">
        <f t="shared" si="347"/>
        <v>-58.487239768889452</v>
      </c>
      <c r="BH397" s="71" t="str">
        <f t="shared" si="348"/>
        <v>0.199122798299004+0.21332864743963i</v>
      </c>
      <c r="BI397" s="77">
        <f t="shared" si="349"/>
        <v>-10.697694438447749</v>
      </c>
      <c r="BJ397" s="73">
        <f t="shared" si="350"/>
        <v>46.972628741248585</v>
      </c>
      <c r="BK397" s="21">
        <f t="shared" si="351"/>
        <v>-26.778679753765594</v>
      </c>
      <c r="BL397" s="73">
        <f t="shared" si="352"/>
        <v>-58.487239768889452</v>
      </c>
      <c r="BN397">
        <f t="shared" si="353"/>
        <v>0</v>
      </c>
      <c r="BO397">
        <f t="shared" si="354"/>
        <v>0</v>
      </c>
    </row>
    <row r="398" spans="13:67" x14ac:dyDescent="0.25">
      <c r="M398" s="80">
        <v>80</v>
      </c>
      <c r="N398" s="128">
        <f t="shared" si="355"/>
        <v>63095.734448019342</v>
      </c>
      <c r="O398" s="139" t="str">
        <f t="shared" si="305"/>
        <v>25</v>
      </c>
      <c r="P398" s="81" t="str">
        <f t="shared" si="306"/>
        <v>1+1089.95173218671i</v>
      </c>
      <c r="Q398" s="81">
        <f t="shared" si="315"/>
        <v>1089.9521909225236</v>
      </c>
      <c r="R398" s="81">
        <f t="shared" si="316"/>
        <v>1.5698788552318128</v>
      </c>
      <c r="S398" s="81" t="str">
        <f t="shared" si="307"/>
        <v>1+20.4365949785008i</v>
      </c>
      <c r="T398" s="81">
        <f t="shared" si="317"/>
        <v>20.461046266388337</v>
      </c>
      <c r="U398" s="81">
        <f t="shared" si="318"/>
        <v>1.5219034932459723</v>
      </c>
      <c r="V398" t="str">
        <f t="shared" si="308"/>
        <v>1-2.97331643722126i</v>
      </c>
      <c r="W398" s="81">
        <f t="shared" si="319"/>
        <v>3.1369747585612044</v>
      </c>
      <c r="X398" s="81">
        <f t="shared" si="320"/>
        <v>-1.2463558898611216</v>
      </c>
      <c r="Y398" t="str">
        <f t="shared" si="309"/>
        <v>0.745211410845762+4.95552739536875i</v>
      </c>
      <c r="Z398" s="81">
        <f t="shared" si="321"/>
        <v>5.0112465328603539</v>
      </c>
      <c r="AA398" s="81">
        <f t="shared" si="322"/>
        <v>1.421534919419648</v>
      </c>
      <c r="AB398" s="110" t="str">
        <f t="shared" si="323"/>
        <v>-0.267558999230166-0.121326963792844i</v>
      </c>
      <c r="AC398" s="77">
        <f t="shared" si="324"/>
        <v>-10.639486944389127</v>
      </c>
      <c r="AD398" s="73">
        <f t="shared" si="325"/>
        <v>-155.60766933593089</v>
      </c>
      <c r="AE398" s="21" t="str">
        <f t="shared" si="326"/>
        <v>45.6424053986289</v>
      </c>
      <c r="AF398" s="21" t="str">
        <f t="shared" si="310"/>
        <v>1+726.634488124471i</v>
      </c>
      <c r="AG398" s="21">
        <f t="shared" si="327"/>
        <v>726.63517622801055</v>
      </c>
      <c r="AH398" s="21">
        <f t="shared" si="328"/>
        <v>1.5694201199329489</v>
      </c>
      <c r="AI398" s="21" t="str">
        <f t="shared" si="311"/>
        <v>1+20.4365949785008i</v>
      </c>
      <c r="AJ398" s="21">
        <f t="shared" si="329"/>
        <v>20.461046266388337</v>
      </c>
      <c r="AK398" s="21">
        <f t="shared" si="330"/>
        <v>1.5219034932459723</v>
      </c>
      <c r="AL398" s="21" t="str">
        <f t="shared" si="312"/>
        <v>1-1.08570165551131i</v>
      </c>
      <c r="AM398" s="21">
        <f t="shared" si="331"/>
        <v>1.4760582931510526</v>
      </c>
      <c r="AN398" s="21">
        <f t="shared" si="332"/>
        <v>-0.82646514502423674</v>
      </c>
      <c r="AO398" s="71" t="str">
        <f t="shared" si="333"/>
        <v>1.2174981747632-1.45484513802669i</v>
      </c>
      <c r="AP398" s="21">
        <f t="shared" si="334"/>
        <v>5.5616690507184323</v>
      </c>
      <c r="AQ398" s="73">
        <f t="shared" si="335"/>
        <v>-50.07546689041866</v>
      </c>
      <c r="AR398" t="str">
        <f t="shared" si="313"/>
        <v>-1.36472945891784</v>
      </c>
      <c r="AS398" t="str">
        <f>IMSUM(COMPLEX(1,0), IMDIV(COMPLEX(0,2*PI()*N398), COMPLEX(wp0_ea,0)))</f>
        <v>1+8.90924537248976i</v>
      </c>
      <c r="AT398">
        <f t="shared" si="336"/>
        <v>8.9651911918949168</v>
      </c>
      <c r="AU398">
        <f t="shared" si="337"/>
        <v>1.4590212070857396</v>
      </c>
      <c r="AV398" t="str">
        <f t="shared" si="314"/>
        <v>1+8.90924537248976i</v>
      </c>
      <c r="AW398">
        <f t="shared" si="338"/>
        <v>8.9651911918949168</v>
      </c>
      <c r="AX398">
        <f t="shared" si="339"/>
        <v>1.4590212070857396</v>
      </c>
      <c r="AY398" t="str">
        <f>IMSUM(COMPLEX(1,0),IMDIV(COMPLEX(wz_ea,0),COMPLEX(0,2*PI()*N398)))</f>
        <v>1-0.00168364427882046i</v>
      </c>
      <c r="AZ398">
        <f t="shared" si="340"/>
        <v>1.0000014173280245</v>
      </c>
      <c r="BA398">
        <f t="shared" si="341"/>
        <v>-1.6836426879712253E-3</v>
      </c>
      <c r="BB398" s="71" t="str">
        <f t="shared" si="342"/>
        <v>-0.0167249059879693+0.151304010224287i</v>
      </c>
      <c r="BC398" s="21">
        <f t="shared" si="343"/>
        <v>-16.350247478908102</v>
      </c>
      <c r="BD398" s="73">
        <f t="shared" si="344"/>
        <v>96.307776993675404</v>
      </c>
      <c r="BE398" s="71" t="str">
        <f t="shared" si="345"/>
        <v>0.0228321552785538-0.03845356749188i</v>
      </c>
      <c r="BF398" s="77">
        <f t="shared" si="346"/>
        <v>-26.989734423297222</v>
      </c>
      <c r="BG398" s="73">
        <f t="shared" si="347"/>
        <v>-59.299892342255554</v>
      </c>
      <c r="BH398" s="71" t="str">
        <f t="shared" si="348"/>
        <v>0.199761361125306+0.208544504442973i</v>
      </c>
      <c r="BI398" s="77">
        <f t="shared" si="349"/>
        <v>-10.788578428189657</v>
      </c>
      <c r="BJ398" s="73">
        <f t="shared" si="350"/>
        <v>46.232310103256779</v>
      </c>
      <c r="BK398" s="21">
        <f t="shared" si="351"/>
        <v>-26.989734423297222</v>
      </c>
      <c r="BL398" s="73">
        <f t="shared" si="352"/>
        <v>-59.299892342255554</v>
      </c>
      <c r="BN398">
        <f t="shared" si="353"/>
        <v>0</v>
      </c>
      <c r="BO398">
        <f t="shared" si="354"/>
        <v>0</v>
      </c>
    </row>
    <row r="399" spans="13:67" x14ac:dyDescent="0.25">
      <c r="M399" s="80">
        <v>81</v>
      </c>
      <c r="N399" s="128">
        <f t="shared" si="355"/>
        <v>64565.422903465682</v>
      </c>
      <c r="O399" s="139" t="str">
        <f t="shared" si="305"/>
        <v>25</v>
      </c>
      <c r="P399" s="81" t="str">
        <f t="shared" si="306"/>
        <v>1+1115.33996947093i</v>
      </c>
      <c r="Q399" s="81">
        <f t="shared" si="315"/>
        <v>1115.3404177646462</v>
      </c>
      <c r="R399" s="81">
        <f t="shared" si="316"/>
        <v>1.5698997394229601</v>
      </c>
      <c r="S399" s="81" t="str">
        <f t="shared" si="307"/>
        <v>1+20.9126244275799i</v>
      </c>
      <c r="T399" s="81">
        <f t="shared" si="317"/>
        <v>20.936519778822163</v>
      </c>
      <c r="U399" s="81">
        <f t="shared" si="318"/>
        <v>1.5230147171649653</v>
      </c>
      <c r="V399" t="str">
        <f t="shared" si="308"/>
        <v>1-3.0425738740417i</v>
      </c>
      <c r="W399" s="81">
        <f t="shared" si="319"/>
        <v>3.2026950805534264</v>
      </c>
      <c r="X399" s="81">
        <f t="shared" si="320"/>
        <v>-1.2532494447401223</v>
      </c>
      <c r="Y399" t="str">
        <f t="shared" si="309"/>
        <v>0.733203594578984+5.07095645673615i</v>
      </c>
      <c r="Z399" s="81">
        <f t="shared" si="321"/>
        <v>5.1236887978503924</v>
      </c>
      <c r="AA399" s="81">
        <f t="shared" si="322"/>
        <v>1.4272026445879362</v>
      </c>
      <c r="AB399" s="110" t="str">
        <f t="shared" si="323"/>
        <v>-0.268527342908522-0.118071484115105i</v>
      </c>
      <c r="AC399" s="77">
        <f t="shared" si="324"/>
        <v>-10.652601821924751</v>
      </c>
      <c r="AD399" s="73">
        <f t="shared" si="325"/>
        <v>-156.26490580328127</v>
      </c>
      <c r="AE399" s="21" t="str">
        <f t="shared" si="326"/>
        <v>45.6424053986289</v>
      </c>
      <c r="AF399" s="21" t="str">
        <f t="shared" si="310"/>
        <v>1+743.559979647285i</v>
      </c>
      <c r="AG399" s="21">
        <f t="shared" si="327"/>
        <v>743.56065208769007</v>
      </c>
      <c r="AH399" s="21">
        <f t="shared" si="328"/>
        <v>1.5694514461874531</v>
      </c>
      <c r="AI399" s="21" t="str">
        <f t="shared" si="311"/>
        <v>1+20.9126244275799i</v>
      </c>
      <c r="AJ399" s="21">
        <f t="shared" si="329"/>
        <v>20.936519778822163</v>
      </c>
      <c r="AK399" s="21">
        <f t="shared" si="330"/>
        <v>1.5230147171649653</v>
      </c>
      <c r="AL399" s="21" t="str">
        <f t="shared" si="312"/>
        <v>1-1.11099089579234i</v>
      </c>
      <c r="AM399" s="21">
        <f t="shared" si="331"/>
        <v>1.494757763162134</v>
      </c>
      <c r="AN399" s="21">
        <f t="shared" si="332"/>
        <v>-0.8379274237768598</v>
      </c>
      <c r="AO399" s="71" t="str">
        <f t="shared" si="333"/>
        <v>1.21749438791592-1.4859170865126i</v>
      </c>
      <c r="AP399" s="21">
        <f t="shared" si="334"/>
        <v>5.6705486772311744</v>
      </c>
      <c r="AQ399" s="73">
        <f t="shared" si="335"/>
        <v>-50.670333508065184</v>
      </c>
      <c r="AR399" t="str">
        <f t="shared" si="313"/>
        <v>-1.36472945891784</v>
      </c>
      <c r="AS399" t="str">
        <f>IMSUM(COMPLEX(1,0), IMDIV(COMPLEX(0,2*PI()*N399), COMPLEX(wp0_ea,0)))</f>
        <v>1+9.11676835617853i</v>
      </c>
      <c r="AT399">
        <f t="shared" si="336"/>
        <v>9.1714483730879817</v>
      </c>
      <c r="AU399">
        <f t="shared" si="337"/>
        <v>1.4615450898771312</v>
      </c>
      <c r="AV399" t="str">
        <f t="shared" si="314"/>
        <v>1+9.11676835617853i</v>
      </c>
      <c r="AW399">
        <f t="shared" si="338"/>
        <v>9.1714483730879817</v>
      </c>
      <c r="AX399">
        <f t="shared" si="339"/>
        <v>1.4615450898771312</v>
      </c>
      <c r="AY399" t="str">
        <f>IMSUM(COMPLEX(1,0),IMDIV(COMPLEX(wz_ea,0),COMPLEX(0,2*PI()*N399)))</f>
        <v>1-0.00164531985611265i</v>
      </c>
      <c r="AZ399">
        <f t="shared" si="340"/>
        <v>1.0000013535377985</v>
      </c>
      <c r="BA399">
        <f t="shared" si="341"/>
        <v>-1.6453183714456462E-3</v>
      </c>
      <c r="BB399" s="71" t="str">
        <f t="shared" si="342"/>
        <v>-0.015981110166549+0.147941495939976i</v>
      </c>
      <c r="BC399" s="21">
        <f t="shared" si="343"/>
        <v>-16.547815431963787</v>
      </c>
      <c r="BD399" s="73">
        <f t="shared" si="344"/>
        <v>96.165364983332651</v>
      </c>
      <c r="BE399" s="71" t="str">
        <f t="shared" si="345"/>
        <v>0.0217590370375935-0.0378394234155022i</v>
      </c>
      <c r="BF399" s="77">
        <f t="shared" si="346"/>
        <v>-27.200417253888538</v>
      </c>
      <c r="BG399" s="73">
        <f t="shared" si="347"/>
        <v>-60.099540819948629</v>
      </c>
      <c r="BH399" s="71" t="str">
        <f t="shared" si="348"/>
        <v>0.200371884681005+0.203864545704722i</v>
      </c>
      <c r="BI399" s="77">
        <f t="shared" si="349"/>
        <v>-10.877266754732617</v>
      </c>
      <c r="BJ399" s="73">
        <f t="shared" si="350"/>
        <v>45.495031475267517</v>
      </c>
      <c r="BK399" s="21">
        <f t="shared" si="351"/>
        <v>-27.200417253888538</v>
      </c>
      <c r="BL399" s="73">
        <f t="shared" si="352"/>
        <v>-60.099540819948629</v>
      </c>
      <c r="BN399">
        <f t="shared" si="353"/>
        <v>0</v>
      </c>
      <c r="BO399">
        <f t="shared" si="354"/>
        <v>0</v>
      </c>
    </row>
    <row r="400" spans="13:67" x14ac:dyDescent="0.25">
      <c r="M400" s="80">
        <v>82</v>
      </c>
      <c r="N400" s="128">
        <f t="shared" si="355"/>
        <v>66069.344800759733</v>
      </c>
      <c r="O400" s="139" t="str">
        <f t="shared" si="305"/>
        <v>25</v>
      </c>
      <c r="P400" s="81" t="str">
        <f t="shared" si="306"/>
        <v>1+1141.31957477023i</v>
      </c>
      <c r="Q400" s="81">
        <f t="shared" si="315"/>
        <v>1141.3200128595392</v>
      </c>
      <c r="R400" s="81">
        <f t="shared" si="316"/>
        <v>1.5699201482326346</v>
      </c>
      <c r="S400" s="81" t="str">
        <f t="shared" si="307"/>
        <v>1+21.3997420269419i</v>
      </c>
      <c r="T400" s="81">
        <f t="shared" si="317"/>
        <v>21.423094053372949</v>
      </c>
      <c r="U400" s="81">
        <f t="shared" si="318"/>
        <v>1.5241007606630157</v>
      </c>
      <c r="V400" t="str">
        <f t="shared" si="308"/>
        <v>1-3.11344452380338i</v>
      </c>
      <c r="W400" s="81">
        <f t="shared" si="319"/>
        <v>3.2700973690092554</v>
      </c>
      <c r="X400" s="81">
        <f t="shared" si="320"/>
        <v>-1.2600164022902987</v>
      </c>
      <c r="Y400" t="str">
        <f t="shared" si="309"/>
        <v>0.720629867366292+5.18907420633895i</v>
      </c>
      <c r="Z400" s="81">
        <f t="shared" si="321"/>
        <v>5.2388737839952366</v>
      </c>
      <c r="AA400" s="81">
        <f t="shared" si="322"/>
        <v>1.4328044610547432</v>
      </c>
      <c r="AB400" s="110" t="str">
        <f t="shared" si="323"/>
        <v>-0.26945209612669-0.114861429283383i</v>
      </c>
      <c r="AC400" s="77">
        <f t="shared" si="324"/>
        <v>-10.665249614324157</v>
      </c>
      <c r="AD400" s="73">
        <f t="shared" si="325"/>
        <v>-156.91252798205889</v>
      </c>
      <c r="AE400" s="21" t="str">
        <f t="shared" si="326"/>
        <v>45.6424053986289</v>
      </c>
      <c r="AF400" s="21" t="str">
        <f t="shared" si="310"/>
        <v>1+760.879716513488i</v>
      </c>
      <c r="AG400" s="21">
        <f t="shared" si="327"/>
        <v>760.88037364729405</v>
      </c>
      <c r="AH400" s="21">
        <f t="shared" si="328"/>
        <v>1.5694820593718986</v>
      </c>
      <c r="AI400" s="21" t="str">
        <f t="shared" si="311"/>
        <v>1+21.3997420269419i</v>
      </c>
      <c r="AJ400" s="21">
        <f t="shared" si="329"/>
        <v>21.423094053372949</v>
      </c>
      <c r="AK400" s="21">
        <f t="shared" si="330"/>
        <v>1.5241007606630157</v>
      </c>
      <c r="AL400" s="21" t="str">
        <f t="shared" si="312"/>
        <v>1-1.13686919815202i</v>
      </c>
      <c r="AM400" s="21">
        <f t="shared" si="331"/>
        <v>1.5140910057545474</v>
      </c>
      <c r="AN400" s="21">
        <f t="shared" si="332"/>
        <v>-0.84936206255368507</v>
      </c>
      <c r="AO400" s="71" t="str">
        <f t="shared" si="333"/>
        <v>1.21749077150424-1.51777688744767i</v>
      </c>
      <c r="AP400" s="21">
        <f t="shared" si="334"/>
        <v>5.7817263243534445</v>
      </c>
      <c r="AQ400" s="73">
        <f t="shared" si="335"/>
        <v>-51.265018347694337</v>
      </c>
      <c r="AR400" t="str">
        <f t="shared" si="313"/>
        <v>-1.36472945891784</v>
      </c>
      <c r="AS400" t="str">
        <f>IMSUM(COMPLEX(1,0), IMDIV(COMPLEX(0,2*PI()*N400), COMPLEX(wp0_ea,0)))</f>
        <v>1+9.32912517112443i</v>
      </c>
      <c r="AT400">
        <f t="shared" si="336"/>
        <v>9.3825676900573125</v>
      </c>
      <c r="AU400">
        <f t="shared" si="337"/>
        <v>1.4640128731246318</v>
      </c>
      <c r="AV400" t="str">
        <f t="shared" si="314"/>
        <v>1+9.32912517112443i</v>
      </c>
      <c r="AW400">
        <f t="shared" si="338"/>
        <v>9.3825676900573125</v>
      </c>
      <c r="AX400">
        <f t="shared" si="339"/>
        <v>1.4640128731246318</v>
      </c>
      <c r="AY400" t="str">
        <f>IMSUM(COMPLEX(1,0),IMDIV(COMPLEX(wz_ea,0),COMPLEX(0,2*PI()*N400)))</f>
        <v>1-0.00160786780377094i</v>
      </c>
      <c r="AZ400">
        <f t="shared" si="340"/>
        <v>1.0000012926186017</v>
      </c>
      <c r="BA400">
        <f t="shared" si="341"/>
        <v>-1.6078664181989721E-3</v>
      </c>
      <c r="BB400" s="71" t="str">
        <f t="shared" si="342"/>
        <v>-0.0152700122058527+0.14465015979085i</v>
      </c>
      <c r="BC400" s="21">
        <f t="shared" si="343"/>
        <v>-16.74549157251418</v>
      </c>
      <c r="BD400" s="73">
        <f t="shared" si="344"/>
        <v>96.026117257353292</v>
      </c>
      <c r="BE400" s="71" t="str">
        <f t="shared" si="345"/>
        <v>0.0207292608963939-0.0372223533335662i</v>
      </c>
      <c r="BF400" s="77">
        <f t="shared" si="346"/>
        <v>-27.410741186838344</v>
      </c>
      <c r="BG400" s="73">
        <f t="shared" si="347"/>
        <v>-60.886410724705577</v>
      </c>
      <c r="BH400" s="71" t="str">
        <f t="shared" si="348"/>
        <v>0.200955570354782+0.199286706239061i</v>
      </c>
      <c r="BI400" s="77">
        <f t="shared" si="349"/>
        <v>-10.963765248160719</v>
      </c>
      <c r="BJ400" s="73">
        <f t="shared" si="350"/>
        <v>44.761098909658969</v>
      </c>
      <c r="BK400" s="21">
        <f t="shared" si="351"/>
        <v>-27.410741186838344</v>
      </c>
      <c r="BL400" s="73">
        <f t="shared" si="352"/>
        <v>-60.886410724705577</v>
      </c>
      <c r="BN400">
        <f t="shared" si="353"/>
        <v>0</v>
      </c>
      <c r="BO400">
        <f t="shared" si="354"/>
        <v>0</v>
      </c>
    </row>
    <row r="401" spans="13:67" x14ac:dyDescent="0.25">
      <c r="M401" s="80">
        <v>83</v>
      </c>
      <c r="N401" s="128">
        <f t="shared" si="355"/>
        <v>67608.297539198305</v>
      </c>
      <c r="O401" s="139" t="str">
        <f t="shared" si="305"/>
        <v>25</v>
      </c>
      <c r="P401" s="81" t="str">
        <f t="shared" si="306"/>
        <v>1+1167.90432281523i</v>
      </c>
      <c r="Q401" s="81">
        <f t="shared" si="315"/>
        <v>1167.9047509324125</v>
      </c>
      <c r="R401" s="81">
        <f t="shared" si="316"/>
        <v>1.5699400924817892</v>
      </c>
      <c r="S401" s="81" t="str">
        <f t="shared" si="307"/>
        <v>1+21.8982060527856i</v>
      </c>
      <c r="T401" s="81">
        <f t="shared" si="317"/>
        <v>21.921027082010912</v>
      </c>
      <c r="U401" s="81">
        <f t="shared" si="318"/>
        <v>1.5251621893211107</v>
      </c>
      <c r="V401" t="str">
        <f t="shared" si="308"/>
        <v>1-3.18596596306289i</v>
      </c>
      <c r="W401" s="81">
        <f t="shared" si="319"/>
        <v>3.3392183393415964</v>
      </c>
      <c r="X401" s="81">
        <f t="shared" si="320"/>
        <v>-1.2666578706212062</v>
      </c>
      <c r="Y401" t="str">
        <f t="shared" si="309"/>
        <v>0.707463558646477+5.30994327177146i</v>
      </c>
      <c r="Z401" s="81">
        <f t="shared" si="321"/>
        <v>5.3568649634131837</v>
      </c>
      <c r="AA401" s="81">
        <f t="shared" si="322"/>
        <v>1.4383426573764901</v>
      </c>
      <c r="AB401" s="110" t="str">
        <f t="shared" si="323"/>
        <v>-0.270334780904557-0.111696185357468i</v>
      </c>
      <c r="AC401" s="77">
        <f t="shared" si="324"/>
        <v>-10.677447993386211</v>
      </c>
      <c r="AD401" s="73">
        <f t="shared" si="325"/>
        <v>-157.55069870147958</v>
      </c>
      <c r="AE401" s="21" t="str">
        <f t="shared" si="326"/>
        <v>45.6424053986289</v>
      </c>
      <c r="AF401" s="21" t="str">
        <f t="shared" si="310"/>
        <v>1+778.602881876819i</v>
      </c>
      <c r="AG401" s="21">
        <f t="shared" si="327"/>
        <v>778.60352405244601</v>
      </c>
      <c r="AH401" s="21">
        <f t="shared" si="328"/>
        <v>1.5695119757175708</v>
      </c>
      <c r="AI401" s="21" t="str">
        <f t="shared" si="311"/>
        <v>1+21.8982060527856i</v>
      </c>
      <c r="AJ401" s="21">
        <f t="shared" si="329"/>
        <v>21.921027082010912</v>
      </c>
      <c r="AK401" s="21">
        <f t="shared" si="330"/>
        <v>1.5251621893211107</v>
      </c>
      <c r="AL401" s="21" t="str">
        <f t="shared" si="312"/>
        <v>1-1.1633502836088i</v>
      </c>
      <c r="AM401" s="21">
        <f t="shared" si="331"/>
        <v>1.5340742753767418</v>
      </c>
      <c r="AN401" s="21">
        <f t="shared" si="332"/>
        <v>-0.86076316438051048</v>
      </c>
      <c r="AO401" s="71" t="str">
        <f t="shared" si="333"/>
        <v>1.21748731785736-1.55044143335066i</v>
      </c>
      <c r="AP401" s="21">
        <f t="shared" si="334"/>
        <v>5.8951889005113989</v>
      </c>
      <c r="AQ401" s="73">
        <f t="shared" si="335"/>
        <v>-51.859152062152518</v>
      </c>
      <c r="AR401" t="str">
        <f t="shared" si="313"/>
        <v>-1.36472945891784</v>
      </c>
      <c r="AS401" t="str">
        <f>IMSUM(COMPLEX(1,0), IMDIV(COMPLEX(0,2*PI()*N401), COMPLEX(wp0_ea,0)))</f>
        <v>1+9.54642841172162i</v>
      </c>
      <c r="AT401">
        <f t="shared" si="336"/>
        <v>9.5986611264345481</v>
      </c>
      <c r="AU401">
        <f t="shared" si="337"/>
        <v>1.4664257449846818</v>
      </c>
      <c r="AV401" t="str">
        <f t="shared" si="314"/>
        <v>1+9.54642841172162i</v>
      </c>
      <c r="AW401">
        <f t="shared" si="338"/>
        <v>9.5986611264345481</v>
      </c>
      <c r="AX401">
        <f t="shared" si="339"/>
        <v>1.4664257449846818</v>
      </c>
      <c r="AY401" t="str">
        <f>IMSUM(COMPLEX(1,0),IMDIV(COMPLEX(wz_ea,0),COMPLEX(0,2*PI()*N401)))</f>
        <v>1-0.00157126826422144i</v>
      </c>
      <c r="AZ401">
        <f t="shared" si="340"/>
        <v>1.0000012344412172</v>
      </c>
      <c r="BA401">
        <f t="shared" si="341"/>
        <v>-1.5712669711303517E-3</v>
      </c>
      <c r="BB401" s="71" t="str">
        <f t="shared" si="342"/>
        <v>-0.0145902078146292+0.141428730502545i</v>
      </c>
      <c r="BC401" s="21">
        <f t="shared" si="343"/>
        <v>-16.943271142055394</v>
      </c>
      <c r="BD401" s="73">
        <f t="shared" si="344"/>
        <v>95.889966877116095</v>
      </c>
      <c r="BE401" s="71" t="str">
        <f t="shared" si="345"/>
        <v>0.0197412903300034-0.0366034343175483i</v>
      </c>
      <c r="BF401" s="77">
        <f t="shared" si="346"/>
        <v>-27.620719135441611</v>
      </c>
      <c r="BG401" s="73">
        <f t="shared" si="347"/>
        <v>-61.660731824363474</v>
      </c>
      <c r="BH401" s="71" t="str">
        <f t="shared" si="348"/>
        <v>0.201513570658116+0.194808948484513i</v>
      </c>
      <c r="BI401" s="77">
        <f t="shared" si="349"/>
        <v>-11.04808224154398</v>
      </c>
      <c r="BJ401" s="73">
        <f t="shared" si="350"/>
        <v>44.030814814963598</v>
      </c>
      <c r="BK401" s="21">
        <f t="shared" si="351"/>
        <v>-27.620719135441611</v>
      </c>
      <c r="BL401" s="73">
        <f t="shared" si="352"/>
        <v>-61.660731824363474</v>
      </c>
      <c r="BN401">
        <f t="shared" si="353"/>
        <v>0</v>
      </c>
      <c r="BO401">
        <f t="shared" si="354"/>
        <v>0</v>
      </c>
    </row>
    <row r="402" spans="13:67" x14ac:dyDescent="0.25">
      <c r="M402" s="80">
        <v>84</v>
      </c>
      <c r="N402" s="128">
        <f t="shared" si="355"/>
        <v>69183.097091893651</v>
      </c>
      <c r="O402" s="139" t="str">
        <f t="shared" si="305"/>
        <v>25</v>
      </c>
      <c r="P402" s="81" t="str">
        <f t="shared" si="306"/>
        <v>1+1195.10830919122i</v>
      </c>
      <c r="Q402" s="81">
        <f t="shared" si="315"/>
        <v>1195.1087275632694</v>
      </c>
      <c r="R402" s="81">
        <f t="shared" si="316"/>
        <v>1.5699595827450652</v>
      </c>
      <c r="S402" s="81" t="str">
        <f t="shared" si="307"/>
        <v>1+22.4082807973354i</v>
      </c>
      <c r="T402" s="81">
        <f t="shared" si="317"/>
        <v>22.430582879012093</v>
      </c>
      <c r="U402" s="81">
        <f t="shared" si="318"/>
        <v>1.5261995563506265</v>
      </c>
      <c r="V402" t="str">
        <f t="shared" si="308"/>
        <v>1-3.26017664364725i</v>
      </c>
      <c r="W402" s="81">
        <f t="shared" si="319"/>
        <v>3.4100955628520224</v>
      </c>
      <c r="X402" s="81">
        <f t="shared" si="320"/>
        <v>-1.2731750267044784</v>
      </c>
      <c r="Y402" t="str">
        <f t="shared" si="309"/>
        <v>0.693676740913511+5.43362773941206i</v>
      </c>
      <c r="Z402" s="81">
        <f t="shared" si="321"/>
        <v>5.4777274331051382</v>
      </c>
      <c r="AA402" s="81">
        <f t="shared" si="322"/>
        <v>1.443819528641926</v>
      </c>
      <c r="AB402" s="110" t="str">
        <f t="shared" si="323"/>
        <v>-0.271176866241666-0.108575099955381i</v>
      </c>
      <c r="AC402" s="77">
        <f t="shared" si="324"/>
        <v>-10.689214374709856</v>
      </c>
      <c r="AD402" s="73">
        <f t="shared" si="325"/>
        <v>-158.1795858051552</v>
      </c>
      <c r="AE402" s="21" t="str">
        <f t="shared" si="326"/>
        <v>45.6424053986289</v>
      </c>
      <c r="AF402" s="21" t="str">
        <f t="shared" si="310"/>
        <v>1+796.738872794146i</v>
      </c>
      <c r="AG402" s="21">
        <f t="shared" si="327"/>
        <v>796.7395003520827</v>
      </c>
      <c r="AH402" s="21">
        <f t="shared" si="328"/>
        <v>1.5695412110862983</v>
      </c>
      <c r="AI402" s="21" t="str">
        <f t="shared" si="311"/>
        <v>1+22.4082807973354i</v>
      </c>
      <c r="AJ402" s="21">
        <f t="shared" si="329"/>
        <v>22.430582879012093</v>
      </c>
      <c r="AK402" s="21">
        <f t="shared" si="330"/>
        <v>1.5261995563506265</v>
      </c>
      <c r="AL402" s="21" t="str">
        <f t="shared" si="312"/>
        <v>1-1.19044819278471i</v>
      </c>
      <c r="AM402" s="21">
        <f t="shared" si="331"/>
        <v>1.5547240590228164</v>
      </c>
      <c r="AN402" s="21">
        <f t="shared" si="332"/>
        <v>-0.87212491937906766</v>
      </c>
      <c r="AO402" s="71" t="str">
        <f t="shared" si="333"/>
        <v>1.21748401964968-1.58392804342475i</v>
      </c>
      <c r="AP402" s="21">
        <f t="shared" si="334"/>
        <v>6.0109210729263243</v>
      </c>
      <c r="AQ402" s="73">
        <f t="shared" si="335"/>
        <v>-52.452370982074974</v>
      </c>
      <c r="AR402" t="str">
        <f t="shared" si="313"/>
        <v>-1.36472945891784</v>
      </c>
      <c r="AS402" t="str">
        <f>IMSUM(COMPLEX(1,0), IMDIV(COMPLEX(0,2*PI()*N402), COMPLEX(wp0_ea,0)))</f>
        <v>1+9.76879329502459i</v>
      </c>
      <c r="AT402">
        <f t="shared" si="336"/>
        <v>9.8198433002221268</v>
      </c>
      <c r="AU402">
        <f t="shared" si="337"/>
        <v>1.4687848723516244</v>
      </c>
      <c r="AV402" t="str">
        <f t="shared" si="314"/>
        <v>1+9.76879329502459i</v>
      </c>
      <c r="AW402">
        <f t="shared" si="338"/>
        <v>9.8198433002221268</v>
      </c>
      <c r="AX402">
        <f t="shared" si="339"/>
        <v>1.4687848723516244</v>
      </c>
      <c r="AY402" t="str">
        <f>IMSUM(COMPLEX(1,0),IMDIV(COMPLEX(wz_ea,0),COMPLEX(0,2*PI()*N402)))</f>
        <v>1-0.00153550183190382i</v>
      </c>
      <c r="AZ402">
        <f t="shared" si="340"/>
        <v>1.0000011788822432</v>
      </c>
      <c r="BA402">
        <f t="shared" si="341"/>
        <v>-1.5355006251209201E-3</v>
      </c>
      <c r="BB402" s="71" t="str">
        <f t="shared" si="342"/>
        <v>-0.0139403501238713+0.138275943404591i</v>
      </c>
      <c r="BC402" s="21">
        <f t="shared" si="343"/>
        <v>-17.1411495866667</v>
      </c>
      <c r="BD402" s="73">
        <f t="shared" si="344"/>
        <v>95.756848096331424</v>
      </c>
      <c r="BE402" s="71" t="str">
        <f t="shared" si="345"/>
        <v>0.0187936248374811-0.0359836621009546i</v>
      </c>
      <c r="BF402" s="77">
        <f t="shared" si="346"/>
        <v>-27.830363961376563</v>
      </c>
      <c r="BG402" s="73">
        <f t="shared" si="347"/>
        <v>-62.422737708823782</v>
      </c>
      <c r="BH402" s="71" t="str">
        <f t="shared" si="348"/>
        <v>0.202046990985411+0.190429262893433i</v>
      </c>
      <c r="BI402" s="77">
        <f t="shared" si="349"/>
        <v>-11.130228513740354</v>
      </c>
      <c r="BJ402" s="73">
        <f t="shared" si="350"/>
        <v>43.304477114256457</v>
      </c>
      <c r="BK402" s="21">
        <f t="shared" si="351"/>
        <v>-27.830363961376563</v>
      </c>
      <c r="BL402" s="73">
        <f t="shared" si="352"/>
        <v>-62.422737708823782</v>
      </c>
      <c r="BN402">
        <f t="shared" si="353"/>
        <v>0</v>
      </c>
      <c r="BO402">
        <f t="shared" si="354"/>
        <v>0</v>
      </c>
    </row>
    <row r="403" spans="13:67" x14ac:dyDescent="0.25">
      <c r="M403" s="80">
        <v>85</v>
      </c>
      <c r="N403" s="128">
        <f t="shared" si="355"/>
        <v>70794.578438413781</v>
      </c>
      <c r="O403" s="139" t="str">
        <f t="shared" ref="O403:O466" si="356">COMPLEX(adc,0)</f>
        <v>25</v>
      </c>
      <c r="P403" s="81" t="str">
        <f t="shared" ref="P403:P466" si="357">IMSUM(COMPLEX(1,0),IMDIV(COMPLEX(0,2*PI()*N403),COMPLEX(wp_lf,0)))</f>
        <v>1+1222.94595781187i</v>
      </c>
      <c r="Q403" s="81">
        <f t="shared" si="315"/>
        <v>1222.9463666606118</v>
      </c>
      <c r="R403" s="81">
        <f t="shared" si="316"/>
        <v>1.5699786293563991</v>
      </c>
      <c r="S403" s="81" t="str">
        <f t="shared" ref="S403:S466" si="358">IMSUM(COMPLEX(1,0),IMDIV(COMPLEX(0,2*PI()*N403),COMPLEX(wz_esr,0)))</f>
        <v>1+22.9302367089727i</v>
      </c>
      <c r="T403" s="81">
        <f t="shared" si="317"/>
        <v>22.952031620959378</v>
      </c>
      <c r="U403" s="81">
        <f t="shared" si="318"/>
        <v>1.5272134028414739</v>
      </c>
      <c r="V403" t="str">
        <f t="shared" ref="V403:V466" si="359">IMSUB(COMPLEX(1,0),IMDIV(COMPLEX(0,2*PI()*N403),COMPLEX(wz_rhp,0)))</f>
        <v>1-3.33611591304161i</v>
      </c>
      <c r="W403" s="81">
        <f t="shared" si="319"/>
        <v>3.4827674894040022</v>
      </c>
      <c r="X403" s="81">
        <f t="shared" si="320"/>
        <v>-1.2795691107787124</v>
      </c>
      <c r="Y403" t="str">
        <f t="shared" ref="Y403:Y466" si="360">IMSUM(COMPLEX(1,0),IMDIV(COMPLEX(0,2*PI()*N403),COMPLEX(Q*(wsl/2),0)),IMDIV(IMPOWER(COMPLEX(0,2*PI()*N403),2),IMPOWER(COMPLEX(wsl/2,0),2)))</f>
        <v>0.679240170478545+5.56019318840267i</v>
      </c>
      <c r="Z403" s="81">
        <f t="shared" si="321"/>
        <v>5.6015279613290492</v>
      </c>
      <c r="AA403" s="81">
        <f t="shared" si="322"/>
        <v>1.4492373751783221</v>
      </c>
      <c r="AB403" s="110" t="str">
        <f t="shared" si="323"/>
        <v>-0.271979768403069-0.105497485320596i</v>
      </c>
      <c r="AC403" s="77">
        <f t="shared" si="324"/>
        <v>-10.700565905334045</v>
      </c>
      <c r="AD403" s="73">
        <f t="shared" si="325"/>
        <v>-158.79936174248948</v>
      </c>
      <c r="AE403" s="21" t="str">
        <f t="shared" si="326"/>
        <v>45.6424053986289</v>
      </c>
      <c r="AF403" s="21" t="str">
        <f t="shared" ref="AF403:AF466" si="361">IMSUM(COMPLEX(1,0),IMDIV(COMPLEX(0,2*PI()*N403),COMPLEX(wp_lf_DCM,0)))</f>
        <v>1+815.297305207916i</v>
      </c>
      <c r="AG403" s="21">
        <f t="shared" si="327"/>
        <v>815.29791848090088</v>
      </c>
      <c r="AH403" s="21">
        <f t="shared" si="328"/>
        <v>1.5695697809788605</v>
      </c>
      <c r="AI403" s="21" t="str">
        <f t="shared" ref="AI403:AI466" si="362">IMSUM(COMPLEX(1,0),IMDIV(COMPLEX(0,2*PI()*N403),COMPLEX(wz1_dcm,0)))</f>
        <v>1+22.9302367089727i</v>
      </c>
      <c r="AJ403" s="21">
        <f t="shared" si="329"/>
        <v>22.952031620959378</v>
      </c>
      <c r="AK403" s="21">
        <f t="shared" si="330"/>
        <v>1.5272134028414739</v>
      </c>
      <c r="AL403" s="21" t="str">
        <f t="shared" ref="AL403:AL466" si="363">IMSUB(COMPLEX(1,0),IMDIV(COMPLEX(0,2*PI()*N403),COMPLEX(wz2_dcm,0)))</f>
        <v>1-1.21817729334989i</v>
      </c>
      <c r="AM403" s="21">
        <f t="shared" si="331"/>
        <v>1.5760570795606559</v>
      </c>
      <c r="AN403" s="21">
        <f t="shared" si="332"/>
        <v>-0.88344161907204932</v>
      </c>
      <c r="AO403" s="71" t="str">
        <f t="shared" si="333"/>
        <v>1.21748086988535-1.61825447274052i</v>
      </c>
      <c r="AP403" s="21">
        <f t="shared" si="334"/>
        <v>6.1289053251425152</v>
      </c>
      <c r="AQ403" s="73">
        <f t="shared" si="335"/>
        <v>-53.044317921765035</v>
      </c>
      <c r="AR403" t="str">
        <f t="shared" ref="AR403:AR466" si="364">COMPLEX(adc_ea,0)</f>
        <v>-1.36472945891784</v>
      </c>
      <c r="AS403" t="str">
        <f>IMSUM(COMPLEX(1,0), IMDIV(COMPLEX(0,2*PI()*N403), COMPLEX(wp0_ea,0)))</f>
        <v>1+9.99633772183788i</v>
      </c>
      <c r="AT403">
        <f t="shared" si="336"/>
        <v>10.046231524757877</v>
      </c>
      <c r="AU403">
        <f t="shared" si="337"/>
        <v>1.471091400971152</v>
      </c>
      <c r="AV403" t="str">
        <f t="shared" ref="AV403:AV466" si="365">IMSUM(COMPLEX(1,0),IMDIV(COMPLEX(0,2*PI()*N403),COMPLEX(wp1_ea,0)))</f>
        <v>1+9.99633772183788i</v>
      </c>
      <c r="AW403">
        <f t="shared" si="338"/>
        <v>10.046231524757877</v>
      </c>
      <c r="AX403">
        <f t="shared" si="339"/>
        <v>1.471091400971152</v>
      </c>
      <c r="AY403" t="str">
        <f>IMSUM(COMPLEX(1,0),IMDIV(COMPLEX(wz_ea,0),COMPLEX(0,2*PI()*N403)))</f>
        <v>1-0.00150054954298225i</v>
      </c>
      <c r="AZ403">
        <f t="shared" si="340"/>
        <v>1.0000011258238317</v>
      </c>
      <c r="BA403">
        <f t="shared" si="341"/>
        <v>-1.5005484167468467E-3</v>
      </c>
      <c r="BB403" s="71" t="str">
        <f t="shared" si="342"/>
        <v>-0.0133191475926857+0.135190541669364i</v>
      </c>
      <c r="BC403" s="21">
        <f t="shared" si="343"/>
        <v>-17.339122548625944</v>
      </c>
      <c r="BD403" s="73">
        <f t="shared" si="344"/>
        <v>95.626696355130861</v>
      </c>
      <c r="BE403" s="71" t="str">
        <f t="shared" si="345"/>
        <v>0.0178848008628321-0.0353639556358769i</v>
      </c>
      <c r="BF403" s="77">
        <f t="shared" si="346"/>
        <v>-28.039688453959979</v>
      </c>
      <c r="BG403" s="73">
        <f t="shared" si="347"/>
        <v>-63.172665387358656</v>
      </c>
      <c r="BH403" s="71" t="str">
        <f t="shared" si="348"/>
        <v>0.202556891331388+0.186145668436844i</v>
      </c>
      <c r="BI403" s="77">
        <f t="shared" si="349"/>
        <v>-11.210217223483415</v>
      </c>
      <c r="BJ403" s="73">
        <f t="shared" si="350"/>
        <v>42.582378433365818</v>
      </c>
      <c r="BK403" s="21">
        <f t="shared" si="351"/>
        <v>-28.039688453959979</v>
      </c>
      <c r="BL403" s="73">
        <f t="shared" si="352"/>
        <v>-63.172665387358656</v>
      </c>
      <c r="BN403">
        <f t="shared" si="353"/>
        <v>0</v>
      </c>
      <c r="BO403">
        <f t="shared" si="354"/>
        <v>0</v>
      </c>
    </row>
    <row r="404" spans="13:67" x14ac:dyDescent="0.25">
      <c r="M404" s="80">
        <v>86</v>
      </c>
      <c r="N404" s="128">
        <f t="shared" si="355"/>
        <v>72443.596007499116</v>
      </c>
      <c r="O404" s="139" t="str">
        <f t="shared" si="356"/>
        <v>25</v>
      </c>
      <c r="P404" s="81" t="str">
        <f t="shared" si="357"/>
        <v>1+1251.43202856697i</v>
      </c>
      <c r="Q404" s="81">
        <f t="shared" ref="Q404:Q467" si="366">IMABS(P404)</f>
        <v>1251.4324281091815</v>
      </c>
      <c r="R404" s="81">
        <f t="shared" ref="R404:R467" si="367">IMARGUMENT(P404)</f>
        <v>1.569997242414501</v>
      </c>
      <c r="S404" s="81" t="str">
        <f t="shared" si="358"/>
        <v>1+23.4643505356307i</v>
      </c>
      <c r="T404" s="81">
        <f t="shared" ref="T404:T467" si="368">IMABS(S404)</f>
        <v>23.485649790009063</v>
      </c>
      <c r="U404" s="81">
        <f t="shared" ref="U404:U467" si="369">IMARGUMENT(S404)</f>
        <v>1.5282042580067972</v>
      </c>
      <c r="V404" t="str">
        <f t="shared" si="359"/>
        <v>1-3.4138240352518i</v>
      </c>
      <c r="W404" s="81">
        <f t="shared" ref="W404:W467" si="370">IMABS(V404)</f>
        <v>3.5572734704634228</v>
      </c>
      <c r="X404" s="81">
        <f t="shared" ref="X404:X467" si="371">IMARGUMENT(V404)</f>
        <v>-1.2858414209564777</v>
      </c>
      <c r="Y404" t="str">
        <f t="shared" si="360"/>
        <v>0.664123225440144+5.68970672541965i</v>
      </c>
      <c r="Z404" s="81">
        <f t="shared" ref="Z404:Z467" si="372">IMABS(Y404)</f>
        <v>5.7283350355801135</v>
      </c>
      <c r="AA404" s="81">
        <f t="shared" ref="AA404:AA467" si="373">IMARGUMENT(Y404)</f>
        <v>1.4545985013850173</v>
      </c>
      <c r="AB404" s="110" t="str">
        <f t="shared" ref="AB404:AB467" si="374">(IMDIV(IMPRODUCT(O404,S404,V404),IMPRODUCT(P404,Y404)))</f>
        <v>-0.272744851305082-0.102462621235659i</v>
      </c>
      <c r="AC404" s="77">
        <f t="shared" ref="AC404:AC467" si="375">20*LOG(IMABS(AB404))</f>
        <v>-10.711519453784302</v>
      </c>
      <c r="AD404" s="73">
        <f t="shared" ref="AD404:AD467" si="376">(180/PI())*IMARGUMENT(AB404)</f>
        <v>-159.41020317914419</v>
      </c>
      <c r="AE404" s="21" t="str">
        <f t="shared" ref="AE404:AE467" si="377">COMPLEX($B$67,0)</f>
        <v>45.6424053986289</v>
      </c>
      <c r="AF404" s="21" t="str">
        <f t="shared" si="361"/>
        <v>1+834.288019044645i</v>
      </c>
      <c r="AG404" s="21">
        <f t="shared" ref="AG404:AG467" si="378">IMABS(AF404)</f>
        <v>834.28861835784255</v>
      </c>
      <c r="AH404" s="21">
        <f t="shared" ref="AH404:AH467" si="379">IMARGUMENT(AF404)</f>
        <v>1.5695977005432054</v>
      </c>
      <c r="AI404" s="21" t="str">
        <f t="shared" si="362"/>
        <v>1+23.4643505356307i</v>
      </c>
      <c r="AJ404" s="21">
        <f t="shared" ref="AJ404:AJ467" si="380">IMABS(AI404)</f>
        <v>23.485649790009063</v>
      </c>
      <c r="AK404" s="21">
        <f t="shared" ref="AK404:AK467" si="381">IMARGUMENT(AI404)</f>
        <v>1.5282042580067972</v>
      </c>
      <c r="AL404" s="21" t="str">
        <f t="shared" si="363"/>
        <v>1-1.24655228764048i</v>
      </c>
      <c r="AM404" s="21">
        <f t="shared" ref="AM404:AM467" si="382">IMABS(AL404)</f>
        <v>1.5980902996457096</v>
      </c>
      <c r="AN404" s="21">
        <f t="shared" ref="AN404:AN467" si="383">IMARGUMENT(AL404)</f>
        <v>-0.89470767005930663</v>
      </c>
      <c r="AO404" s="71" t="str">
        <f t="shared" ref="AO404:AO467" si="384">(IMDIV(IMPRODUCT(AE404,AI404,AL404),IMPRODUCT(AF404)))</f>
        <v>1.21747786188335-1.65343892165i</v>
      </c>
      <c r="AP404" s="21">
        <f t="shared" ref="AP404:AP467" si="385">20*LOG(IMABS(AO404))</f>
        <v>6.2491220230685318</v>
      </c>
      <c r="AQ404" s="73">
        <f t="shared" ref="AQ404:AQ467" si="386">(180/PI())*IMARGUMENT(AO404)</f>
        <v>-53.634642949235001</v>
      </c>
      <c r="AR404" t="str">
        <f t="shared" si="364"/>
        <v>-1.36472945891784</v>
      </c>
      <c r="AS404" t="str">
        <f>IMSUM(COMPLEX(1,0), IMDIV(COMPLEX(0,2*PI()*N404), COMPLEX(wp0_ea,0)))</f>
        <v>1+10.2291823392285i</v>
      </c>
      <c r="AT404">
        <f t="shared" ref="AT404:AT467" si="387">IMABS(AS404)</f>
        <v>10.277945871096239</v>
      </c>
      <c r="AU404">
        <f t="shared" ref="AU404:AU467" si="388">IMARGUMENT(AS404)</f>
        <v>1.4733464555742568</v>
      </c>
      <c r="AV404" t="str">
        <f t="shared" si="365"/>
        <v>1+10.2291823392285i</v>
      </c>
      <c r="AW404">
        <f t="shared" ref="AW404:AW467" si="389">IMABS(AV404)</f>
        <v>10.277945871096239</v>
      </c>
      <c r="AX404">
        <f t="shared" ref="AX404:AX467" si="390">IMARGUMENT(AV404)</f>
        <v>1.4733464555742568</v>
      </c>
      <c r="AY404" t="str">
        <f>IMSUM(COMPLEX(1,0),IMDIV(COMPLEX(wz_ea,0),COMPLEX(0,2*PI()*N404)))</f>
        <v>1-0.00146639286529048i</v>
      </c>
      <c r="AZ404">
        <f t="shared" ref="AZ404:AZ467" si="391">IMABS(AY404)</f>
        <v>1.0000010751534398</v>
      </c>
      <c r="BA404">
        <f t="shared" ref="BA404:BA467" si="392">IMARGUMENT(AY404)</f>
        <v>-1.4663918142263823E-3</v>
      </c>
      <c r="BB404" s="71" t="str">
        <f t="shared" ref="BB404:BB467" si="393">IMDIV(IMPRODUCT(AR404,AY404), AS404)</f>
        <v>-0.0127253619675886+0.132171277440756i</v>
      </c>
      <c r="BC404" s="21">
        <f t="shared" ref="BC404:BC467" si="394">20*LOG(IMABS(BB404))</f>
        <v>-17.53718585833267</v>
      </c>
      <c r="BD404" s="73">
        <f t="shared" ref="BD404:BD467" si="395">(180/PI())*IMARGUMENT(BB404)</f>
        <v>95.499448272968337</v>
      </c>
      <c r="BE404" s="71" t="str">
        <f t="shared" ref="BE404:BE467" si="396">IMPRODUCT(AB404,BB404)</f>
        <v>0.0170133924962987-0.03474516146901i</v>
      </c>
      <c r="BF404" s="77">
        <f t="shared" ref="BF404:BF467" si="397">20*LOG(IMABS(BE404))</f>
        <v>-28.248705312116975</v>
      </c>
      <c r="BG404" s="73">
        <f t="shared" ref="BG404:BG467" si="398">(180/PI())*IMARGUMENT(BE404)</f>
        <v>-63.910754906175775</v>
      </c>
      <c r="BH404" s="71" t="str">
        <f t="shared" ref="BH404:BH467" si="399">IMPRODUCT(AO404,BB404)</f>
        <v>0.203044287964755+0.181956213030258i</v>
      </c>
      <c r="BI404" s="77">
        <f t="shared" ref="BI404:BI467" si="400">20*LOG(IMABS(BH404))</f>
        <v>-11.288063835264147</v>
      </c>
      <c r="BJ404" s="73">
        <f t="shared" ref="BJ404:BJ467" si="401">(180/PI())*IMARGUMENT(BH404)</f>
        <v>41.864805323733329</v>
      </c>
      <c r="BK404" s="21">
        <f t="shared" ref="BK404:BK467" si="402">IF($B$19=0,BF404,BI404)</f>
        <v>-28.248705312116975</v>
      </c>
      <c r="BL404" s="73">
        <f t="shared" ref="BL404:BL467" si="403">IF($B$19=0,BG404,BJ404)</f>
        <v>-63.910754906175775</v>
      </c>
      <c r="BN404">
        <f t="shared" si="353"/>
        <v>0</v>
      </c>
      <c r="BO404">
        <f t="shared" si="354"/>
        <v>0</v>
      </c>
    </row>
    <row r="405" spans="13:67" x14ac:dyDescent="0.25">
      <c r="M405" s="80">
        <v>87</v>
      </c>
      <c r="N405" s="128">
        <f t="shared" si="355"/>
        <v>74131.024130091857</v>
      </c>
      <c r="O405" s="139" t="str">
        <f t="shared" si="356"/>
        <v>25</v>
      </c>
      <c r="P405" s="81" t="str">
        <f t="shared" si="357"/>
        <v>1+1280.58162514827i</v>
      </c>
      <c r="Q405" s="81">
        <f t="shared" si="366"/>
        <v>1280.5820155957931</v>
      </c>
      <c r="R405" s="81">
        <f t="shared" si="367"/>
        <v>1.5700154317882089</v>
      </c>
      <c r="S405" s="81" t="str">
        <f t="shared" si="358"/>
        <v>1+24.0109054715301i</v>
      </c>
      <c r="T405" s="81">
        <f t="shared" si="368"/>
        <v>24.031720320500444</v>
      </c>
      <c r="U405" s="81">
        <f t="shared" si="369"/>
        <v>1.5291726394241627</v>
      </c>
      <c r="V405" t="str">
        <f t="shared" si="359"/>
        <v>1-3.49334221215278i</v>
      </c>
      <c r="W405" s="81">
        <f t="shared" si="370"/>
        <v>3.6336537825181523</v>
      </c>
      <c r="X405" s="81">
        <f t="shared" si="371"/>
        <v>-1.2919933080385819</v>
      </c>
      <c r="Y405" t="str">
        <f t="shared" si="360"/>
        <v>0.648293840731118+5.82223702025461i</v>
      </c>
      <c r="Z405" s="81">
        <f t="shared" si="372"/>
        <v>5.858218912259356</v>
      </c>
      <c r="AA405" s="81">
        <f t="shared" si="373"/>
        <v>1.4599052146878388</v>
      </c>
      <c r="AB405" s="110" t="str">
        <f t="shared" si="374"/>
        <v>-0.273473426988029-0.0994697577856282i</v>
      </c>
      <c r="AC405" s="77">
        <f t="shared" si="375"/>
        <v>-10.722091602378443</v>
      </c>
      <c r="AD405" s="73">
        <f t="shared" si="376"/>
        <v>-160.01229062649895</v>
      </c>
      <c r="AE405" s="21" t="str">
        <f t="shared" si="377"/>
        <v>45.6424053986289</v>
      </c>
      <c r="AF405" s="21" t="str">
        <f t="shared" si="361"/>
        <v>1+853.721083432179i</v>
      </c>
      <c r="AG405" s="21">
        <f t="shared" si="378"/>
        <v>853.72166910335216</v>
      </c>
      <c r="AH405" s="21">
        <f t="shared" si="379"/>
        <v>1.5696249845824821</v>
      </c>
      <c r="AI405" s="21" t="str">
        <f t="shared" si="362"/>
        <v>1+24.0109054715301i</v>
      </c>
      <c r="AJ405" s="21">
        <f t="shared" si="380"/>
        <v>24.031720320500444</v>
      </c>
      <c r="AK405" s="21">
        <f t="shared" si="381"/>
        <v>1.5291726394241627</v>
      </c>
      <c r="AL405" s="21" t="str">
        <f t="shared" si="363"/>
        <v>1-1.27558822045404i</v>
      </c>
      <c r="AM405" s="21">
        <f t="shared" si="382"/>
        <v>1.6208409262358552</v>
      </c>
      <c r="AN405" s="21">
        <f t="shared" si="383"/>
        <v>-0.90591760698988966</v>
      </c>
      <c r="AO405" s="71" t="str">
        <f t="shared" si="384"/>
        <v>1.21747498926335-1.68950004543696i</v>
      </c>
      <c r="AP405" s="21">
        <f t="shared" si="385"/>
        <v>6.3715494889525068</v>
      </c>
      <c r="AQ405" s="73">
        <f t="shared" si="386"/>
        <v>-54.223004116090195</v>
      </c>
      <c r="AR405" t="str">
        <f t="shared" si="364"/>
        <v>-1.36472945891784</v>
      </c>
      <c r="AS405" t="str">
        <f>IMSUM(COMPLEX(1,0), IMDIV(COMPLEX(0,2*PI()*N405), COMPLEX(wp0_ea,0)))</f>
        <v>1+10.4674506044946i</v>
      </c>
      <c r="AT405">
        <f t="shared" si="387"/>
        <v>10.515109231840361</v>
      </c>
      <c r="AU405">
        <f t="shared" si="388"/>
        <v>1.4755511400298531</v>
      </c>
      <c r="AV405" t="str">
        <f t="shared" si="365"/>
        <v>1+10.4674506044946i</v>
      </c>
      <c r="AW405">
        <f t="shared" si="389"/>
        <v>10.515109231840361</v>
      </c>
      <c r="AX405">
        <f t="shared" si="390"/>
        <v>1.4755511400298531</v>
      </c>
      <c r="AY405" t="str">
        <f>IMSUM(COMPLEX(1,0),IMDIV(COMPLEX(wz_ea,0),COMPLEX(0,2*PI()*N405)))</f>
        <v>1-0.0014330136885059i</v>
      </c>
      <c r="AZ405">
        <f t="shared" si="391"/>
        <v>1.0000010267635886</v>
      </c>
      <c r="BA405">
        <f t="shared" si="392"/>
        <v>-1.4330127075957535E-3</v>
      </c>
      <c r="BB405" s="71" t="str">
        <f t="shared" si="393"/>
        <v>-0.0121578062961274+0.129216912859463i</v>
      </c>
      <c r="BC405" s="21">
        <f t="shared" si="394"/>
        <v>-17.735335526530044</v>
      </c>
      <c r="BD405" s="73">
        <f t="shared" si="395"/>
        <v>95.37504164043844</v>
      </c>
      <c r="BE405" s="71" t="str">
        <f t="shared" si="396"/>
        <v>0.016178011976396-0.0341280579370105i</v>
      </c>
      <c r="BF405" s="77">
        <f t="shared" si="397"/>
        <v>-28.457427128908481</v>
      </c>
      <c r="BG405" s="73">
        <f t="shared" si="398"/>
        <v>-64.637248986060527</v>
      </c>
      <c r="BH405" s="71" t="str">
        <f t="shared" si="399"/>
        <v>0.203510155057443+0.177858973885939i</v>
      </c>
      <c r="BI405" s="77">
        <f t="shared" si="400"/>
        <v>-11.36378603757753</v>
      </c>
      <c r="BJ405" s="73">
        <f t="shared" si="401"/>
        <v>41.152037524348238</v>
      </c>
      <c r="BK405" s="21">
        <f t="shared" si="402"/>
        <v>-28.457427128908481</v>
      </c>
      <c r="BL405" s="73">
        <f t="shared" si="403"/>
        <v>-64.637248986060527</v>
      </c>
      <c r="BN405">
        <f t="shared" ref="BN405:BN468" si="404">SUM((BK406&lt;0)*(BK405&gt;0))*N405</f>
        <v>0</v>
      </c>
      <c r="BO405">
        <f t="shared" ref="BO405:BO468" si="405">IF(BN405&gt;0,BL405,0)</f>
        <v>0</v>
      </c>
    </row>
    <row r="406" spans="13:67" x14ac:dyDescent="0.25">
      <c r="M406" s="80">
        <v>88</v>
      </c>
      <c r="N406" s="128">
        <f t="shared" si="355"/>
        <v>75857.757502918481</v>
      </c>
      <c r="O406" s="139" t="str">
        <f t="shared" si="356"/>
        <v>25</v>
      </c>
      <c r="P406" s="81" t="str">
        <f t="shared" si="357"/>
        <v>1+1310.41020305772i</v>
      </c>
      <c r="Q406" s="81">
        <f t="shared" si="366"/>
        <v>1310.4105846175753</v>
      </c>
      <c r="R406" s="81">
        <f t="shared" si="367"/>
        <v>1.5700332071217216</v>
      </c>
      <c r="S406" s="81" t="str">
        <f t="shared" si="358"/>
        <v>1+24.5701913073323i</v>
      </c>
      <c r="T406" s="81">
        <f t="shared" si="368"/>
        <v>24.590532748985083</v>
      </c>
      <c r="U406" s="81">
        <f t="shared" si="369"/>
        <v>1.530119053273181</v>
      </c>
      <c r="V406" t="str">
        <f t="shared" si="359"/>
        <v>1-3.57471260533448i</v>
      </c>
      <c r="W406" s="81">
        <f t="shared" si="370"/>
        <v>3.7119496508893044</v>
      </c>
      <c r="X406" s="81">
        <f t="shared" si="371"/>
        <v>-1.2980261705391327</v>
      </c>
      <c r="Y406" t="str">
        <f t="shared" si="360"/>
        <v>0.631718440104218+5.95785434222411i</v>
      </c>
      <c r="Z406" s="81">
        <f t="shared" si="372"/>
        <v>5.9912516681179717</v>
      </c>
      <c r="AA406" s="81">
        <f t="shared" si="373"/>
        <v>1.4651598246080264</v>
      </c>
      <c r="AB406" s="110" t="str">
        <f t="shared" si="374"/>
        <v>-0.274166756163814-0.0965181179751873i</v>
      </c>
      <c r="AC406" s="77">
        <f t="shared" si="375"/>
        <v>-10.732298641651177</v>
      </c>
      <c r="AD406" s="73">
        <f t="shared" si="376"/>
        <v>-160.60580808994575</v>
      </c>
      <c r="AE406" s="21" t="str">
        <f t="shared" si="377"/>
        <v>45.6424053986289</v>
      </c>
      <c r="AF406" s="21" t="str">
        <f t="shared" si="361"/>
        <v>1+873.60680203848i</v>
      </c>
      <c r="AG406" s="21">
        <f t="shared" si="378"/>
        <v>873.60737437815851</v>
      </c>
      <c r="AH406" s="21">
        <f t="shared" si="379"/>
        <v>1.5696516475628863</v>
      </c>
      <c r="AI406" s="21" t="str">
        <f t="shared" si="362"/>
        <v>1+24.5701913073323i</v>
      </c>
      <c r="AJ406" s="21">
        <f t="shared" si="380"/>
        <v>24.590532748985083</v>
      </c>
      <c r="AK406" s="21">
        <f t="shared" si="381"/>
        <v>1.530119053273181</v>
      </c>
      <c r="AL406" s="21" t="str">
        <f t="shared" si="363"/>
        <v>1-1.3053004870265i</v>
      </c>
      <c r="AM406" s="21">
        <f t="shared" si="382"/>
        <v>1.6443264157190989</v>
      </c>
      <c r="AN406" s="21">
        <f t="shared" si="383"/>
        <v>-0.91706610476235739</v>
      </c>
      <c r="AO406" s="71" t="str">
        <f t="shared" si="384"/>
        <v>1.21747224593221-1.72645696420822i</v>
      </c>
      <c r="AP406" s="21">
        <f t="shared" si="385"/>
        <v>6.496164082653241</v>
      </c>
      <c r="AQ406" s="73">
        <f t="shared" si="386"/>
        <v>-54.809068143388323</v>
      </c>
      <c r="AR406" t="str">
        <f t="shared" si="364"/>
        <v>-1.36472945891784</v>
      </c>
      <c r="AS406" t="str">
        <f>IMSUM(COMPLEX(1,0), IMDIV(COMPLEX(0,2*PI()*N406), COMPLEX(wp0_ea,0)))</f>
        <v>1+10.7112688506242i</v>
      </c>
      <c r="AT406">
        <f t="shared" si="387"/>
        <v>10.757847386459444</v>
      </c>
      <c r="AU406">
        <f t="shared" si="388"/>
        <v>1.4777065375143486</v>
      </c>
      <c r="AV406" t="str">
        <f t="shared" si="365"/>
        <v>1+10.7112688506242i</v>
      </c>
      <c r="AW406">
        <f t="shared" si="389"/>
        <v>10.757847386459444</v>
      </c>
      <c r="AX406">
        <f t="shared" si="390"/>
        <v>1.4777065375143486</v>
      </c>
      <c r="AY406" t="str">
        <f>IMSUM(COMPLEX(1,0),IMDIV(COMPLEX(wz_ea,0),COMPLEX(0,2*PI()*N406)))</f>
        <v>1-0.00140039431454714i</v>
      </c>
      <c r="AZ406">
        <f t="shared" si="391"/>
        <v>1.0000009805516372</v>
      </c>
      <c r="BA406">
        <f t="shared" si="392"/>
        <v>-1.4003933991084763E-3</v>
      </c>
      <c r="BB406" s="71" t="str">
        <f t="shared" si="393"/>
        <v>-0.0116153429954287+0.126326220991415i</v>
      </c>
      <c r="BC406" s="21">
        <f t="shared" si="394"/>
        <v>-17.933567736818926</v>
      </c>
      <c r="BD406" s="73">
        <f t="shared" si="395"/>
        <v>95.253415410110662</v>
      </c>
      <c r="BE406" s="71" t="str">
        <f t="shared" si="396"/>
        <v>0.0153773100117957-0.0335133591820943i</v>
      </c>
      <c r="BF406" s="77">
        <f t="shared" si="397"/>
        <v>-28.665866378470106</v>
      </c>
      <c r="BG406" s="73">
        <f t="shared" si="398"/>
        <v>-65.352392679835134</v>
      </c>
      <c r="BH406" s="71" t="str">
        <f t="shared" si="399"/>
        <v>0.203955426268818+0.173852057796672i</v>
      </c>
      <c r="BI406" s="77">
        <f t="shared" si="400"/>
        <v>-11.437403654165667</v>
      </c>
      <c r="BJ406" s="73">
        <f t="shared" si="401"/>
        <v>40.444347266722332</v>
      </c>
      <c r="BK406" s="21">
        <f t="shared" si="402"/>
        <v>-28.665866378470106</v>
      </c>
      <c r="BL406" s="73">
        <f t="shared" si="403"/>
        <v>-65.352392679835134</v>
      </c>
      <c r="BN406">
        <f t="shared" si="404"/>
        <v>0</v>
      </c>
      <c r="BO406">
        <f t="shared" si="405"/>
        <v>0</v>
      </c>
    </row>
    <row r="407" spans="13:67" x14ac:dyDescent="0.25">
      <c r="M407" s="80">
        <v>89</v>
      </c>
      <c r="N407" s="128">
        <f t="shared" si="355"/>
        <v>77624.711662869129</v>
      </c>
      <c r="O407" s="139" t="str">
        <f t="shared" si="356"/>
        <v>25</v>
      </c>
      <c r="P407" s="81" t="str">
        <f t="shared" si="357"/>
        <v>1+1340.93357780216i</v>
      </c>
      <c r="Q407" s="81">
        <f t="shared" si="366"/>
        <v>1340.9339506766551</v>
      </c>
      <c r="R407" s="81">
        <f t="shared" si="367"/>
        <v>1.5700505778397109</v>
      </c>
      <c r="S407" s="81" t="str">
        <f t="shared" si="358"/>
        <v>1+25.1425045837906i</v>
      </c>
      <c r="T407" s="81">
        <f t="shared" si="368"/>
        <v>25.162383367756153</v>
      </c>
      <c r="U407" s="81">
        <f t="shared" si="369"/>
        <v>1.5310439945695202</v>
      </c>
      <c r="V407" t="str">
        <f t="shared" si="359"/>
        <v>1-3.65797835845644i</v>
      </c>
      <c r="W407" s="81">
        <f t="shared" si="370"/>
        <v>3.7922032739471749</v>
      </c>
      <c r="X407" s="81">
        <f t="shared" si="371"/>
        <v>-1.3039414499234319</v>
      </c>
      <c r="Y407" t="str">
        <f t="shared" si="360"/>
        <v>0.614361864912411+6.09663059742739i</v>
      </c>
      <c r="Z407" s="81">
        <f t="shared" si="372"/>
        <v>6.1275072535694743</v>
      </c>
      <c r="AA407" s="81">
        <f t="shared" si="373"/>
        <v>1.4703646419394165</v>
      </c>
      <c r="AB407" s="110" t="str">
        <f t="shared" si="374"/>
        <v>-0.274826048827192-0.0936069002037475i</v>
      </c>
      <c r="AC407" s="77">
        <f t="shared" si="375"/>
        <v>-10.742156566755767</v>
      </c>
      <c r="AD407" s="73">
        <f t="shared" si="376"/>
        <v>-161.19094273578244</v>
      </c>
      <c r="AE407" s="21" t="str">
        <f t="shared" si="377"/>
        <v>45.6424053986289</v>
      </c>
      <c r="AF407" s="21" t="str">
        <f t="shared" si="361"/>
        <v>1+893.955718534776i</v>
      </c>
      <c r="AG407" s="21">
        <f t="shared" si="378"/>
        <v>893.95627784642113</v>
      </c>
      <c r="AH407" s="21">
        <f t="shared" si="379"/>
        <v>1.5696777036213316</v>
      </c>
      <c r="AI407" s="21" t="str">
        <f t="shared" si="362"/>
        <v>1+25.1425045837906i</v>
      </c>
      <c r="AJ407" s="21">
        <f t="shared" si="380"/>
        <v>25.162383367756153</v>
      </c>
      <c r="AK407" s="21">
        <f t="shared" si="381"/>
        <v>1.5310439945695202</v>
      </c>
      <c r="AL407" s="21" t="str">
        <f t="shared" si="363"/>
        <v>1-1.33570484119487i</v>
      </c>
      <c r="AM407" s="21">
        <f t="shared" si="382"/>
        <v>1.6685644796625072</v>
      </c>
      <c r="AN407" s="21">
        <f t="shared" si="383"/>
        <v>-0.9281479898942937</v>
      </c>
      <c r="AO407" s="71" t="str">
        <f t="shared" si="384"/>
        <v>1.217469626071-1.76432927303153i</v>
      </c>
      <c r="AP407" s="21">
        <f t="shared" si="385"/>
        <v>6.6229402895240588</v>
      </c>
      <c r="AQ407" s="73">
        <f t="shared" si="386"/>
        <v>-55.392511060099068</v>
      </c>
      <c r="AR407" t="str">
        <f t="shared" si="364"/>
        <v>-1.36472945891784</v>
      </c>
      <c r="AS407" t="str">
        <f>IMSUM(COMPLEX(1,0), IMDIV(COMPLEX(0,2*PI()*N407), COMPLEX(wp0_ea,0)))</f>
        <v>1+10.9607663532789i</v>
      </c>
      <c r="AT407">
        <f t="shared" si="387"/>
        <v>11.006289068126952</v>
      </c>
      <c r="AU407">
        <f t="shared" si="388"/>
        <v>1.4798137106965605</v>
      </c>
      <c r="AV407" t="str">
        <f t="shared" si="365"/>
        <v>1+10.9607663532789i</v>
      </c>
      <c r="AW407">
        <f t="shared" si="389"/>
        <v>11.006289068126952</v>
      </c>
      <c r="AX407">
        <f t="shared" si="390"/>
        <v>1.4798137106965605</v>
      </c>
      <c r="AY407" t="str">
        <f>IMSUM(COMPLEX(1,0),IMDIV(COMPLEX(wz_ea,0),COMPLEX(0,2*PI()*N407)))</f>
        <v>1-0.00136851744819037i</v>
      </c>
      <c r="AZ407">
        <f t="shared" si="391"/>
        <v>1.0000009364195646</v>
      </c>
      <c r="BA407">
        <f t="shared" si="392"/>
        <v>-1.3685165938532547E-3</v>
      </c>
      <c r="BB407" s="71" t="str">
        <f t="shared" si="393"/>
        <v>-0.0110968819760135+0.123497986665585i</v>
      </c>
      <c r="BC407" s="21">
        <f t="shared" si="394"/>
        <v>-18.131878838454899</v>
      </c>
      <c r="BD407" s="73">
        <f t="shared" si="395"/>
        <v>95.134509686472242</v>
      </c>
      <c r="BE407" s="71" t="str">
        <f t="shared" si="396"/>
        <v>0.0146099759409386-0.0329017189897145i</v>
      </c>
      <c r="BF407" s="77">
        <f t="shared" si="397"/>
        <v>-28.874035405210673</v>
      </c>
      <c r="BG407" s="73">
        <f t="shared" si="398"/>
        <v>-66.056433049310243</v>
      </c>
      <c r="BH407" s="71" t="str">
        <f t="shared" si="399"/>
        <v>0.204380996284658+0.169933601355928i</v>
      </c>
      <c r="BI407" s="77">
        <f t="shared" si="400"/>
        <v>-11.508938548930836</v>
      </c>
      <c r="BJ407" s="73">
        <f t="shared" si="401"/>
        <v>39.741998626373217</v>
      </c>
      <c r="BK407" s="21">
        <f t="shared" si="402"/>
        <v>-28.874035405210673</v>
      </c>
      <c r="BL407" s="73">
        <f t="shared" si="403"/>
        <v>-66.056433049310243</v>
      </c>
      <c r="BN407">
        <f t="shared" si="404"/>
        <v>0</v>
      </c>
      <c r="BO407">
        <f t="shared" si="405"/>
        <v>0</v>
      </c>
    </row>
    <row r="408" spans="13:67" x14ac:dyDescent="0.25">
      <c r="M408" s="80">
        <v>90</v>
      </c>
      <c r="N408" s="128">
        <f t="shared" si="355"/>
        <v>79432.823472428237</v>
      </c>
      <c r="O408" s="139" t="str">
        <f t="shared" si="356"/>
        <v>25</v>
      </c>
      <c r="P408" s="81" t="str">
        <f t="shared" si="357"/>
        <v>1+1372.16793327892i</v>
      </c>
      <c r="Q408" s="81">
        <f t="shared" si="366"/>
        <v>1372.1682976657573</v>
      </c>
      <c r="R408" s="81">
        <f t="shared" si="367"/>
        <v>1.5700675531523196</v>
      </c>
      <c r="S408" s="81" t="str">
        <f t="shared" si="358"/>
        <v>1+25.7281487489797i</v>
      </c>
      <c r="T408" s="81">
        <f t="shared" si="368"/>
        <v>25.74757538195831</v>
      </c>
      <c r="U408" s="81">
        <f t="shared" si="369"/>
        <v>1.5319479473952693</v>
      </c>
      <c r="V408" t="str">
        <f t="shared" si="359"/>
        <v>1-3.74318362012314i</v>
      </c>
      <c r="W408" s="81">
        <f t="shared" si="370"/>
        <v>3.8744578477456919</v>
      </c>
      <c r="X408" s="81">
        <f t="shared" si="371"/>
        <v>-1.3097406260594424</v>
      </c>
      <c r="Y408" t="str">
        <f t="shared" si="360"/>
        <v>0.596187299532675+6.23863936687189i</v>
      </c>
      <c r="Z408" s="81">
        <f t="shared" si="372"/>
        <v>6.2670615479670984</v>
      </c>
      <c r="AA408" s="81">
        <f t="shared" si="373"/>
        <v>1.4755219780277788</v>
      </c>
      <c r="AB408" s="110" t="str">
        <f t="shared" si="374"/>
        <v>-0.275452464920307-0.0907352806031775i</v>
      </c>
      <c r="AC408" s="77">
        <f t="shared" si="375"/>
        <v>-10.75168107570912</v>
      </c>
      <c r="AD408" s="73">
        <f t="shared" si="376"/>
        <v>-161.76788457639651</v>
      </c>
      <c r="AE408" s="21" t="str">
        <f t="shared" si="377"/>
        <v>45.6424053986289</v>
      </c>
      <c r="AF408" s="21" t="str">
        <f t="shared" si="361"/>
        <v>1+914.778622185944i</v>
      </c>
      <c r="AG408" s="21">
        <f t="shared" si="378"/>
        <v>914.77916876610925</v>
      </c>
      <c r="AH408" s="21">
        <f t="shared" si="379"/>
        <v>1.5697031665729433</v>
      </c>
      <c r="AI408" s="21" t="str">
        <f t="shared" si="362"/>
        <v>1+25.7281487489797i</v>
      </c>
      <c r="AJ408" s="21">
        <f t="shared" si="380"/>
        <v>25.74757538195831</v>
      </c>
      <c r="AK408" s="21">
        <f t="shared" si="381"/>
        <v>1.5319479473952693</v>
      </c>
      <c r="AL408" s="21" t="str">
        <f t="shared" si="363"/>
        <v>1-1.36681740375019i</v>
      </c>
      <c r="AM408" s="21">
        <f t="shared" si="382"/>
        <v>1.6935730911875075</v>
      </c>
      <c r="AN408" s="21">
        <f t="shared" si="383"/>
        <v>-0.93915825101088368</v>
      </c>
      <c r="AO408" s="71" t="str">
        <f t="shared" si="384"/>
        <v>1.21746712412267-1.80313705232519i</v>
      </c>
      <c r="AP408" s="21">
        <f t="shared" si="385"/>
        <v>6.75185081418749</v>
      </c>
      <c r="AQ408" s="73">
        <f t="shared" si="386"/>
        <v>-55.973018791283714</v>
      </c>
      <c r="AR408" t="str">
        <f t="shared" si="364"/>
        <v>-1.36472945891784</v>
      </c>
      <c r="AS408" t="str">
        <f>IMSUM(COMPLEX(1,0), IMDIV(COMPLEX(0,2*PI()*N408), COMPLEX(wp0_ea,0)))</f>
        <v>1+11.216075399337i</v>
      </c>
      <c r="AT408">
        <f t="shared" si="387"/>
        <v>11.260566032114577</v>
      </c>
      <c r="AU408">
        <f t="shared" si="388"/>
        <v>1.481873701936457</v>
      </c>
      <c r="AV408" t="str">
        <f t="shared" si="365"/>
        <v>1+11.216075399337i</v>
      </c>
      <c r="AW408">
        <f t="shared" si="389"/>
        <v>11.260566032114577</v>
      </c>
      <c r="AX408">
        <f t="shared" si="390"/>
        <v>1.481873701936457</v>
      </c>
      <c r="AY408" t="str">
        <f>IMSUM(COMPLEX(1,0),IMDIV(COMPLEX(wz_ea,0),COMPLEX(0,2*PI()*N408)))</f>
        <v>1-0.00133736618789909i</v>
      </c>
      <c r="AZ408">
        <f t="shared" si="391"/>
        <v>1.0000008942737604</v>
      </c>
      <c r="BA408">
        <f t="shared" si="392"/>
        <v>-1.3373653905852626E-3</v>
      </c>
      <c r="BB408" s="71" t="str">
        <f t="shared" si="393"/>
        <v>-0.0106013788209844+0.120731007227082i</v>
      </c>
      <c r="BC408" s="21">
        <f t="shared" si="394"/>
        <v>-18.330265339419732</v>
      </c>
      <c r="BD408" s="73">
        <f t="shared" si="395"/>
        <v>95.018265715066278</v>
      </c>
      <c r="BE408" s="71" t="str">
        <f t="shared" si="396"/>
        <v>0.0138747377460476-0.0322937344509085i</v>
      </c>
      <c r="BF408" s="77">
        <f t="shared" si="397"/>
        <v>-29.081946415128861</v>
      </c>
      <c r="BG408" s="73">
        <f t="shared" si="398"/>
        <v>-66.749618861330262</v>
      </c>
      <c r="BH408" s="71" t="str">
        <f t="shared" si="399"/>
        <v>0.204787722310773+0.166101771119041i</v>
      </c>
      <c r="BI408" s="77">
        <f t="shared" si="400"/>
        <v>-11.578414525232247</v>
      </c>
      <c r="BJ408" s="73">
        <f t="shared" si="401"/>
        <v>39.045246923782521</v>
      </c>
      <c r="BK408" s="21">
        <f t="shared" si="402"/>
        <v>-29.081946415128861</v>
      </c>
      <c r="BL408" s="73">
        <f t="shared" si="403"/>
        <v>-66.749618861330262</v>
      </c>
      <c r="BN408">
        <f t="shared" si="404"/>
        <v>0</v>
      </c>
      <c r="BO408">
        <f t="shared" si="405"/>
        <v>0</v>
      </c>
    </row>
    <row r="409" spans="13:67" x14ac:dyDescent="0.25">
      <c r="M409" s="80">
        <v>91</v>
      </c>
      <c r="N409" s="128">
        <f t="shared" si="355"/>
        <v>81283.051616410012</v>
      </c>
      <c r="O409" s="139" t="str">
        <f t="shared" si="356"/>
        <v>25</v>
      </c>
      <c r="P409" s="81" t="str">
        <f t="shared" si="357"/>
        <v>1+1404.12983035668i</v>
      </c>
      <c r="Q409" s="81">
        <f t="shared" si="366"/>
        <v>1404.1301864490626</v>
      </c>
      <c r="R409" s="81">
        <f t="shared" si="367"/>
        <v>1.5700841420600442</v>
      </c>
      <c r="S409" s="81" t="str">
        <f t="shared" si="358"/>
        <v>1+26.3274343191878i</v>
      </c>
      <c r="T409" s="81">
        <f t="shared" si="368"/>
        <v>26.346419070362252</v>
      </c>
      <c r="U409" s="81">
        <f t="shared" si="369"/>
        <v>1.5328313851256299</v>
      </c>
      <c r="V409" t="str">
        <f t="shared" si="359"/>
        <v>1-3.83037356729211i</v>
      </c>
      <c r="W409" s="81">
        <f t="shared" si="370"/>
        <v>3.95875759108967</v>
      </c>
      <c r="X409" s="81">
        <f t="shared" si="371"/>
        <v>-1.3154252128823685</v>
      </c>
      <c r="Y409" t="str">
        <f t="shared" si="360"/>
        <v>0.577156193275138+6.38395594548684i</v>
      </c>
      <c r="Z409" s="81">
        <f t="shared" si="372"/>
        <v>6.4099924169496969</v>
      </c>
      <c r="AA409" s="81">
        <f t="shared" si="373"/>
        <v>1.4806341441463482</v>
      </c>
      <c r="AB409" s="110" t="str">
        <f t="shared" si="374"/>
        <v>-0.276047115040985-0.0879024152430813i</v>
      </c>
      <c r="AC409" s="77">
        <f t="shared" si="375"/>
        <v>-10.76088756934794</v>
      </c>
      <c r="AD409" s="73">
        <f t="shared" si="376"/>
        <v>-162.33682617337675</v>
      </c>
      <c r="AE409" s="21" t="str">
        <f t="shared" si="377"/>
        <v>45.6424053986289</v>
      </c>
      <c r="AF409" s="21" t="str">
        <f t="shared" si="361"/>
        <v>1+936.086553571119i</v>
      </c>
      <c r="AG409" s="21">
        <f t="shared" si="378"/>
        <v>936.087087709608</v>
      </c>
      <c r="AH409" s="21">
        <f t="shared" si="379"/>
        <v>1.5697280499183837</v>
      </c>
      <c r="AI409" s="21" t="str">
        <f t="shared" si="362"/>
        <v>1+26.3274343191878i</v>
      </c>
      <c r="AJ409" s="21">
        <f t="shared" si="380"/>
        <v>26.346419070362252</v>
      </c>
      <c r="AK409" s="21">
        <f t="shared" si="381"/>
        <v>1.5328313851256299</v>
      </c>
      <c r="AL409" s="21" t="str">
        <f t="shared" si="363"/>
        <v>1-1.39865467098494i</v>
      </c>
      <c r="AM409" s="21">
        <f t="shared" si="382"/>
        <v>1.7193704919731496</v>
      </c>
      <c r="AN409" s="21">
        <f t="shared" si="383"/>
        <v>-0.95009204841143891</v>
      </c>
      <c r="AO409" s="71" t="str">
        <f t="shared" si="384"/>
        <v>1.2174647347803-1.84290087850506i</v>
      </c>
      <c r="AP409" s="21">
        <f t="shared" si="385"/>
        <v>6.8828666794511486</v>
      </c>
      <c r="AQ409" s="73">
        <f t="shared" si="386"/>
        <v>-56.550287693648244</v>
      </c>
      <c r="AR409" t="str">
        <f t="shared" si="364"/>
        <v>-1.36472945891784</v>
      </c>
      <c r="AS409" t="str">
        <f>IMSUM(COMPLEX(1,0), IMDIV(COMPLEX(0,2*PI()*N409), COMPLEX(wp0_ea,0)))</f>
        <v>1+11.4773313570341i</v>
      </c>
      <c r="AT409">
        <f t="shared" si="387"/>
        <v>11.520813125780583</v>
      </c>
      <c r="AU409">
        <f t="shared" si="388"/>
        <v>1.4838875334963326</v>
      </c>
      <c r="AV409" t="str">
        <f t="shared" si="365"/>
        <v>1+11.4773313570341i</v>
      </c>
      <c r="AW409">
        <f t="shared" si="389"/>
        <v>11.520813125780583</v>
      </c>
      <c r="AX409">
        <f t="shared" si="390"/>
        <v>1.4838875334963326</v>
      </c>
      <c r="AY409" t="str">
        <f>IMSUM(COMPLEX(1,0),IMDIV(COMPLEX(wz_ea,0),COMPLEX(0,2*PI()*N409)))</f>
        <v>1-0.00130692401686277i</v>
      </c>
      <c r="AZ409">
        <f t="shared" si="391"/>
        <v>1.0000008540248282</v>
      </c>
      <c r="BA409">
        <f t="shared" si="392"/>
        <v>-1.3069232727661755E-3</v>
      </c>
      <c r="BB409" s="71" t="str">
        <f t="shared" si="393"/>
        <v>-0.0101278330204772+0.118024093211108i</v>
      </c>
      <c r="BC409" s="21">
        <f t="shared" si="394"/>
        <v>-18.528723899759893</v>
      </c>
      <c r="BD409" s="73">
        <f t="shared" si="395"/>
        <v>94.904625870905647</v>
      </c>
      <c r="BE409" s="71" t="str">
        <f t="shared" si="396"/>
        <v>0.0131703619370505-0.0316899494525761i</v>
      </c>
      <c r="BF409" s="77">
        <f t="shared" si="397"/>
        <v>-29.289611469107832</v>
      </c>
      <c r="BG409" s="73">
        <f t="shared" si="398"/>
        <v>-67.432200302471088</v>
      </c>
      <c r="BH409" s="71" t="str">
        <f t="shared" si="399"/>
        <v>0.20517642552134+0.162354763709737i</v>
      </c>
      <c r="BI409" s="77">
        <f t="shared" si="400"/>
        <v>-11.645857220308732</v>
      </c>
      <c r="BJ409" s="73">
        <f t="shared" si="401"/>
        <v>38.354338177257361</v>
      </c>
      <c r="BK409" s="21">
        <f t="shared" si="402"/>
        <v>-29.289611469107832</v>
      </c>
      <c r="BL409" s="73">
        <f t="shared" si="403"/>
        <v>-67.432200302471088</v>
      </c>
      <c r="BN409">
        <f t="shared" si="404"/>
        <v>0</v>
      </c>
      <c r="BO409">
        <f t="shared" si="405"/>
        <v>0</v>
      </c>
    </row>
    <row r="410" spans="13:67" x14ac:dyDescent="0.25">
      <c r="M410" s="80">
        <v>92</v>
      </c>
      <c r="N410" s="128">
        <f t="shared" si="355"/>
        <v>83176.377110267174</v>
      </c>
      <c r="O410" s="139" t="str">
        <f t="shared" si="356"/>
        <v>25</v>
      </c>
      <c r="P410" s="81" t="str">
        <f t="shared" si="357"/>
        <v>1+1436.83621565635i</v>
      </c>
      <c r="Q410" s="81">
        <f t="shared" si="366"/>
        <v>1436.8365636430822</v>
      </c>
      <c r="R410" s="81">
        <f t="shared" si="367"/>
        <v>1.5701003533585063</v>
      </c>
      <c r="S410" s="81" t="str">
        <f t="shared" si="358"/>
        <v>1+26.9406790435567i</v>
      </c>
      <c r="T410" s="81">
        <f t="shared" si="368"/>
        <v>26.959231949889354</v>
      </c>
      <c r="U410" s="81">
        <f t="shared" si="369"/>
        <v>1.5336947706519148</v>
      </c>
      <c r="V410" t="str">
        <f t="shared" si="359"/>
        <v>1-3.91959442922745i</v>
      </c>
      <c r="W410" s="81">
        <f t="shared" si="370"/>
        <v>4.0451477710500097</v>
      </c>
      <c r="X410" s="81">
        <f t="shared" si="371"/>
        <v>-1.3209967542708541</v>
      </c>
      <c r="Y410" t="str">
        <f t="shared" si="360"/>
        <v>0.557228178611879+6.53265738204574i</v>
      </c>
      <c r="Z410" s="81">
        <f t="shared" si="372"/>
        <v>6.5563797719653039</v>
      </c>
      <c r="AA410" s="81">
        <f t="shared" si="373"/>
        <v>1.4857034509617588</v>
      </c>
      <c r="AB410" s="110" t="str">
        <f t="shared" si="374"/>
        <v>-0.276611061185892-0.0851074422087446i</v>
      </c>
      <c r="AC410" s="77">
        <f t="shared" si="375"/>
        <v>-10.769791152873056</v>
      </c>
      <c r="AD410" s="73">
        <f t="shared" si="376"/>
        <v>-162.89796235813282</v>
      </c>
      <c r="AE410" s="21" t="str">
        <f t="shared" si="377"/>
        <v>45.6424053986289</v>
      </c>
      <c r="AF410" s="21" t="str">
        <f t="shared" si="361"/>
        <v>1+957.890810437569i</v>
      </c>
      <c r="AG410" s="21">
        <f t="shared" si="378"/>
        <v>957.8913324175885</v>
      </c>
      <c r="AH410" s="21">
        <f t="shared" si="379"/>
        <v>1.5697523668510081</v>
      </c>
      <c r="AI410" s="21" t="str">
        <f t="shared" si="362"/>
        <v>1+26.9406790435567i</v>
      </c>
      <c r="AJ410" s="21">
        <f t="shared" si="380"/>
        <v>26.959231949889354</v>
      </c>
      <c r="AK410" s="21">
        <f t="shared" si="381"/>
        <v>1.5336947706519148</v>
      </c>
      <c r="AL410" s="21" t="str">
        <f t="shared" si="363"/>
        <v>1-1.43123352343964i</v>
      </c>
      <c r="AM410" s="21">
        <f t="shared" si="382"/>
        <v>1.7459751998861399</v>
      </c>
      <c r="AN410" s="21">
        <f t="shared" si="383"/>
        <v>-0.96094472268220221</v>
      </c>
      <c r="AO410" s="71" t="str">
        <f t="shared" si="384"/>
        <v>1.21746245297582-1.8836418348946i</v>
      </c>
      <c r="AP410" s="21">
        <f t="shared" si="385"/>
        <v>7.0159573295960271</v>
      </c>
      <c r="AQ410" s="73">
        <f t="shared" si="386"/>
        <v>-57.124025036654508</v>
      </c>
      <c r="AR410" t="str">
        <f t="shared" si="364"/>
        <v>-1.36472945891784</v>
      </c>
      <c r="AS410" t="str">
        <f>IMSUM(COMPLEX(1,0), IMDIV(COMPLEX(0,2*PI()*N410), COMPLEX(wp0_ea,0)))</f>
        <v>1+11.7446727477371i</v>
      </c>
      <c r="AT410">
        <f t="shared" si="387"/>
        <v>11.787168360188909</v>
      </c>
      <c r="AU410">
        <f t="shared" si="388"/>
        <v>1.4858562077630924</v>
      </c>
      <c r="AV410" t="str">
        <f t="shared" si="365"/>
        <v>1+11.7446727477371i</v>
      </c>
      <c r="AW410">
        <f t="shared" si="389"/>
        <v>11.787168360188909</v>
      </c>
      <c r="AX410">
        <f t="shared" si="390"/>
        <v>1.4858562077630924</v>
      </c>
      <c r="AY410" t="str">
        <f>IMSUM(COMPLEX(1,0),IMDIV(COMPLEX(wz_ea,0),COMPLEX(0,2*PI()*N410)))</f>
        <v>1-0.00127717479423938i</v>
      </c>
      <c r="AZ410">
        <f t="shared" si="391"/>
        <v>1.000000815587395</v>
      </c>
      <c r="BA410">
        <f t="shared" si="392"/>
        <v>-1.2771740998080009E-3</v>
      </c>
      <c r="BB410" s="71" t="str">
        <f t="shared" si="393"/>
        <v>-0.00967528626109073+0.115376068943073i</v>
      </c>
      <c r="BC410" s="21">
        <f t="shared" si="394"/>
        <v>-18.727251325184138</v>
      </c>
      <c r="BD410" s="73">
        <f t="shared" si="395"/>
        <v>94.793533646238814</v>
      </c>
      <c r="BE410" s="71" t="str">
        <f t="shared" si="396"/>
        <v>0.0124956533198023-0.0310908579994812i</v>
      </c>
      <c r="BF410" s="77">
        <f t="shared" si="397"/>
        <v>-29.4970424780572</v>
      </c>
      <c r="BG410" s="73">
        <f t="shared" si="398"/>
        <v>-68.104428711894016</v>
      </c>
      <c r="BH410" s="71" t="str">
        <f t="shared" si="399"/>
        <v>0.205547892462185+0.158690805876112i</v>
      </c>
      <c r="BI410" s="77">
        <f t="shared" si="400"/>
        <v>-11.711293995588122</v>
      </c>
      <c r="BJ410" s="73">
        <f t="shared" si="401"/>
        <v>37.669508609584248</v>
      </c>
      <c r="BK410" s="21">
        <f t="shared" si="402"/>
        <v>-29.4970424780572</v>
      </c>
      <c r="BL410" s="73">
        <f t="shared" si="403"/>
        <v>-68.104428711894016</v>
      </c>
      <c r="BN410">
        <f t="shared" si="404"/>
        <v>0</v>
      </c>
      <c r="BO410">
        <f t="shared" si="405"/>
        <v>0</v>
      </c>
    </row>
    <row r="411" spans="13:67" x14ac:dyDescent="0.25">
      <c r="M411" s="80">
        <v>93</v>
      </c>
      <c r="N411" s="128">
        <f t="shared" si="355"/>
        <v>85113.803820237721</v>
      </c>
      <c r="O411" s="139" t="str">
        <f t="shared" si="356"/>
        <v>25</v>
      </c>
      <c r="P411" s="81" t="str">
        <f t="shared" si="357"/>
        <v>1+1470.30443053634i</v>
      </c>
      <c r="Q411" s="81">
        <f t="shared" si="366"/>
        <v>1470.3047706019292</v>
      </c>
      <c r="R411" s="81">
        <f t="shared" si="367"/>
        <v>1.5701161956431171</v>
      </c>
      <c r="S411" s="81" t="str">
        <f t="shared" si="358"/>
        <v>1+27.5682080725565i</v>
      </c>
      <c r="T411" s="81">
        <f t="shared" si="368"/>
        <v>27.586338943973143</v>
      </c>
      <c r="U411" s="81">
        <f t="shared" si="369"/>
        <v>1.5345385566008403</v>
      </c>
      <c r="V411" t="str">
        <f t="shared" si="359"/>
        <v>1-4.01089351201113i</v>
      </c>
      <c r="W411" s="81">
        <f t="shared" si="370"/>
        <v>4.1336747289419096</v>
      </c>
      <c r="X411" s="81">
        <f t="shared" si="371"/>
        <v>-1.3264568201323406</v>
      </c>
      <c r="Y411" t="str">
        <f t="shared" si="360"/>
        <v>0.536360985552005+6.68482252001854i</v>
      </c>
      <c r="Z411" s="81">
        <f t="shared" si="372"/>
        <v>6.7063056320875614</v>
      </c>
      <c r="AA411" s="81">
        <f t="shared" si="373"/>
        <v>1.4907322080847212</v>
      </c>
      <c r="AB411" s="110" t="str">
        <f t="shared" si="374"/>
        <v>-0.277145317520551-0.0823494835570754i</v>
      </c>
      <c r="AC411" s="77">
        <f t="shared" si="375"/>
        <v>-10.778406638859629</v>
      </c>
      <c r="AD411" s="73">
        <f t="shared" si="376"/>
        <v>-163.45148996956172</v>
      </c>
      <c r="AE411" s="21" t="str">
        <f t="shared" si="377"/>
        <v>45.6424053986289</v>
      </c>
      <c r="AF411" s="21" t="str">
        <f t="shared" si="361"/>
        <v>1+980.202953690897i</v>
      </c>
      <c r="AG411" s="21">
        <f t="shared" si="378"/>
        <v>980.20346378920681</v>
      </c>
      <c r="AH411" s="21">
        <f t="shared" si="379"/>
        <v>1.5697761302638611</v>
      </c>
      <c r="AI411" s="21" t="str">
        <f t="shared" si="362"/>
        <v>1+27.5682080725565i</v>
      </c>
      <c r="AJ411" s="21">
        <f t="shared" si="380"/>
        <v>27.586338943973143</v>
      </c>
      <c r="AK411" s="21">
        <f t="shared" si="381"/>
        <v>1.5345385566008403</v>
      </c>
      <c r="AL411" s="21" t="str">
        <f t="shared" si="363"/>
        <v>1-1.46457123485307i</v>
      </c>
      <c r="AM411" s="21">
        <f t="shared" si="382"/>
        <v>1.7734060172332353</v>
      </c>
      <c r="AN411" s="21">
        <f t="shared" si="383"/>
        <v>-0.97171180233291765</v>
      </c>
      <c r="AO411" s="71" t="str">
        <f t="shared" si="384"/>
        <v>1.21746027386923-1.92538152290343i</v>
      </c>
      <c r="AP411" s="21">
        <f t="shared" si="385"/>
        <v>7.1510907372585732</v>
      </c>
      <c r="AQ411" s="73">
        <f t="shared" si="386"/>
        <v>-57.693949427899135</v>
      </c>
      <c r="AR411" t="str">
        <f t="shared" si="364"/>
        <v>-1.36472945891784</v>
      </c>
      <c r="AS411" t="str">
        <f>IMSUM(COMPLEX(1,0), IMDIV(COMPLEX(0,2*PI()*N411), COMPLEX(wp0_ea,0)))</f>
        <v>1+12.0182413193901i</v>
      </c>
      <c r="AT411">
        <f t="shared" si="387"/>
        <v>12.059772983397966</v>
      </c>
      <c r="AU411">
        <f t="shared" si="388"/>
        <v>1.4877807074804221</v>
      </c>
      <c r="AV411" t="str">
        <f t="shared" si="365"/>
        <v>1+12.0182413193901i</v>
      </c>
      <c r="AW411">
        <f t="shared" si="389"/>
        <v>12.059772983397966</v>
      </c>
      <c r="AX411">
        <f t="shared" si="390"/>
        <v>1.4877807074804221</v>
      </c>
      <c r="AY411" t="str">
        <f>IMSUM(COMPLEX(1,0),IMDIV(COMPLEX(wz_ea,0),COMPLEX(0,2*PI()*N411)))</f>
        <v>1-0.0012481027465973i</v>
      </c>
      <c r="AZ411">
        <f t="shared" si="391"/>
        <v>1.0000007788799297</v>
      </c>
      <c r="BA411">
        <f t="shared" si="392"/>
        <v>-1.2481020985162005E-3</v>
      </c>
      <c r="BB411" s="71" t="str">
        <f t="shared" si="393"/>
        <v>-0.0092428207698443+0.112785773069897i</v>
      </c>
      <c r="BC411" s="21">
        <f t="shared" si="394"/>
        <v>-18.925844560910345</v>
      </c>
      <c r="BD411" s="73">
        <f t="shared" si="395"/>
        <v>94.684933637737714</v>
      </c>
      <c r="BE411" s="71" t="str">
        <f t="shared" si="396"/>
        <v>0.0118494546619356-0.0304969073722501i</v>
      </c>
      <c r="BF411" s="77">
        <f t="shared" si="397"/>
        <v>-29.704251199769974</v>
      </c>
      <c r="BG411" s="73">
        <f t="shared" si="398"/>
        <v>-68.766556331823921</v>
      </c>
      <c r="BH411" s="71" t="str">
        <f t="shared" si="399"/>
        <v>0.20590287640938+0.155108154499996i</v>
      </c>
      <c r="BI411" s="77">
        <f t="shared" si="400"/>
        <v>-11.774753823651773</v>
      </c>
      <c r="BJ411" s="73">
        <f t="shared" si="401"/>
        <v>36.990984209838629</v>
      </c>
      <c r="BK411" s="21">
        <f t="shared" si="402"/>
        <v>-29.704251199769974</v>
      </c>
      <c r="BL411" s="73">
        <f t="shared" si="403"/>
        <v>-68.766556331823921</v>
      </c>
      <c r="BN411">
        <f t="shared" si="404"/>
        <v>0</v>
      </c>
      <c r="BO411">
        <f t="shared" si="405"/>
        <v>0</v>
      </c>
    </row>
    <row r="412" spans="13:67" x14ac:dyDescent="0.25">
      <c r="M412" s="80">
        <v>94</v>
      </c>
      <c r="N412" s="128">
        <f t="shared" si="355"/>
        <v>87096.358995608127</v>
      </c>
      <c r="O412" s="139" t="str">
        <f t="shared" si="356"/>
        <v>25</v>
      </c>
      <c r="P412" s="81" t="str">
        <f t="shared" si="357"/>
        <v>1+1504.55222028719i</v>
      </c>
      <c r="Q412" s="81">
        <f t="shared" si="366"/>
        <v>1504.5525526119429</v>
      </c>
      <c r="R412" s="81">
        <f t="shared" si="367"/>
        <v>1.5701316773136336</v>
      </c>
      <c r="S412" s="81" t="str">
        <f t="shared" si="358"/>
        <v>1+28.2103541303848i</v>
      </c>
      <c r="T412" s="81">
        <f t="shared" si="368"/>
        <v>28.228072554847216</v>
      </c>
      <c r="U412" s="81">
        <f t="shared" si="369"/>
        <v>1.5353631855501073</v>
      </c>
      <c r="V412" t="str">
        <f t="shared" si="359"/>
        <v>1-4.10431922362534i</v>
      </c>
      <c r="W412" s="81">
        <f t="shared" si="370"/>
        <v>4.2243859067822518</v>
      </c>
      <c r="X412" s="81">
        <f t="shared" si="371"/>
        <v>-1.3318070026943434</v>
      </c>
      <c r="Y412" t="str">
        <f t="shared" si="360"/>
        <v>0.51451035198132+6.84053203937555i</v>
      </c>
      <c r="Z412" s="81">
        <f t="shared" si="372"/>
        <v>6.8598541882476898</v>
      </c>
      <c r="AA412" s="81">
        <f t="shared" si="373"/>
        <v>1.4957227236999731</v>
      </c>
      <c r="AB412" s="110" t="str">
        <f t="shared" si="374"/>
        <v>-0.277650851168753-0.0796276471559411i</v>
      </c>
      <c r="AC412" s="77">
        <f t="shared" si="375"/>
        <v>-10.786748551621381</v>
      </c>
      <c r="AD412" s="73">
        <f t="shared" si="376"/>
        <v>-163.99760760826018</v>
      </c>
      <c r="AE412" s="21" t="str">
        <f t="shared" si="377"/>
        <v>45.6424053986289</v>
      </c>
      <c r="AF412" s="21" t="str">
        <f t="shared" si="361"/>
        <v>1+1003.03481352479i</v>
      </c>
      <c r="AG412" s="21">
        <f t="shared" si="378"/>
        <v>1003.0353120118504</v>
      </c>
      <c r="AH412" s="21">
        <f t="shared" si="379"/>
        <v>1.5697993527565113</v>
      </c>
      <c r="AI412" s="21" t="str">
        <f t="shared" si="362"/>
        <v>1+28.2103541303848i</v>
      </c>
      <c r="AJ412" s="21">
        <f t="shared" si="380"/>
        <v>28.228072554847216</v>
      </c>
      <c r="AK412" s="21">
        <f t="shared" si="381"/>
        <v>1.5353631855501073</v>
      </c>
      <c r="AL412" s="21" t="str">
        <f t="shared" si="363"/>
        <v>1-1.49868548132112i</v>
      </c>
      <c r="AM412" s="21">
        <f t="shared" si="382"/>
        <v>1.8016820396292785</v>
      </c>
      <c r="AN412" s="21">
        <f t="shared" si="383"/>
        <v>-0.98238901044396909</v>
      </c>
      <c r="AO412" s="71" t="str">
        <f t="shared" si="384"/>
        <v>1.2174581928384-1.96814207348099i</v>
      </c>
      <c r="AP412" s="21">
        <f t="shared" si="385"/>
        <v>7.2882335131310505</v>
      </c>
      <c r="AQ412" s="73">
        <f t="shared" si="386"/>
        <v>-58.259791182006452</v>
      </c>
      <c r="AR412" t="str">
        <f t="shared" si="364"/>
        <v>-1.36472945891784</v>
      </c>
      <c r="AS412" t="str">
        <f>IMSUM(COMPLEX(1,0), IMDIV(COMPLEX(0,2*PI()*N412), COMPLEX(wp0_ea,0)))</f>
        <v>1+12.298182121671i</v>
      </c>
      <c r="AT412">
        <f t="shared" si="387"/>
        <v>12.338771555458354</v>
      </c>
      <c r="AU412">
        <f t="shared" si="388"/>
        <v>1.4896619959896999</v>
      </c>
      <c r="AV412" t="str">
        <f t="shared" si="365"/>
        <v>1+12.298182121671i</v>
      </c>
      <c r="AW412">
        <f t="shared" si="389"/>
        <v>12.338771555458354</v>
      </c>
      <c r="AX412">
        <f t="shared" si="390"/>
        <v>1.4896619959896999</v>
      </c>
      <c r="AY412" t="str">
        <f>IMSUM(COMPLEX(1,0),IMDIV(COMPLEX(wz_ea,0),COMPLEX(0,2*PI()*N412)))</f>
        <v>1-0.00121969245955206i</v>
      </c>
      <c r="AZ412">
        <f t="shared" si="391"/>
        <v>1.0000007438245713</v>
      </c>
      <c r="BA412">
        <f t="shared" si="392"/>
        <v>-1.2196918547275608E-3</v>
      </c>
      <c r="BB412" s="71" t="str">
        <f t="shared" si="393"/>
        <v>-0.0088295577120693+0.110252059027204i</v>
      </c>
      <c r="BC412" s="21">
        <f t="shared" si="394"/>
        <v>-19.124500685755528</v>
      </c>
      <c r="BD412" s="73">
        <f t="shared" si="395"/>
        <v>94.578771533173636</v>
      </c>
      <c r="BE412" s="71" t="str">
        <f t="shared" si="396"/>
        <v>0.0112306462686339-0.0299085011259711i</v>
      </c>
      <c r="BF412" s="77">
        <f t="shared" si="397"/>
        <v>-29.911249237376914</v>
      </c>
      <c r="BG412" s="73">
        <f t="shared" si="398"/>
        <v>-69.418836075086475</v>
      </c>
      <c r="BH412" s="71" t="str">
        <f t="shared" si="399"/>
        <v>0.206242098683652+0.151605096563325i</v>
      </c>
      <c r="BI412" s="77">
        <f t="shared" si="400"/>
        <v>-11.83626717262446</v>
      </c>
      <c r="BJ412" s="73">
        <f t="shared" si="401"/>
        <v>36.318980351167212</v>
      </c>
      <c r="BK412" s="21">
        <f t="shared" si="402"/>
        <v>-29.911249237376914</v>
      </c>
      <c r="BL412" s="73">
        <f t="shared" si="403"/>
        <v>-69.418836075086475</v>
      </c>
      <c r="BN412">
        <f t="shared" si="404"/>
        <v>0</v>
      </c>
      <c r="BO412">
        <f t="shared" si="405"/>
        <v>0</v>
      </c>
    </row>
    <row r="413" spans="13:67" x14ac:dyDescent="0.25">
      <c r="M413" s="80">
        <v>95</v>
      </c>
      <c r="N413" s="128">
        <f t="shared" si="355"/>
        <v>89125.093813374609</v>
      </c>
      <c r="O413" s="139" t="str">
        <f t="shared" si="356"/>
        <v>25</v>
      </c>
      <c r="P413" s="81" t="str">
        <f t="shared" si="357"/>
        <v>1+1539.59774354033i</v>
      </c>
      <c r="Q413" s="81">
        <f t="shared" si="366"/>
        <v>1539.5980683004495</v>
      </c>
      <c r="R413" s="81">
        <f t="shared" si="367"/>
        <v>1.5701468065786128</v>
      </c>
      <c r="S413" s="81" t="str">
        <f t="shared" si="358"/>
        <v>1+28.8674576913812i</v>
      </c>
      <c r="T413" s="81">
        <f t="shared" si="368"/>
        <v>28.884773039850664</v>
      </c>
      <c r="U413" s="81">
        <f t="shared" si="369"/>
        <v>1.5361690902402712</v>
      </c>
      <c r="V413" t="str">
        <f t="shared" si="359"/>
        <v>1-4.199921099619i</v>
      </c>
      <c r="W413" s="81">
        <f t="shared" si="370"/>
        <v>4.3173298742422803</v>
      </c>
      <c r="X413" s="81">
        <f t="shared" si="371"/>
        <v>-1.3370489129976844</v>
      </c>
      <c r="Y413" t="str">
        <f t="shared" si="360"/>
        <v>0.491629929776458+6.99986849936497i</v>
      </c>
      <c r="Z413" s="81">
        <f t="shared" si="372"/>
        <v>7.0171118700113366</v>
      </c>
      <c r="AA413" s="81">
        <f t="shared" si="373"/>
        <v>1.5006773042701727</v>
      </c>
      <c r="AB413" s="110" t="str">
        <f t="shared" si="374"/>
        <v>-0.278128583014629-0.0769410284124179i</v>
      </c>
      <c r="AC413" s="77">
        <f t="shared" si="375"/>
        <v>-10.794831132820429</v>
      </c>
      <c r="AD413" s="73">
        <f t="shared" si="376"/>
        <v>-164.53651540675202</v>
      </c>
      <c r="AE413" s="21" t="str">
        <f t="shared" si="377"/>
        <v>45.6424053986289</v>
      </c>
      <c r="AF413" s="21" t="str">
        <f t="shared" si="361"/>
        <v>1+1026.39849569355i</v>
      </c>
      <c r="AG413" s="21">
        <f t="shared" si="378"/>
        <v>1026.3989828336653</v>
      </c>
      <c r="AH413" s="21">
        <f t="shared" si="379"/>
        <v>1.5698220466417316</v>
      </c>
      <c r="AI413" s="21" t="str">
        <f t="shared" si="362"/>
        <v>1+28.8674576913812i</v>
      </c>
      <c r="AJ413" s="21">
        <f t="shared" si="380"/>
        <v>28.884773039850664</v>
      </c>
      <c r="AK413" s="21">
        <f t="shared" si="381"/>
        <v>1.5361690902402712</v>
      </c>
      <c r="AL413" s="21" t="str">
        <f t="shared" si="363"/>
        <v>1-1.53359435066881i</v>
      </c>
      <c r="AM413" s="21">
        <f t="shared" si="382"/>
        <v>1.83082266547126</v>
      </c>
      <c r="AN413" s="21">
        <f t="shared" si="383"/>
        <v>-0.99297227031958635</v>
      </c>
      <c r="AO413" s="71" t="str">
        <f t="shared" si="384"/>
        <v>1.21745620546921-2.01194615885055i</v>
      </c>
      <c r="AP413" s="21">
        <f t="shared" si="385"/>
        <v>7.4273510177078785</v>
      </c>
      <c r="AQ413" s="73">
        <f t="shared" si="386"/>
        <v>-58.821292632777102</v>
      </c>
      <c r="AR413" t="str">
        <f t="shared" si="364"/>
        <v>-1.36472945891784</v>
      </c>
      <c r="AS413" t="str">
        <f>IMSUM(COMPLEX(1,0), IMDIV(COMPLEX(0,2*PI()*N413), COMPLEX(wp0_ea,0)))</f>
        <v>1+12.5846435828983i</v>
      </c>
      <c r="AT413">
        <f t="shared" si="387"/>
        <v>12.624312025159364</v>
      </c>
      <c r="AU413">
        <f t="shared" si="388"/>
        <v>1.4915010174785852</v>
      </c>
      <c r="AV413" t="str">
        <f t="shared" si="365"/>
        <v>1+12.5846435828983i</v>
      </c>
      <c r="AW413">
        <f t="shared" si="389"/>
        <v>12.624312025159364</v>
      </c>
      <c r="AX413">
        <f t="shared" si="390"/>
        <v>1.4915010174785852</v>
      </c>
      <c r="AY413" t="str">
        <f>IMSUM(COMPLEX(1,0),IMDIV(COMPLEX(wz_ea,0),COMPLEX(0,2*PI()*N413)))</f>
        <v>1-0.00119192886959341i</v>
      </c>
      <c r="AZ413">
        <f t="shared" si="391"/>
        <v>1.0000007103469628</v>
      </c>
      <c r="BA413">
        <f t="shared" si="392"/>
        <v>-1.1919283051383225E-3</v>
      </c>
      <c r="BB413" s="71" t="str">
        <f t="shared" si="393"/>
        <v>-0.00843465564252211+0.107773795446892i</v>
      </c>
      <c r="BC413" s="21">
        <f t="shared" si="394"/>
        <v>-19.323216906459667</v>
      </c>
      <c r="BD413" s="73">
        <f t="shared" si="395"/>
        <v>94.474994097642423</v>
      </c>
      <c r="BE413" s="71" t="str">
        <f t="shared" si="396"/>
        <v>0.0106381454796645-0.0293260019343123i</v>
      </c>
      <c r="BF413" s="77">
        <f t="shared" si="397"/>
        <v>-30.11804803928009</v>
      </c>
      <c r="BG413" s="73">
        <f t="shared" si="398"/>
        <v>-70.061521309109494</v>
      </c>
      <c r="BH413" s="71" t="str">
        <f t="shared" si="399"/>
        <v>0.206566249921135+0.148179949074987i</v>
      </c>
      <c r="BI413" s="77">
        <f t="shared" si="400"/>
        <v>-11.895865888751796</v>
      </c>
      <c r="BJ413" s="73">
        <f t="shared" si="401"/>
        <v>35.653701464865222</v>
      </c>
      <c r="BK413" s="21">
        <f t="shared" si="402"/>
        <v>-30.11804803928009</v>
      </c>
      <c r="BL413" s="73">
        <f t="shared" si="403"/>
        <v>-70.061521309109494</v>
      </c>
      <c r="BN413">
        <f t="shared" si="404"/>
        <v>0</v>
      </c>
      <c r="BO413">
        <f t="shared" si="405"/>
        <v>0</v>
      </c>
    </row>
    <row r="414" spans="13:67" x14ac:dyDescent="0.25">
      <c r="M414" s="80">
        <v>96</v>
      </c>
      <c r="N414" s="128">
        <f t="shared" si="355"/>
        <v>91201.083935591028</v>
      </c>
      <c r="O414" s="139" t="str">
        <f t="shared" si="356"/>
        <v>25</v>
      </c>
      <c r="P414" s="81" t="str">
        <f t="shared" si="357"/>
        <v>1+1575.45958189608i</v>
      </c>
      <c r="Q414" s="81">
        <f t="shared" si="366"/>
        <v>1575.4598992637582</v>
      </c>
      <c r="R414" s="81">
        <f t="shared" si="367"/>
        <v>1.5701615914597633</v>
      </c>
      <c r="S414" s="81" t="str">
        <f t="shared" si="358"/>
        <v>1+29.5398671605516i</v>
      </c>
      <c r="T414" s="81">
        <f t="shared" si="368"/>
        <v>29.556788591845272</v>
      </c>
      <c r="U414" s="81">
        <f t="shared" si="369"/>
        <v>1.5369566937829069</v>
      </c>
      <c r="V414" t="str">
        <f t="shared" si="359"/>
        <v>1-4.2977498293722i</v>
      </c>
      <c r="W414" s="81">
        <f t="shared" si="370"/>
        <v>4.4125563561124945</v>
      </c>
      <c r="X414" s="81">
        <f t="shared" si="371"/>
        <v>-1.3421841775871299</v>
      </c>
      <c r="Y414" t="str">
        <f t="shared" si="360"/>
        <v>0.467671186494288+7.16291638228698i</v>
      </c>
      <c r="Z414" s="81">
        <f t="shared" si="372"/>
        <v>7.1781674150379189</v>
      </c>
      <c r="AA414" s="81">
        <f t="shared" si="373"/>
        <v>1.5055982543085777</v>
      </c>
      <c r="AB414" s="110" t="str">
        <f t="shared" si="374"/>
        <v>-0.2785793885112-0.0742887118954866i</v>
      </c>
      <c r="AC414" s="77">
        <f t="shared" si="375"/>
        <v>-10.802668348222289</v>
      </c>
      <c r="AD414" s="73">
        <f t="shared" si="376"/>
        <v>-165.06841481517344</v>
      </c>
      <c r="AE414" s="21" t="str">
        <f t="shared" si="377"/>
        <v>45.6424053986289</v>
      </c>
      <c r="AF414" s="21" t="str">
        <f t="shared" si="361"/>
        <v>1+1050.30638793072i</v>
      </c>
      <c r="AG414" s="21">
        <f t="shared" si="378"/>
        <v>1050.3068639821772</v>
      </c>
      <c r="AH414" s="21">
        <f t="shared" si="379"/>
        <v>1.5698442239520265</v>
      </c>
      <c r="AI414" s="21" t="str">
        <f t="shared" si="362"/>
        <v>1+29.5398671605516i</v>
      </c>
      <c r="AJ414" s="21">
        <f t="shared" si="380"/>
        <v>29.556788591845272</v>
      </c>
      <c r="AK414" s="21">
        <f t="shared" si="381"/>
        <v>1.5369566937829069</v>
      </c>
      <c r="AL414" s="21" t="str">
        <f t="shared" si="363"/>
        <v>1-1.56931635204075i</v>
      </c>
      <c r="AM414" s="21">
        <f t="shared" si="382"/>
        <v>1.8608476060071355</v>
      </c>
      <c r="AN414" s="21">
        <f t="shared" si="383"/>
        <v>-1.003457710151342</v>
      </c>
      <c r="AO414" s="71" t="str">
        <f t="shared" si="384"/>
        <v>1.21745430754619-2.05681700453044i</v>
      </c>
      <c r="AP414" s="21">
        <f t="shared" si="385"/>
        <v>7.5684074743280796</v>
      </c>
      <c r="AQ414" s="73">
        <f t="shared" si="386"/>
        <v>-59.378208388833315</v>
      </c>
      <c r="AR414" t="str">
        <f t="shared" si="364"/>
        <v>-1.36472945891784</v>
      </c>
      <c r="AS414" t="str">
        <f>IMSUM(COMPLEX(1,0), IMDIV(COMPLEX(0,2*PI()*N414), COMPLEX(wp0_ea,0)))</f>
        <v>1+12.8777775887308i</v>
      </c>
      <c r="AT414">
        <f t="shared" si="387"/>
        <v>12.916545808567291</v>
      </c>
      <c r="AU414">
        <f t="shared" si="388"/>
        <v>1.4932986972363063</v>
      </c>
      <c r="AV414" t="str">
        <f t="shared" si="365"/>
        <v>1+12.8777775887308i</v>
      </c>
      <c r="AW414">
        <f t="shared" si="389"/>
        <v>12.916545808567291</v>
      </c>
      <c r="AX414">
        <f t="shared" si="390"/>
        <v>1.4932986972363063</v>
      </c>
      <c r="AY414" t="str">
        <f>IMSUM(COMPLEX(1,0),IMDIV(COMPLEX(wz_ea,0),COMPLEX(0,2*PI()*N414)))</f>
        <v>1-0.00116479725609847i</v>
      </c>
      <c r="AZ414">
        <f t="shared" si="391"/>
        <v>1.0000006783760937</v>
      </c>
      <c r="BA414">
        <f t="shared" si="392"/>
        <v>-1.1647967293183117E-3</v>
      </c>
      <c r="BB414" s="71" t="str">
        <f t="shared" si="393"/>
        <v>-0.00805730900889389+0.105349866509277i</v>
      </c>
      <c r="BC414" s="21">
        <f t="shared" si="394"/>
        <v>-19.521990552236588</v>
      </c>
      <c r="BD414" s="73">
        <f t="shared" si="395"/>
        <v>94.373549159394926</v>
      </c>
      <c r="BE414" s="71" t="str">
        <f t="shared" si="396"/>
        <v>0.0100709060980791-0.0287497342842763i</v>
      </c>
      <c r="BF414" s="77">
        <f t="shared" si="397"/>
        <v>-30.324658900458878</v>
      </c>
      <c r="BG414" s="73">
        <f t="shared" si="398"/>
        <v>-70.6948656557785</v>
      </c>
      <c r="BH414" s="71" t="str">
        <f t="shared" si="399"/>
        <v>0.206875991301184+0.144831058961385i</v>
      </c>
      <c r="BI414" s="77">
        <f t="shared" si="400"/>
        <v>-11.95358307790851</v>
      </c>
      <c r="BJ414" s="73">
        <f t="shared" si="401"/>
        <v>34.995340770561725</v>
      </c>
      <c r="BK414" s="21">
        <f t="shared" si="402"/>
        <v>-30.324658900458878</v>
      </c>
      <c r="BL414" s="73">
        <f t="shared" si="403"/>
        <v>-70.6948656557785</v>
      </c>
      <c r="BN414">
        <f t="shared" si="404"/>
        <v>0</v>
      </c>
      <c r="BO414">
        <f t="shared" si="405"/>
        <v>0</v>
      </c>
    </row>
    <row r="415" spans="13:67" x14ac:dyDescent="0.25">
      <c r="M415" s="80">
        <v>97</v>
      </c>
      <c r="N415" s="128">
        <f t="shared" si="355"/>
        <v>93325.430079699145</v>
      </c>
      <c r="O415" s="139" t="str">
        <f t="shared" si="356"/>
        <v>25</v>
      </c>
      <c r="P415" s="81" t="str">
        <f t="shared" si="357"/>
        <v>1+1612.15674977583i</v>
      </c>
      <c r="Q415" s="81">
        <f t="shared" si="366"/>
        <v>1612.1570599193394</v>
      </c>
      <c r="R415" s="81">
        <f t="shared" si="367"/>
        <v>1.5701760397961992</v>
      </c>
      <c r="S415" s="81" t="str">
        <f t="shared" si="358"/>
        <v>1+30.2279390582968i</v>
      </c>
      <c r="T415" s="81">
        <f t="shared" si="368"/>
        <v>30.244475523839149</v>
      </c>
      <c r="U415" s="81">
        <f t="shared" si="369"/>
        <v>1.5377264098650791</v>
      </c>
      <c r="V415" t="str">
        <f t="shared" si="359"/>
        <v>1-4.39785728297238i</v>
      </c>
      <c r="W415" s="81">
        <f t="shared" si="370"/>
        <v>4.5101162602967566</v>
      </c>
      <c r="X415" s="81">
        <f t="shared" si="371"/>
        <v>-1.3472144353943654</v>
      </c>
      <c r="Y415" t="str">
        <f t="shared" si="360"/>
        <v>0.442583302428106+7.32976213828727i</v>
      </c>
      <c r="Z415" s="81">
        <f t="shared" si="372"/>
        <v>7.3431119413677566</v>
      </c>
      <c r="AA415" s="81">
        <f t="shared" si="373"/>
        <v>1.510487876215497</v>
      </c>
      <c r="AB415" s="110" t="str">
        <f t="shared" si="374"/>
        <v>-0.279004098489865-0.0716697728587603i</v>
      </c>
      <c r="AC415" s="77">
        <f t="shared" si="375"/>
        <v>-10.810273895499638</v>
      </c>
      <c r="AD415" s="73">
        <f t="shared" si="376"/>
        <v>-165.59350840183893</v>
      </c>
      <c r="AE415" s="21" t="str">
        <f t="shared" si="377"/>
        <v>45.6424053986289</v>
      </c>
      <c r="AF415" s="21" t="str">
        <f t="shared" si="361"/>
        <v>1+1074.77116651722i</v>
      </c>
      <c r="AG415" s="21">
        <f t="shared" si="378"/>
        <v>1074.7716317324282</v>
      </c>
      <c r="AH415" s="21">
        <f t="shared" si="379"/>
        <v>1.5698658964460126</v>
      </c>
      <c r="AI415" s="21" t="str">
        <f t="shared" si="362"/>
        <v>1+30.2279390582968i</v>
      </c>
      <c r="AJ415" s="21">
        <f t="shared" si="380"/>
        <v>30.244475523839149</v>
      </c>
      <c r="AK415" s="21">
        <f t="shared" si="381"/>
        <v>1.5377264098650791</v>
      </c>
      <c r="AL415" s="21" t="str">
        <f t="shared" si="363"/>
        <v>1-1.6058704257149i</v>
      </c>
      <c r="AM415" s="21">
        <f t="shared" si="382"/>
        <v>1.8917768959858228</v>
      </c>
      <c r="AN415" s="21">
        <f t="shared" si="383"/>
        <v>-1.0138416667040211</v>
      </c>
      <c r="AO415" s="71" t="str">
        <f t="shared" si="384"/>
        <v>1.21745249504362-2.10277840164863i</v>
      </c>
      <c r="AP415" s="21">
        <f t="shared" si="385"/>
        <v>7.7113660827848935</v>
      </c>
      <c r="AQ415" s="73">
        <f t="shared" si="386"/>
        <v>-59.930305533454344</v>
      </c>
      <c r="AR415" t="str">
        <f t="shared" si="364"/>
        <v>-1.36472945891784</v>
      </c>
      <c r="AS415" t="str">
        <f>IMSUM(COMPLEX(1,0), IMDIV(COMPLEX(0,2*PI()*N415), COMPLEX(wp0_ea,0)))</f>
        <v>1+13.1777395626984i</v>
      </c>
      <c r="AT415">
        <f t="shared" si="387"/>
        <v>13.215627869394124</v>
      </c>
      <c r="AU415">
        <f t="shared" si="388"/>
        <v>1.4950559419147063</v>
      </c>
      <c r="AV415" t="str">
        <f t="shared" si="365"/>
        <v>1+13.1777395626984i</v>
      </c>
      <c r="AW415">
        <f t="shared" si="389"/>
        <v>13.215627869394124</v>
      </c>
      <c r="AX415">
        <f t="shared" si="390"/>
        <v>1.4950559419147063</v>
      </c>
      <c r="AY415" t="str">
        <f>IMSUM(COMPLEX(1,0),IMDIV(COMPLEX(wz_ea,0),COMPLEX(0,2*PI()*N415)))</f>
        <v>1-0.00113828323352662i</v>
      </c>
      <c r="AZ415">
        <f t="shared" si="391"/>
        <v>1.0000006478441499</v>
      </c>
      <c r="BA415">
        <f t="shared" si="392"/>
        <v>-1.1382827419067537E-3</v>
      </c>
      <c r="BB415" s="71" t="str">
        <f t="shared" si="393"/>
        <v>-0.007696746706811+0.102979172243798i</v>
      </c>
      <c r="BC415" s="21">
        <f t="shared" si="394"/>
        <v>-19.720819069542717</v>
      </c>
      <c r="BD415" s="73">
        <f t="shared" si="395"/>
        <v>94.274385595327544</v>
      </c>
      <c r="BE415" s="71" t="str">
        <f t="shared" si="396"/>
        <v>0.0095279177601348-0.0281799870268848i</v>
      </c>
      <c r="BF415" s="77">
        <f t="shared" si="397"/>
        <v>-30.531092965042369</v>
      </c>
      <c r="BG415" s="73">
        <f t="shared" si="398"/>
        <v>-71.319122806511345</v>
      </c>
      <c r="BH415" s="71" t="str">
        <f t="shared" si="399"/>
        <v>0.207171955731987+0.141556802923781i</v>
      </c>
      <c r="BI415" s="77">
        <f t="shared" si="400"/>
        <v>-12.009452986757816</v>
      </c>
      <c r="BJ415" s="73">
        <f t="shared" si="401"/>
        <v>34.344080061873179</v>
      </c>
      <c r="BK415" s="21">
        <f t="shared" si="402"/>
        <v>-30.531092965042369</v>
      </c>
      <c r="BL415" s="73">
        <f t="shared" si="403"/>
        <v>-71.319122806511345</v>
      </c>
      <c r="BN415">
        <f t="shared" si="404"/>
        <v>0</v>
      </c>
      <c r="BO415">
        <f t="shared" si="405"/>
        <v>0</v>
      </c>
    </row>
    <row r="416" spans="13:67" x14ac:dyDescent="0.25">
      <c r="M416" s="80">
        <v>98</v>
      </c>
      <c r="N416" s="128">
        <f t="shared" si="355"/>
        <v>95499.258602143804</v>
      </c>
      <c r="O416" s="139" t="str">
        <f t="shared" si="356"/>
        <v>25</v>
      </c>
      <c r="P416" s="81" t="str">
        <f t="shared" si="357"/>
        <v>1+1649.70870450372i</v>
      </c>
      <c r="Q416" s="81">
        <f t="shared" si="366"/>
        <v>1649.7090075875021</v>
      </c>
      <c r="R416" s="81">
        <f t="shared" si="367"/>
        <v>1.5701901592485956</v>
      </c>
      <c r="S416" s="81" t="str">
        <f t="shared" si="358"/>
        <v>1+30.9320382094449i</v>
      </c>
      <c r="T416" s="81">
        <f t="shared" si="368"/>
        <v>30.948198457916078</v>
      </c>
      <c r="U416" s="81">
        <f t="shared" si="369"/>
        <v>1.5384786429501323</v>
      </c>
      <c r="V416" t="str">
        <f t="shared" si="359"/>
        <v>1-4.50029653871652i</v>
      </c>
      <c r="W416" s="81">
        <f t="shared" si="370"/>
        <v>4.6100617063531688</v>
      </c>
      <c r="X416" s="81">
        <f t="shared" si="371"/>
        <v>-1.3521413348078297</v>
      </c>
      <c r="Y416" t="str">
        <f t="shared" si="360"/>
        <v>0.416313062812214+7.50049423119417i</v>
      </c>
      <c r="Z416" s="81">
        <f t="shared" si="372"/>
        <v>7.512039022691849</v>
      </c>
      <c r="AA416" s="81">
        <f t="shared" si="373"/>
        <v>1.5153484701736695</v>
      </c>
      <c r="AB416" s="110" t="str">
        <f t="shared" si="374"/>
        <v>-0.279403499965746-0.069083278668792i</v>
      </c>
      <c r="AC416" s="77">
        <f t="shared" si="375"/>
        <v>-10.817661212997088</v>
      </c>
      <c r="AD416" s="73">
        <f t="shared" si="376"/>
        <v>-166.11199966809363</v>
      </c>
      <c r="AE416" s="21" t="str">
        <f t="shared" si="377"/>
        <v>45.6424053986289</v>
      </c>
      <c r="AF416" s="21" t="str">
        <f t="shared" si="361"/>
        <v>1+1099.80580300248i</v>
      </c>
      <c r="AG416" s="21">
        <f t="shared" si="378"/>
        <v>1099.8062576281013</v>
      </c>
      <c r="AH416" s="21">
        <f t="shared" si="379"/>
        <v>1.5698870756146512</v>
      </c>
      <c r="AI416" s="21" t="str">
        <f t="shared" si="362"/>
        <v>1+30.9320382094449i</v>
      </c>
      <c r="AJ416" s="21">
        <f t="shared" si="380"/>
        <v>30.948198457916078</v>
      </c>
      <c r="AK416" s="21">
        <f t="shared" si="381"/>
        <v>1.5384786429501323</v>
      </c>
      <c r="AL416" s="21" t="str">
        <f t="shared" si="363"/>
        <v>1-1.64327595314497i</v>
      </c>
      <c r="AM416" s="21">
        <f t="shared" si="382"/>
        <v>1.9236309048735181</v>
      </c>
      <c r="AN416" s="21">
        <f t="shared" si="383"/>
        <v>-1.0241206880435427</v>
      </c>
      <c r="AO416" s="71" t="str">
        <f t="shared" si="384"/>
        <v>1.21745076411698-2.1498547195571i</v>
      </c>
      <c r="AP416" s="21">
        <f t="shared" si="385"/>
        <v>7.8561891328049231</v>
      </c>
      <c r="AQ416" s="73">
        <f t="shared" si="386"/>
        <v>-60.477363769726736</v>
      </c>
      <c r="AR416" t="str">
        <f t="shared" si="364"/>
        <v>-1.36472945891784</v>
      </c>
      <c r="AS416" t="str">
        <f>IMSUM(COMPLEX(1,0), IMDIV(COMPLEX(0,2*PI()*N416), COMPLEX(wp0_ea,0)))</f>
        <v>1+13.4846885486102i</v>
      </c>
      <c r="AT416">
        <f t="shared" si="387"/>
        <v>13.521716801243066</v>
      </c>
      <c r="AU416">
        <f t="shared" si="388"/>
        <v>1.4967736397942142</v>
      </c>
      <c r="AV416" t="str">
        <f t="shared" si="365"/>
        <v>1+13.4846885486102i</v>
      </c>
      <c r="AW416">
        <f t="shared" si="389"/>
        <v>13.521716801243066</v>
      </c>
      <c r="AX416">
        <f t="shared" si="390"/>
        <v>1.4967736397942142</v>
      </c>
      <c r="AY416" t="str">
        <f>IMSUM(COMPLEX(1,0),IMDIV(COMPLEX(wz_ea,0),COMPLEX(0,2*PI()*N416)))</f>
        <v>1-0.00111237274379215i</v>
      </c>
      <c r="AZ416">
        <f t="shared" si="391"/>
        <v>1.0000006186863692</v>
      </c>
      <c r="BA416">
        <f t="shared" si="392"/>
        <v>-1.1123722849857793E-3</v>
      </c>
      <c r="BB416" s="71" t="str">
        <f t="shared" si="393"/>
        <v>-0.00735223068533277+0.100660628781998i</v>
      </c>
      <c r="BC416" s="21">
        <f t="shared" si="394"/>
        <v>-19.919700017057828</v>
      </c>
      <c r="BD416" s="73">
        <f t="shared" si="395"/>
        <v>94.177453316179978</v>
      </c>
      <c r="BE416" s="71" t="str">
        <f t="shared" si="396"/>
        <v>0.00900820525516012-0.0276170157891709i</v>
      </c>
      <c r="BF416" s="77">
        <f t="shared" si="397"/>
        <v>-30.737361230054901</v>
      </c>
      <c r="BG416" s="73">
        <f t="shared" si="398"/>
        <v>-71.934546351913696</v>
      </c>
      <c r="BH416" s="71" t="str">
        <f t="shared" si="399"/>
        <v>0.207454748994741+0.138355587265274i</v>
      </c>
      <c r="BI416" s="77">
        <f t="shared" si="400"/>
        <v>-12.063510884252908</v>
      </c>
      <c r="BJ416" s="73">
        <f t="shared" si="401"/>
        <v>33.700089546453185</v>
      </c>
      <c r="BK416" s="21">
        <f t="shared" si="402"/>
        <v>-30.737361230054901</v>
      </c>
      <c r="BL416" s="73">
        <f t="shared" si="403"/>
        <v>-71.934546351913696</v>
      </c>
      <c r="BN416">
        <f t="shared" si="404"/>
        <v>0</v>
      </c>
      <c r="BO416">
        <f t="shared" si="405"/>
        <v>0</v>
      </c>
    </row>
    <row r="417" spans="13:67" x14ac:dyDescent="0.25">
      <c r="M417" s="80">
        <v>99</v>
      </c>
      <c r="N417" s="128">
        <f t="shared" si="355"/>
        <v>97723.722095581266</v>
      </c>
      <c r="O417" s="139" t="str">
        <f t="shared" si="356"/>
        <v>25</v>
      </c>
      <c r="P417" s="81" t="str">
        <f t="shared" si="357"/>
        <v>1+1688.13535662322i</v>
      </c>
      <c r="Q417" s="81">
        <f t="shared" si="366"/>
        <v>1688.1356528079746</v>
      </c>
      <c r="R417" s="81">
        <f t="shared" si="367"/>
        <v>1.5702039573032505</v>
      </c>
      <c r="S417" s="81" t="str">
        <f t="shared" si="358"/>
        <v>1+31.6525379366854i</v>
      </c>
      <c r="T417" s="81">
        <f t="shared" si="368"/>
        <v>31.668330518568673</v>
      </c>
      <c r="U417" s="81">
        <f t="shared" si="369"/>
        <v>1.5392137884748218</v>
      </c>
      <c r="V417" t="str">
        <f t="shared" si="359"/>
        <v>1-4.60512191125394i</v>
      </c>
      <c r="W417" s="81">
        <f t="shared" si="370"/>
        <v>4.712446054599579</v>
      </c>
      <c r="X417" s="81">
        <f t="shared" si="371"/>
        <v>-1.3569665309235877</v>
      </c>
      <c r="Y417" t="str">
        <f t="shared" si="360"/>
        <v>0.388804744946278+7.67520318542321i</v>
      </c>
      <c r="Z417" s="81">
        <f t="shared" si="372"/>
        <v>7.6850447667676809</v>
      </c>
      <c r="AA417" s="81">
        <f t="shared" si="373"/>
        <v>1.5201823340978529</v>
      </c>
      <c r="AB417" s="110" t="str">
        <f t="shared" si="374"/>
        <v>-0.279778336934307-0.0665282901444786i</v>
      </c>
      <c r="AC417" s="77">
        <f t="shared" si="375"/>
        <v>-10.824843489375368</v>
      </c>
      <c r="AD417" s="73">
        <f t="shared" si="376"/>
        <v>-166.62409287685034</v>
      </c>
      <c r="AE417" s="21" t="str">
        <f t="shared" si="377"/>
        <v>45.6424053986289</v>
      </c>
      <c r="AF417" s="21" t="str">
        <f t="shared" si="361"/>
        <v>1+1125.42357108215i</v>
      </c>
      <c r="AG417" s="21">
        <f t="shared" si="378"/>
        <v>1125.424015359233</v>
      </c>
      <c r="AH417" s="21">
        <f t="shared" si="379"/>
        <v>1.5699077726873421</v>
      </c>
      <c r="AI417" s="21" t="str">
        <f t="shared" si="362"/>
        <v>1+31.6525379366854i</v>
      </c>
      <c r="AJ417" s="21">
        <f t="shared" si="380"/>
        <v>31.668330518568673</v>
      </c>
      <c r="AK417" s="21">
        <f t="shared" si="381"/>
        <v>1.5392137884748218</v>
      </c>
      <c r="AL417" s="21" t="str">
        <f t="shared" si="363"/>
        <v>1-1.68155276723672i</v>
      </c>
      <c r="AM417" s="21">
        <f t="shared" si="382"/>
        <v>1.9564303486200247</v>
      </c>
      <c r="AN417" s="21">
        <f t="shared" si="383"/>
        <v>-1.0342915353333786</v>
      </c>
      <c r="AO417" s="71" t="str">
        <f t="shared" si="384"/>
        <v>1.21744911109473-2.19807091875283i</v>
      </c>
      <c r="AP417" s="21">
        <f t="shared" si="385"/>
        <v>8.002838116736898</v>
      </c>
      <c r="AQ417" s="73">
        <f t="shared" si="386"/>
        <v>-61.019175512527234</v>
      </c>
      <c r="AR417" t="str">
        <f t="shared" si="364"/>
        <v>-1.36472945891784</v>
      </c>
      <c r="AS417" t="str">
        <f>IMSUM(COMPLEX(1,0), IMDIV(COMPLEX(0,2*PI()*N417), COMPLEX(wp0_ea,0)))</f>
        <v>1+13.7987872948813i</v>
      </c>
      <c r="AT417">
        <f t="shared" si="387"/>
        <v>13.834974911772612</v>
      </c>
      <c r="AU417">
        <f t="shared" si="388"/>
        <v>1.4984526610539386</v>
      </c>
      <c r="AV417" t="str">
        <f t="shared" si="365"/>
        <v>1+13.7987872948813i</v>
      </c>
      <c r="AW417">
        <f t="shared" si="389"/>
        <v>13.834974911772612</v>
      </c>
      <c r="AX417">
        <f t="shared" si="390"/>
        <v>1.4984526610539386</v>
      </c>
      <c r="AY417" t="str">
        <f>IMSUM(COMPLEX(1,0),IMDIV(COMPLEX(wz_ea,0),COMPLEX(0,2*PI()*N417)))</f>
        <v>1-0.00108705204881043i</v>
      </c>
      <c r="AZ417">
        <f t="shared" si="391"/>
        <v>1.0000005908409038</v>
      </c>
      <c r="BA417">
        <f t="shared" si="392"/>
        <v>-1.087051620627397E-3</v>
      </c>
      <c r="BB417" s="71" t="str">
        <f t="shared" si="393"/>
        <v>-0.00702305460189769+0.0983931685663122i</v>
      </c>
      <c r="BC417" s="21">
        <f t="shared" si="394"/>
        <v>-20.118631060869024</v>
      </c>
      <c r="BD417" s="73">
        <f t="shared" si="395"/>
        <v>94.082703251487246</v>
      </c>
      <c r="BE417" s="71" t="str">
        <f t="shared" si="396"/>
        <v>0.00851082780333198-0.0270610452529242i</v>
      </c>
      <c r="BF417" s="77">
        <f t="shared" si="397"/>
        <v>-30.943474550244389</v>
      </c>
      <c r="BG417" s="73">
        <f t="shared" si="398"/>
        <v>-72.541389625363109</v>
      </c>
      <c r="BH417" s="71" t="str">
        <f t="shared" si="399"/>
        <v>0.207724950847306+0.135225847690095i</v>
      </c>
      <c r="BI417" s="77">
        <f t="shared" si="400"/>
        <v>-12.115792944132124</v>
      </c>
      <c r="BJ417" s="73">
        <f t="shared" si="401"/>
        <v>33.063527738959948</v>
      </c>
      <c r="BK417" s="21">
        <f t="shared" si="402"/>
        <v>-30.943474550244389</v>
      </c>
      <c r="BL417" s="73">
        <f t="shared" si="403"/>
        <v>-72.541389625363109</v>
      </c>
      <c r="BN417">
        <f t="shared" si="404"/>
        <v>0</v>
      </c>
      <c r="BO417">
        <f t="shared" si="405"/>
        <v>0</v>
      </c>
    </row>
    <row r="418" spans="13:67" x14ac:dyDescent="0.25">
      <c r="M418" s="80">
        <v>100</v>
      </c>
      <c r="N418" s="128">
        <f t="shared" si="355"/>
        <v>100000</v>
      </c>
      <c r="O418" s="139" t="str">
        <f t="shared" si="356"/>
        <v>25</v>
      </c>
      <c r="P418" s="81" t="str">
        <f t="shared" si="357"/>
        <v>1+1727.45708045391i</v>
      </c>
      <c r="Q418" s="81">
        <f t="shared" si="366"/>
        <v>1727.4573698966776</v>
      </c>
      <c r="R418" s="81">
        <f t="shared" si="367"/>
        <v>1.5702174412760539</v>
      </c>
      <c r="S418" s="81" t="str">
        <f t="shared" si="358"/>
        <v>1+32.3898202585109i</v>
      </c>
      <c r="T418" s="81">
        <f t="shared" si="368"/>
        <v>32.405253530541053</v>
      </c>
      <c r="U418" s="81">
        <f t="shared" si="369"/>
        <v>1.5399322330428085</v>
      </c>
      <c r="V418" t="str">
        <f t="shared" si="359"/>
        <v>1-4.7123889803847i</v>
      </c>
      <c r="W418" s="81">
        <f t="shared" si="370"/>
        <v>4.8173239358020288</v>
      </c>
      <c r="X418" s="81">
        <f t="shared" si="371"/>
        <v>-1.3616916829711641</v>
      </c>
      <c r="Y418" t="str">
        <f t="shared" si="360"/>
        <v>0.359999999999998+7.85398163397449i</v>
      </c>
      <c r="Z418" s="81">
        <f t="shared" si="372"/>
        <v>7.8622278971553987</v>
      </c>
      <c r="AA418" s="81">
        <f t="shared" si="373"/>
        <v>1.5249917636340622</v>
      </c>
      <c r="AB418" s="110" t="str">
        <f t="shared" si="374"/>
        <v>-0.280129311155276-0.0640038628130758i</v>
      </c>
      <c r="AC418" s="77">
        <f t="shared" si="375"/>
        <v>-10.831833674055089</v>
      </c>
      <c r="AD418" s="73">
        <f t="shared" si="376"/>
        <v>-167.12999289419744</v>
      </c>
      <c r="AE418" s="21" t="str">
        <f t="shared" si="377"/>
        <v>45.6424053986289</v>
      </c>
      <c r="AF418" s="21" t="str">
        <f t="shared" si="361"/>
        <v>1+1151.63805363594i</v>
      </c>
      <c r="AG418" s="21">
        <f t="shared" si="378"/>
        <v>1151.6384878000456</v>
      </c>
      <c r="AH418" s="21">
        <f t="shared" si="379"/>
        <v>1.5699279986378758</v>
      </c>
      <c r="AI418" s="21" t="str">
        <f t="shared" si="362"/>
        <v>1+32.3898202585109i</v>
      </c>
      <c r="AJ418" s="21">
        <f t="shared" si="380"/>
        <v>32.405253530541053</v>
      </c>
      <c r="AK418" s="21">
        <f t="shared" si="381"/>
        <v>1.5399322330428085</v>
      </c>
      <c r="AL418" s="21" t="str">
        <f t="shared" si="363"/>
        <v>1-1.72072116286364i</v>
      </c>
      <c r="AM418" s="21">
        <f t="shared" si="382"/>
        <v>1.9901963019578739</v>
      </c>
      <c r="AN418" s="21">
        <f t="shared" si="383"/>
        <v>-1.0443511837321069</v>
      </c>
      <c r="AO418" s="71" t="str">
        <f t="shared" si="384"/>
        <v>1.21744753247065-2.24745256411238i</v>
      </c>
      <c r="AP418" s="21">
        <f t="shared" si="385"/>
        <v>8.1512738408320988</v>
      </c>
      <c r="AQ418" s="73">
        <f t="shared" si="386"/>
        <v>-61.555545929202289</v>
      </c>
      <c r="AR418" t="str">
        <f t="shared" si="364"/>
        <v>-1.36472945891784</v>
      </c>
      <c r="AS418" t="str">
        <f>IMSUM(COMPLEX(1,0), IMDIV(COMPLEX(0,2*PI()*N418), COMPLEX(wp0_ea,0)))</f>
        <v>1+14.1202023408247i</v>
      </c>
      <c r="AT418">
        <f t="shared" si="387"/>
        <v>14.15556830882573</v>
      </c>
      <c r="AU418">
        <f t="shared" si="388"/>
        <v>1.5000938580451593</v>
      </c>
      <c r="AV418" t="str">
        <f t="shared" si="365"/>
        <v>1+14.1202023408247i</v>
      </c>
      <c r="AW418">
        <f t="shared" si="389"/>
        <v>14.15556830882573</v>
      </c>
      <c r="AX418">
        <f t="shared" si="390"/>
        <v>1.5000938580451593</v>
      </c>
      <c r="AY418" t="str">
        <f>IMSUM(COMPLEX(1,0),IMDIV(COMPLEX(wz_ea,0),COMPLEX(0,2*PI()*N418)))</f>
        <v>1-0.00106230772321383i</v>
      </c>
      <c r="AZ418">
        <f t="shared" si="391"/>
        <v>1.0000005642486902</v>
      </c>
      <c r="BA418">
        <f t="shared" si="392"/>
        <v>-1.0623073236101601E-3</v>
      </c>
      <c r="BB418" s="71" t="str">
        <f t="shared" si="393"/>
        <v>-0.00670854252561088+0.0961757405179587i</v>
      </c>
      <c r="BC418" s="21">
        <f t="shared" si="394"/>
        <v>-20.317609969851496</v>
      </c>
      <c r="BD418" s="73">
        <f t="shared" si="395"/>
        <v>93.99008733432683</v>
      </c>
      <c r="BE418" s="71" t="str">
        <f t="shared" si="396"/>
        <v>0.00803487829861265-0.0265122713056595i</v>
      </c>
      <c r="BF418" s="77">
        <f t="shared" si="397"/>
        <v>-31.149443643906572</v>
      </c>
      <c r="BG418" s="73">
        <f t="shared" si="398"/>
        <v>-73.139905559870613</v>
      </c>
      <c r="BH418" s="71" t="str">
        <f t="shared" si="399"/>
        <v>0.207983116088214+0.132166049077767i</v>
      </c>
      <c r="BI418" s="77">
        <f t="shared" si="400"/>
        <v>-12.166336129019404</v>
      </c>
      <c r="BJ418" s="73">
        <f t="shared" si="401"/>
        <v>32.434541405124463</v>
      </c>
      <c r="BK418" s="21">
        <f t="shared" si="402"/>
        <v>-31.149443643906572</v>
      </c>
      <c r="BL418" s="73">
        <f t="shared" si="403"/>
        <v>-73.139905559870613</v>
      </c>
      <c r="BN418">
        <f t="shared" si="404"/>
        <v>0</v>
      </c>
      <c r="BO418">
        <f t="shared" si="405"/>
        <v>0</v>
      </c>
    </row>
    <row r="419" spans="13:67" x14ac:dyDescent="0.25">
      <c r="M419" s="80">
        <v>1</v>
      </c>
      <c r="N419" s="128">
        <f>10^(5+(M419/100))</f>
        <v>102329.29922807543</v>
      </c>
      <c r="O419" s="139" t="str">
        <f t="shared" si="356"/>
        <v>25</v>
      </c>
      <c r="P419" s="81" t="str">
        <f t="shared" si="357"/>
        <v>1+1767.69472489426i</v>
      </c>
      <c r="Q419" s="81">
        <f t="shared" si="366"/>
        <v>1767.6950077485067</v>
      </c>
      <c r="R419" s="81">
        <f t="shared" si="367"/>
        <v>1.570230618316367</v>
      </c>
      <c r="S419" s="81" t="str">
        <f t="shared" si="358"/>
        <v>1+33.1442760917674i</v>
      </c>
      <c r="T419" s="81">
        <f t="shared" si="368"/>
        <v>33.159358221282027</v>
      </c>
      <c r="U419" s="81">
        <f t="shared" si="369"/>
        <v>1.5406343546145411</v>
      </c>
      <c r="V419" t="str">
        <f t="shared" si="359"/>
        <v>1-4.82215462052871i</v>
      </c>
      <c r="W419" s="81">
        <f t="shared" si="370"/>
        <v>4.9247512814645154</v>
      </c>
      <c r="X419" s="81">
        <f t="shared" si="371"/>
        <v>-1.366318451908044</v>
      </c>
      <c r="Y419" t="str">
        <f t="shared" si="360"/>
        <v>0.329837729247423+8.03692436754784i</v>
      </c>
      <c r="Z419" s="81">
        <f t="shared" si="372"/>
        <v>8.0436898384584268</v>
      </c>
      <c r="AA419" s="81">
        <f t="shared" si="373"/>
        <v>1.5297790522040191</v>
      </c>
      <c r="AB419" s="110" t="str">
        <f t="shared" si="374"/>
        <v>-0.280457082920051-0.0615090480882001i</v>
      </c>
      <c r="AC419" s="77">
        <f t="shared" si="375"/>
        <v>-10.838644488394696</v>
      </c>
      <c r="AD419" s="73">
        <f t="shared" si="376"/>
        <v>-167.62990504346365</v>
      </c>
      <c r="AE419" s="21" t="str">
        <f t="shared" si="377"/>
        <v>45.6424053986289</v>
      </c>
      <c r="AF419" s="21" t="str">
        <f t="shared" si="361"/>
        <v>1+1178.4631499295i</v>
      </c>
      <c r="AG419" s="21">
        <f t="shared" si="378"/>
        <v>1178.4635742108278</v>
      </c>
      <c r="AH419" s="21">
        <f t="shared" si="379"/>
        <v>1.5699477641902533</v>
      </c>
      <c r="AI419" s="21" t="str">
        <f t="shared" si="362"/>
        <v>1+33.1442760917674i</v>
      </c>
      <c r="AJ419" s="21">
        <f t="shared" si="380"/>
        <v>33.159358221282027</v>
      </c>
      <c r="AK419" s="21">
        <f t="shared" si="381"/>
        <v>1.5406343546145411</v>
      </c>
      <c r="AL419" s="21" t="str">
        <f t="shared" si="363"/>
        <v>1-1.76080190762755i</v>
      </c>
      <c r="AM419" s="21">
        <f t="shared" si="382"/>
        <v>2.0249502112162707</v>
      </c>
      <c r="AN419" s="21">
        <f t="shared" si="383"/>
        <v>-1.054296822430135</v>
      </c>
      <c r="AO419" s="71" t="str">
        <f t="shared" si="384"/>
        <v>1.21744602489624-2.29802583844654i</v>
      </c>
      <c r="AP419" s="21">
        <f t="shared" si="385"/>
        <v>8.3014565345410354</v>
      </c>
      <c r="AQ419" s="73">
        <f t="shared" si="386"/>
        <v>-62.086292931126849</v>
      </c>
      <c r="AR419" t="str">
        <f t="shared" si="364"/>
        <v>-1.36472945891784</v>
      </c>
      <c r="AS419" t="str">
        <f>IMSUM(COMPLEX(1,0), IMDIV(COMPLEX(0,2*PI()*N419), COMPLEX(wp0_ea,0)))</f>
        <v>1+14.4491041049522i</v>
      </c>
      <c r="AT419">
        <f t="shared" si="387"/>
        <v>14.483666988568416</v>
      </c>
      <c r="AU419">
        <f t="shared" si="388"/>
        <v>1.5016980655675294</v>
      </c>
      <c r="AV419" t="str">
        <f t="shared" si="365"/>
        <v>1+14.4491041049522i</v>
      </c>
      <c r="AW419">
        <f t="shared" si="389"/>
        <v>14.483666988568416</v>
      </c>
      <c r="AX419">
        <f t="shared" si="390"/>
        <v>1.5016980655675294</v>
      </c>
      <c r="AY419" t="str">
        <f>IMSUM(COMPLEX(1,0),IMDIV(COMPLEX(wz_ea,0),COMPLEX(0,2*PI()*N419)))</f>
        <v>1-0.00103812664723337i</v>
      </c>
      <c r="AZ419">
        <f t="shared" si="391"/>
        <v>1.0000005388533226</v>
      </c>
      <c r="BA419">
        <f t="shared" si="392"/>
        <v>-1.0381262743015152E-3</v>
      </c>
      <c r="BB419" s="71" t="str">
        <f t="shared" si="393"/>
        <v>-0.00640804768772761+0.0940073101670414i</v>
      </c>
      <c r="BC419" s="21">
        <f t="shared" si="394"/>
        <v>-20.516634611238356</v>
      </c>
      <c r="BD419" s="73">
        <f t="shared" si="395"/>
        <v>93.89955848590148</v>
      </c>
      <c r="BE419" s="71" t="str">
        <f t="shared" si="396"/>
        <v>0.00757948252341956-0.025970863069233i</v>
      </c>
      <c r="BF419" s="77">
        <f t="shared" si="397"/>
        <v>-31.355279099633041</v>
      </c>
      <c r="BG419" s="73">
        <f t="shared" si="398"/>
        <v>-73.730346557562186</v>
      </c>
      <c r="BH419" s="71" t="str">
        <f t="shared" si="399"/>
        <v>0.20822977558195+0.129174685234448i</v>
      </c>
      <c r="BI419" s="77">
        <f t="shared" si="400"/>
        <v>-12.215178076697313</v>
      </c>
      <c r="BJ419" s="73">
        <f t="shared" si="401"/>
        <v>31.813265554774588</v>
      </c>
      <c r="BK419" s="21">
        <f t="shared" si="402"/>
        <v>-31.355279099633041</v>
      </c>
      <c r="BL419" s="73">
        <f t="shared" si="403"/>
        <v>-73.730346557562186</v>
      </c>
      <c r="BN419">
        <f t="shared" si="404"/>
        <v>0</v>
      </c>
      <c r="BO419">
        <f t="shared" si="405"/>
        <v>0</v>
      </c>
    </row>
    <row r="420" spans="13:67" x14ac:dyDescent="0.25">
      <c r="M420" s="80">
        <v>2</v>
      </c>
      <c r="N420" s="128">
        <f t="shared" ref="N420:N483" si="406">10^(5+(M420/100))</f>
        <v>104712.85480508996</v>
      </c>
      <c r="O420" s="139" t="str">
        <f t="shared" si="356"/>
        <v>25</v>
      </c>
      <c r="P420" s="81" t="str">
        <f t="shared" si="357"/>
        <v>1+1808.86962447595i</v>
      </c>
      <c r="Q420" s="81">
        <f t="shared" si="366"/>
        <v>1808.869900891649</v>
      </c>
      <c r="R420" s="81">
        <f t="shared" si="367"/>
        <v>1.5702434954108131</v>
      </c>
      <c r="S420" s="81" t="str">
        <f t="shared" si="358"/>
        <v>1+33.9163054589241i</v>
      </c>
      <c r="T420" s="81">
        <f t="shared" si="368"/>
        <v>33.931044428119876</v>
      </c>
      <c r="U420" s="81">
        <f t="shared" si="369"/>
        <v>1.5413205226935616</v>
      </c>
      <c r="V420" t="str">
        <f t="shared" si="359"/>
        <v>1-4.9344770308813i</v>
      </c>
      <c r="W420" s="81">
        <f t="shared" si="370"/>
        <v>5.0347853547390811</v>
      </c>
      <c r="X420" s="81">
        <f t="shared" si="371"/>
        <v>-1.3708484981764271</v>
      </c>
      <c r="Y420" t="str">
        <f t="shared" si="360"/>
        <v>0.298253954468359+8.22412838480214i</v>
      </c>
      <c r="Z420" s="81">
        <f t="shared" si="372"/>
        <v>8.2295348052647732</v>
      </c>
      <c r="AA420" s="81">
        <f t="shared" si="373"/>
        <v>1.534546491090502</v>
      </c>
      <c r="AB420" s="110" t="str">
        <f t="shared" si="374"/>
        <v>-0.280762271799506-0.0590428943752067i</v>
      </c>
      <c r="AC420" s="77">
        <f t="shared" si="375"/>
        <v>-10.845288437533023</v>
      </c>
      <c r="AD420" s="73">
        <f t="shared" si="376"/>
        <v>-168.12403497112271</v>
      </c>
      <c r="AE420" s="21" t="str">
        <f t="shared" si="377"/>
        <v>45.6424053986289</v>
      </c>
      <c r="AF420" s="21" t="str">
        <f t="shared" si="361"/>
        <v>1+1205.91308298397i</v>
      </c>
      <c r="AG420" s="21">
        <f t="shared" si="378"/>
        <v>1205.913497607479</v>
      </c>
      <c r="AH420" s="21">
        <f t="shared" si="379"/>
        <v>1.5699670798243697</v>
      </c>
      <c r="AI420" s="21" t="str">
        <f t="shared" si="362"/>
        <v>1+33.9163054589241i</v>
      </c>
      <c r="AJ420" s="21">
        <f t="shared" si="380"/>
        <v>33.931044428119876</v>
      </c>
      <c r="AK420" s="21">
        <f t="shared" si="381"/>
        <v>1.5413205226935616</v>
      </c>
      <c r="AL420" s="21" t="str">
        <f t="shared" si="363"/>
        <v>1-1.80181625286986i</v>
      </c>
      <c r="AM420" s="21">
        <f t="shared" si="382"/>
        <v>2.0607139076315235</v>
      </c>
      <c r="AN420" s="21">
        <f t="shared" si="383"/>
        <v>-1.0641258538683287</v>
      </c>
      <c r="AO420" s="71" t="str">
        <f t="shared" si="384"/>
        <v>1.21744458517374-2.34981755638301i</v>
      </c>
      <c r="AP420" s="21">
        <f t="shared" si="385"/>
        <v>8.4533459573056327</v>
      </c>
      <c r="AQ420" s="73">
        <f t="shared" si="386"/>
        <v>-62.61124711858583</v>
      </c>
      <c r="AR420" t="str">
        <f t="shared" si="364"/>
        <v>-1.36472945891784</v>
      </c>
      <c r="AS420" t="str">
        <f>IMSUM(COMPLEX(1,0), IMDIV(COMPLEX(0,2*PI()*N420), COMPLEX(wp0_ea,0)))</f>
        <v>1+14.7856669753327i</v>
      </c>
      <c r="AT420">
        <f t="shared" si="387"/>
        <v>14.819444925686119</v>
      </c>
      <c r="AU420">
        <f t="shared" si="388"/>
        <v>1.5032661011473727</v>
      </c>
      <c r="AV420" t="str">
        <f t="shared" si="365"/>
        <v>1+14.7856669753327i</v>
      </c>
      <c r="AW420">
        <f t="shared" si="389"/>
        <v>14.819444925686119</v>
      </c>
      <c r="AX420">
        <f t="shared" si="390"/>
        <v>1.5032661011473727</v>
      </c>
      <c r="AY420" t="str">
        <f>IMSUM(COMPLEX(1,0),IMDIV(COMPLEX(wz_ea,0),COMPLEX(0,2*PI()*N420)))</f>
        <v>1-0.00101449599974251i</v>
      </c>
      <c r="AZ420">
        <f t="shared" si="391"/>
        <v>1.0000005146009343</v>
      </c>
      <c r="BA420">
        <f t="shared" si="392"/>
        <v>-1.0144956517022423E-3</v>
      </c>
      <c r="BB420" s="71" t="str">
        <f t="shared" si="393"/>
        <v>-0.00612095127815055+0.091886859747774i</v>
      </c>
      <c r="BC420" s="21">
        <f t="shared" si="394"/>
        <v>-20.715702946372989</v>
      </c>
      <c r="BD420" s="73">
        <f t="shared" si="395"/>
        <v>93.81107059999232</v>
      </c>
      <c r="BE420" s="71" t="str">
        <f t="shared" si="396"/>
        <v>0.00714379834098489-0.025436964811516i</v>
      </c>
      <c r="BF420" s="77">
        <f t="shared" si="397"/>
        <v>-31.560991383906007</v>
      </c>
      <c r="BG420" s="73">
        <f t="shared" si="398"/>
        <v>-74.31296437113042</v>
      </c>
      <c r="BH420" s="71" t="str">
        <f t="shared" si="399"/>
        <v>0.208465437246526+0.12625027862371i</v>
      </c>
      <c r="BI420" s="77">
        <f t="shared" si="400"/>
        <v>-12.262356989067346</v>
      </c>
      <c r="BJ420" s="73">
        <f t="shared" si="401"/>
        <v>31.199823481406579</v>
      </c>
      <c r="BK420" s="21">
        <f t="shared" si="402"/>
        <v>-31.560991383906007</v>
      </c>
      <c r="BL420" s="73">
        <f t="shared" si="403"/>
        <v>-74.31296437113042</v>
      </c>
      <c r="BN420">
        <f t="shared" si="404"/>
        <v>0</v>
      </c>
      <c r="BO420">
        <f t="shared" si="405"/>
        <v>0</v>
      </c>
    </row>
    <row r="421" spans="13:67" x14ac:dyDescent="0.25">
      <c r="M421" s="80">
        <v>3</v>
      </c>
      <c r="N421" s="128">
        <f t="shared" si="406"/>
        <v>107151.93052376082</v>
      </c>
      <c r="O421" s="139" t="str">
        <f t="shared" si="356"/>
        <v>25</v>
      </c>
      <c r="P421" s="81" t="str">
        <f t="shared" si="357"/>
        <v>1+1851.00361067576i</v>
      </c>
      <c r="Q421" s="81">
        <f t="shared" si="366"/>
        <v>1851.0038807994706</v>
      </c>
      <c r="R421" s="81">
        <f t="shared" si="367"/>
        <v>1.5702560793869804</v>
      </c>
      <c r="S421" s="81" t="str">
        <f t="shared" si="358"/>
        <v>1+34.7063177001706i</v>
      </c>
      <c r="T421" s="81">
        <f t="shared" si="368"/>
        <v>34.720721310266228</v>
      </c>
      <c r="U421" s="81">
        <f t="shared" si="369"/>
        <v>1.5419910985092597</v>
      </c>
      <c r="V421" t="str">
        <f t="shared" si="359"/>
        <v>1-5.04941576627118i</v>
      </c>
      <c r="W421" s="81">
        <f t="shared" si="370"/>
        <v>5.147484781975364</v>
      </c>
      <c r="X421" s="81">
        <f t="shared" si="371"/>
        <v>-1.3752834796157167</v>
      </c>
      <c r="Y421" t="str">
        <f t="shared" si="360"/>
        <v>0.26518168224199+8.41569294378528i</v>
      </c>
      <c r="Z421" s="81">
        <f t="shared" si="372"/>
        <v>8.419869894996836</v>
      </c>
      <c r="AA421" s="81">
        <f t="shared" si="373"/>
        <v>1.5392963695594033</v>
      </c>
      <c r="AB421" s="110" t="str">
        <f t="shared" si="374"/>
        <v>-0.281045457369222-0.0566044481091877i</v>
      </c>
      <c r="AC421" s="77">
        <f t="shared" si="375"/>
        <v>-10.85177782284061</v>
      </c>
      <c r="AD421" s="73">
        <f t="shared" si="376"/>
        <v>-168.61258852392174</v>
      </c>
      <c r="AE421" s="21" t="str">
        <f t="shared" si="377"/>
        <v>45.6424053986289</v>
      </c>
      <c r="AF421" s="21" t="str">
        <f t="shared" si="361"/>
        <v>1+1234.00240711717i</v>
      </c>
      <c r="AG421" s="21">
        <f t="shared" si="378"/>
        <v>1234.0028123026989</v>
      </c>
      <c r="AH421" s="21">
        <f t="shared" si="379"/>
        <v>1.5699859557815727</v>
      </c>
      <c r="AI421" s="21" t="str">
        <f t="shared" si="362"/>
        <v>1+34.7063177001706i</v>
      </c>
      <c r="AJ421" s="21">
        <f t="shared" si="380"/>
        <v>34.720721310266228</v>
      </c>
      <c r="AK421" s="21">
        <f t="shared" si="381"/>
        <v>1.5419910985092597</v>
      </c>
      <c r="AL421" s="21" t="str">
        <f t="shared" si="363"/>
        <v>1-1.8437859449393i</v>
      </c>
      <c r="AM421" s="21">
        <f t="shared" si="382"/>
        <v>2.0975096211354329</v>
      </c>
      <c r="AN421" s="21">
        <f t="shared" si="383"/>
        <v>-1.0738358921851829</v>
      </c>
      <c r="AO421" s="71" t="str">
        <f t="shared" si="384"/>
        <v>1.21744321024936-2.40285517858393i</v>
      </c>
      <c r="AP421" s="21">
        <f t="shared" si="385"/>
        <v>8.606901502371576</v>
      </c>
      <c r="AQ421" s="73">
        <f t="shared" si="386"/>
        <v>-63.130251681650897</v>
      </c>
      <c r="AR421" t="str">
        <f t="shared" si="364"/>
        <v>-1.36472945891784</v>
      </c>
      <c r="AS421" t="str">
        <f>IMSUM(COMPLEX(1,0), IMDIV(COMPLEX(0,2*PI()*N421), COMPLEX(wp0_ea,0)))</f>
        <v>1+15.1300694020549i</v>
      </c>
      <c r="AT421">
        <f t="shared" si="387"/>
        <v>15.163080165685265</v>
      </c>
      <c r="AU421">
        <f t="shared" si="388"/>
        <v>1.5047987653174892</v>
      </c>
      <c r="AV421" t="str">
        <f t="shared" si="365"/>
        <v>1+15.1300694020549i</v>
      </c>
      <c r="AW421">
        <f t="shared" si="389"/>
        <v>15.163080165685265</v>
      </c>
      <c r="AX421">
        <f t="shared" si="390"/>
        <v>1.5047987653174892</v>
      </c>
      <c r="AY421" t="str">
        <f>IMSUM(COMPLEX(1,0),IMDIV(COMPLEX(wz_ea,0),COMPLEX(0,2*PI()*N421)))</f>
        <v>1-0.000991403251459161i</v>
      </c>
      <c r="AZ421">
        <f t="shared" si="391"/>
        <v>1.0000004914400829</v>
      </c>
      <c r="BA421">
        <f t="shared" si="392"/>
        <v>-9.9140292664907557E-4</v>
      </c>
      <c r="BB421" s="71" t="str">
        <f t="shared" si="393"/>
        <v>-0.00584666128673622+0.0898133882615599i</v>
      </c>
      <c r="BC421" s="21">
        <f t="shared" si="394"/>
        <v>-20.914813026637017</v>
      </c>
      <c r="BD421" s="73">
        <f t="shared" si="395"/>
        <v>93.724578527316709</v>
      </c>
      <c r="BE421" s="71" t="str">
        <f t="shared" si="396"/>
        <v>0.0067270148707755-0.0249106977464326i</v>
      </c>
      <c r="BF421" s="77">
        <f t="shared" si="397"/>
        <v>-31.766590849477613</v>
      </c>
      <c r="BG421" s="73">
        <f t="shared" si="398"/>
        <v>-74.888009996605049</v>
      </c>
      <c r="BH421" s="71" t="str">
        <f t="shared" si="399"/>
        <v>0.208690587004294+0.123391380078786i</v>
      </c>
      <c r="BI421" s="77">
        <f t="shared" si="400"/>
        <v>-12.307911524265426</v>
      </c>
      <c r="BJ421" s="73">
        <f t="shared" si="401"/>
        <v>30.594326845665769</v>
      </c>
      <c r="BK421" s="21">
        <f t="shared" si="402"/>
        <v>-31.766590849477613</v>
      </c>
      <c r="BL421" s="73">
        <f t="shared" si="403"/>
        <v>-74.888009996605049</v>
      </c>
      <c r="BN421">
        <f t="shared" si="404"/>
        <v>0</v>
      </c>
      <c r="BO421">
        <f t="shared" si="405"/>
        <v>0</v>
      </c>
    </row>
    <row r="422" spans="13:67" x14ac:dyDescent="0.25">
      <c r="M422" s="80">
        <v>4</v>
      </c>
      <c r="N422" s="128">
        <f t="shared" si="406"/>
        <v>109647.81961431868</v>
      </c>
      <c r="O422" s="139" t="str">
        <f t="shared" si="356"/>
        <v>25</v>
      </c>
      <c r="P422" s="81" t="str">
        <f t="shared" si="357"/>
        <v>1+1894.11902349088i</v>
      </c>
      <c r="Q422" s="81">
        <f t="shared" si="366"/>
        <v>1894.119287465825</v>
      </c>
      <c r="R422" s="81">
        <f t="shared" si="367"/>
        <v>1.5702683769170445</v>
      </c>
      <c r="S422" s="81" t="str">
        <f t="shared" si="358"/>
        <v>1+35.514731690454i</v>
      </c>
      <c r="T422" s="81">
        <f t="shared" si="368"/>
        <v>35.528807565761866</v>
      </c>
      <c r="U422" s="81">
        <f t="shared" si="369"/>
        <v>1.5426464351961156</v>
      </c>
      <c r="V422" t="str">
        <f t="shared" si="359"/>
        <v>1-5.16703176873725i</v>
      </c>
      <c r="W422" s="81">
        <f t="shared" si="370"/>
        <v>5.2629095849292336</v>
      </c>
      <c r="X422" s="81">
        <f t="shared" si="371"/>
        <v>-1.3796250495242031</v>
      </c>
      <c r="Y422" t="str">
        <f t="shared" si="360"/>
        <v>0.230550761844851+8.61171961456206i</v>
      </c>
      <c r="Z422" s="81">
        <f t="shared" si="372"/>
        <v>8.614805184890729</v>
      </c>
      <c r="AA422" s="81">
        <f t="shared" si="373"/>
        <v>1.544030975014405</v>
      </c>
      <c r="AB422" s="110" t="str">
        <f t="shared" si="374"/>
        <v>-0.281307179909685-0.0541927547307776i</v>
      </c>
      <c r="AC422" s="77">
        <f t="shared" si="375"/>
        <v>-10.858124754924127</v>
      </c>
      <c r="AD422" s="73">
        <f t="shared" si="376"/>
        <v>-169.09577163662442</v>
      </c>
      <c r="AE422" s="21" t="str">
        <f t="shared" si="377"/>
        <v>45.6424053986289</v>
      </c>
      <c r="AF422" s="21" t="str">
        <f t="shared" si="361"/>
        <v>1+1262.74601566059i</v>
      </c>
      <c r="AG422" s="21">
        <f t="shared" si="378"/>
        <v>1262.7464116229733</v>
      </c>
      <c r="AH422" s="21">
        <f t="shared" si="379"/>
        <v>1.5700044020700907</v>
      </c>
      <c r="AI422" s="21" t="str">
        <f t="shared" si="362"/>
        <v>1+35.514731690454i</v>
      </c>
      <c r="AJ422" s="21">
        <f t="shared" si="380"/>
        <v>35.528807565761866</v>
      </c>
      <c r="AK422" s="21">
        <f t="shared" si="381"/>
        <v>1.5426464351961156</v>
      </c>
      <c r="AL422" s="21" t="str">
        <f t="shared" si="363"/>
        <v>1-1.88673323672213i</v>
      </c>
      <c r="AM422" s="21">
        <f t="shared" si="382"/>
        <v>2.1353599946032435</v>
      </c>
      <c r="AN422" s="21">
        <f t="shared" si="383"/>
        <v>-1.0834247609423542</v>
      </c>
      <c r="AO422" s="71" t="str">
        <f t="shared" si="384"/>
        <v>1.21744189720668-2.45716682630572i</v>
      </c>
      <c r="AP422" s="21">
        <f t="shared" si="385"/>
        <v>8.7620822972002621</v>
      </c>
      <c r="AQ422" s="73">
        <f t="shared" si="386"/>
        <v>-63.643162259904493</v>
      </c>
      <c r="AR422" t="str">
        <f t="shared" si="364"/>
        <v>-1.36472945891784</v>
      </c>
      <c r="AS422" t="str">
        <f>IMSUM(COMPLEX(1,0), IMDIV(COMPLEX(0,2*PI()*N422), COMPLEX(wp0_ea,0)))</f>
        <v>1+15.4824939918443i</v>
      </c>
      <c r="AT422">
        <f t="shared" si="387"/>
        <v>15.514754919349993</v>
      </c>
      <c r="AU422">
        <f t="shared" si="388"/>
        <v>1.5062968418979472</v>
      </c>
      <c r="AV422" t="str">
        <f t="shared" si="365"/>
        <v>1+15.4824939918443i</v>
      </c>
      <c r="AW422">
        <f t="shared" si="389"/>
        <v>15.514754919349993</v>
      </c>
      <c r="AX422">
        <f t="shared" si="390"/>
        <v>1.5062968418979472</v>
      </c>
      <c r="AY422" t="str">
        <f>IMSUM(COMPLEX(1,0),IMDIV(COMPLEX(wz_ea,0),COMPLEX(0,2*PI()*N422)))</f>
        <v>1-0.000968836158302505i</v>
      </c>
      <c r="AZ422">
        <f t="shared" si="391"/>
        <v>1.0000004693216407</v>
      </c>
      <c r="BA422">
        <f t="shared" si="392"/>
        <v>-9.6883585517208769E-4</v>
      </c>
      <c r="BB422" s="71" t="str">
        <f t="shared" si="393"/>
        <v>-0.00558461138818661+0.0877859115104846i</v>
      </c>
      <c r="BC422" s="21">
        <f t="shared" si="394"/>
        <v>-21.113962989547655</v>
      </c>
      <c r="BD422" s="73">
        <f t="shared" si="395"/>
        <v>93.640038059820682</v>
      </c>
      <c r="BE422" s="71" t="str">
        <f t="shared" si="396"/>
        <v>0.00632835165180772-0.0243921617275889i</v>
      </c>
      <c r="BF422" s="77">
        <f t="shared" si="397"/>
        <v>-31.972087744471771</v>
      </c>
      <c r="BG422" s="73">
        <f t="shared" si="398"/>
        <v>-75.455733576803738</v>
      </c>
      <c r="BH422" s="71" t="str">
        <f t="shared" si="399"/>
        <v>0.208905689696976+0.120596568498203i</v>
      </c>
      <c r="BI422" s="77">
        <f t="shared" si="400"/>
        <v>-12.351880692347406</v>
      </c>
      <c r="BJ422" s="73">
        <f t="shared" si="401"/>
        <v>29.99687579991615</v>
      </c>
      <c r="BK422" s="21">
        <f t="shared" si="402"/>
        <v>-31.972087744471771</v>
      </c>
      <c r="BL422" s="73">
        <f t="shared" si="403"/>
        <v>-75.455733576803738</v>
      </c>
      <c r="BN422">
        <f t="shared" si="404"/>
        <v>0</v>
      </c>
      <c r="BO422">
        <f t="shared" si="405"/>
        <v>0</v>
      </c>
    </row>
    <row r="423" spans="13:67" x14ac:dyDescent="0.25">
      <c r="M423" s="80">
        <v>5</v>
      </c>
      <c r="N423" s="128">
        <f t="shared" si="406"/>
        <v>112201.84543019651</v>
      </c>
      <c r="O423" s="139" t="str">
        <f t="shared" si="356"/>
        <v>25</v>
      </c>
      <c r="P423" s="81" t="str">
        <f t="shared" si="357"/>
        <v>1+1938.23872328388i</v>
      </c>
      <c r="Q423" s="81">
        <f t="shared" si="366"/>
        <v>1938.2389812500228</v>
      </c>
      <c r="R423" s="81">
        <f t="shared" si="367"/>
        <v>1.5702803945213029</v>
      </c>
      <c r="S423" s="81" t="str">
        <f t="shared" si="358"/>
        <v>1+36.3419760615728i</v>
      </c>
      <c r="T423" s="81">
        <f t="shared" si="368"/>
        <v>36.355731653481136</v>
      </c>
      <c r="U423" s="81">
        <f t="shared" si="369"/>
        <v>1.5432868779694664</v>
      </c>
      <c r="V423" t="str">
        <f t="shared" si="359"/>
        <v>1-5.28738739984086i</v>
      </c>
      <c r="W423" s="81">
        <f t="shared" si="370"/>
        <v>5.3811212136501707</v>
      </c>
      <c r="X423" s="81">
        <f t="shared" si="371"/>
        <v>-1.3838748548633832</v>
      </c>
      <c r="Y423" t="str">
        <f t="shared" si="360"/>
        <v>0.194287736451728+8.81231233306807i</v>
      </c>
      <c r="Z423" s="81">
        <f t="shared" si="372"/>
        <v>8.8144538333398259</v>
      </c>
      <c r="AA423" s="81">
        <f t="shared" si="373"/>
        <v>1.5487525931802832</v>
      </c>
      <c r="AB423" s="110" t="str">
        <f t="shared" si="374"/>
        <v>-0.281547941079238-0.0518068596048621i</v>
      </c>
      <c r="AC423" s="77">
        <f t="shared" si="375"/>
        <v>-10.864341167136001</v>
      </c>
      <c r="AD423" s="73">
        <f t="shared" si="376"/>
        <v>-169.57379022975994</v>
      </c>
      <c r="AE423" s="21" t="str">
        <f t="shared" si="377"/>
        <v>45.6424053986289</v>
      </c>
      <c r="AF423" s="21" t="str">
        <f t="shared" si="361"/>
        <v>1+1292.15914885592i</v>
      </c>
      <c r="AG423" s="21">
        <f t="shared" si="378"/>
        <v>1292.1595358051015</v>
      </c>
      <c r="AH423" s="21">
        <f t="shared" si="379"/>
        <v>1.5700224284703397</v>
      </c>
      <c r="AI423" s="21" t="str">
        <f t="shared" si="362"/>
        <v>1+36.3419760615728i</v>
      </c>
      <c r="AJ423" s="21">
        <f t="shared" si="380"/>
        <v>36.355731653481136</v>
      </c>
      <c r="AK423" s="21">
        <f t="shared" si="381"/>
        <v>1.5432868779694664</v>
      </c>
      <c r="AL423" s="21" t="str">
        <f t="shared" si="363"/>
        <v>1-1.93068089944094i</v>
      </c>
      <c r="AM423" s="21">
        <f t="shared" si="382"/>
        <v>2.1742880985430788</v>
      </c>
      <c r="AN423" s="21">
        <f t="shared" si="383"/>
        <v>-1.0928904901807888</v>
      </c>
      <c r="AO423" s="71" t="str">
        <f t="shared" si="384"/>
        <v>1.21744064326059-2.51278129630967i</v>
      </c>
      <c r="AP423" s="21">
        <f t="shared" si="385"/>
        <v>8.918847300115587</v>
      </c>
      <c r="AQ423" s="73">
        <f t="shared" si="386"/>
        <v>-64.149846764001865</v>
      </c>
      <c r="AR423" t="str">
        <f t="shared" si="364"/>
        <v>-1.36472945891784</v>
      </c>
      <c r="AS423" t="str">
        <f>IMSUM(COMPLEX(1,0), IMDIV(COMPLEX(0,2*PI()*N423), COMPLEX(wp0_ea,0)))</f>
        <v>1+15.8431276048831i</v>
      </c>
      <c r="AT423">
        <f t="shared" si="387"/>
        <v>15.874655659402785</v>
      </c>
      <c r="AU423">
        <f t="shared" si="388"/>
        <v>1.5077610982773599</v>
      </c>
      <c r="AV423" t="str">
        <f t="shared" si="365"/>
        <v>1+15.8431276048831i</v>
      </c>
      <c r="AW423">
        <f t="shared" si="389"/>
        <v>15.874655659402785</v>
      </c>
      <c r="AX423">
        <f t="shared" si="390"/>
        <v>1.5077610982773599</v>
      </c>
      <c r="AY423" t="str">
        <f>IMSUM(COMPLEX(1,0),IMDIV(COMPLEX(wz_ea,0),COMPLEX(0,2*PI()*N423)))</f>
        <v>1-0.000946782754901044i</v>
      </c>
      <c r="AZ423">
        <f t="shared" si="391"/>
        <v>1.0000004481986922</v>
      </c>
      <c r="BA423">
        <f t="shared" si="392"/>
        <v>-9.4678247200327117E-4</v>
      </c>
      <c r="BB423" s="71" t="str">
        <f t="shared" si="393"/>
        <v>-0.00533425986929326+0.0858034621036291i</v>
      </c>
      <c r="BC423" s="21">
        <f t="shared" si="394"/>
        <v>-21.313151055017126</v>
      </c>
      <c r="BD423" s="73">
        <f t="shared" si="395"/>
        <v>93.557405914934776</v>
      </c>
      <c r="BE423" s="71" t="str">
        <f t="shared" si="396"/>
        <v>0.00594705779819494-0.0238814368406029i</v>
      </c>
      <c r="BF423" s="77">
        <f t="shared" si="397"/>
        <v>-32.17749222215312</v>
      </c>
      <c r="BG423" s="73">
        <f t="shared" si="398"/>
        <v>-76.01638431482516</v>
      </c>
      <c r="BH423" s="71" t="str">
        <f t="shared" si="399"/>
        <v>0.209111189966023+0.117864450526643i</v>
      </c>
      <c r="BI423" s="77">
        <f t="shared" si="400"/>
        <v>-12.394303754901552</v>
      </c>
      <c r="BJ423" s="73">
        <f t="shared" si="401"/>
        <v>29.407559150932904</v>
      </c>
      <c r="BK423" s="21">
        <f t="shared" si="402"/>
        <v>-32.17749222215312</v>
      </c>
      <c r="BL423" s="73">
        <f t="shared" si="403"/>
        <v>-76.01638431482516</v>
      </c>
      <c r="BN423">
        <f t="shared" si="404"/>
        <v>0</v>
      </c>
      <c r="BO423">
        <f t="shared" si="405"/>
        <v>0</v>
      </c>
    </row>
    <row r="424" spans="13:67" x14ac:dyDescent="0.25">
      <c r="M424" s="80">
        <v>6</v>
      </c>
      <c r="N424" s="128">
        <f t="shared" si="406"/>
        <v>114815.36214968823</v>
      </c>
      <c r="O424" s="139" t="str">
        <f t="shared" si="356"/>
        <v>25</v>
      </c>
      <c r="P424" s="81" t="str">
        <f t="shared" si="357"/>
        <v>1+1983.38610290359i</v>
      </c>
      <c r="Q424" s="81">
        <f t="shared" si="366"/>
        <v>1983.386354997707</v>
      </c>
      <c r="R424" s="81">
        <f t="shared" si="367"/>
        <v>1.5702921385716351</v>
      </c>
      <c r="S424" s="81" t="str">
        <f t="shared" si="358"/>
        <v>1+37.1884894294423i</v>
      </c>
      <c r="T424" s="81">
        <f t="shared" si="368"/>
        <v>37.20193202030967</v>
      </c>
      <c r="U424" s="81">
        <f t="shared" si="369"/>
        <v>1.5439127642978376</v>
      </c>
      <c r="V424" t="str">
        <f t="shared" si="359"/>
        <v>1-5.41054647373069i</v>
      </c>
      <c r="W424" s="81">
        <f t="shared" si="370"/>
        <v>5.5021825800676227</v>
      </c>
      <c r="X424" s="81">
        <f t="shared" si="371"/>
        <v>-1.3880345345984109</v>
      </c>
      <c r="Y424" t="str">
        <f t="shared" si="360"/>
        <v>0.156315687323899+9.0175774562178i</v>
      </c>
      <c r="Z424" s="81">
        <f t="shared" si="372"/>
        <v>9.0189321858516625</v>
      </c>
      <c r="AA424" s="81">
        <f t="shared" si="373"/>
        <v>1.5534635083109312</v>
      </c>
      <c r="AB424" s="110" t="str">
        <f t="shared" si="374"/>
        <v>-0.281768204557895-0.0494458088871775i</v>
      </c>
      <c r="AC424" s="77">
        <f t="shared" si="375"/>
        <v>-10.870438829545508</v>
      </c>
      <c r="AD424" s="73">
        <f t="shared" si="376"/>
        <v>-170.0468501167814</v>
      </c>
      <c r="AE424" s="21" t="str">
        <f t="shared" si="377"/>
        <v>45.6424053986289</v>
      </c>
      <c r="AF424" s="21" t="str">
        <f t="shared" si="361"/>
        <v>1+1322.25740193572i</v>
      </c>
      <c r="AG424" s="21">
        <f t="shared" si="378"/>
        <v>1322.2577800768654</v>
      </c>
      <c r="AH424" s="21">
        <f t="shared" si="379"/>
        <v>1.5700400445401088</v>
      </c>
      <c r="AI424" s="21" t="str">
        <f t="shared" si="362"/>
        <v>1+37.1884894294423i</v>
      </c>
      <c r="AJ424" s="21">
        <f t="shared" si="380"/>
        <v>37.20193202030967</v>
      </c>
      <c r="AK424" s="21">
        <f t="shared" si="381"/>
        <v>1.5439127642978376</v>
      </c>
      <c r="AL424" s="21" t="str">
        <f t="shared" si="363"/>
        <v>1-1.97565223472822i</v>
      </c>
      <c r="AM424" s="21">
        <f t="shared" si="382"/>
        <v>2.2143174462092396</v>
      </c>
      <c r="AN424" s="21">
        <f t="shared" si="383"/>
        <v>-1.1022313128613905</v>
      </c>
      <c r="AO424" s="71" t="str">
        <f t="shared" si="384"/>
        <v>1.21743944575131-2.56972807613014i</v>
      </c>
      <c r="AP424" s="21">
        <f t="shared" si="385"/>
        <v>9.0771553928675495</v>
      </c>
      <c r="AQ424" s="73">
        <f t="shared" si="386"/>
        <v>-64.650185162159119</v>
      </c>
      <c r="AR424" t="str">
        <f t="shared" si="364"/>
        <v>-1.36472945891784</v>
      </c>
      <c r="AS424" t="str">
        <f>IMSUM(COMPLEX(1,0), IMDIV(COMPLEX(0,2*PI()*N424), COMPLEX(wp0_ea,0)))</f>
        <v>1+16.2121614538866i</v>
      </c>
      <c r="AT424">
        <f t="shared" si="387"/>
        <v>16.242973219422808</v>
      </c>
      <c r="AU424">
        <f t="shared" si="388"/>
        <v>1.5091922856942097</v>
      </c>
      <c r="AV424" t="str">
        <f t="shared" si="365"/>
        <v>1+16.2121614538866i</v>
      </c>
      <c r="AW424">
        <f t="shared" si="389"/>
        <v>16.242973219422808</v>
      </c>
      <c r="AX424">
        <f t="shared" si="390"/>
        <v>1.5091922856942097</v>
      </c>
      <c r="AY424" t="str">
        <f>IMSUM(COMPLEX(1,0),IMDIV(COMPLEX(wz_ea,0),COMPLEX(0,2*PI()*N424)))</f>
        <v>1-0.000925231348248385i</v>
      </c>
      <c r="AZ424">
        <f t="shared" si="391"/>
        <v>1.0000004280264323</v>
      </c>
      <c r="BA424">
        <f t="shared" si="392"/>
        <v>-9.2523108423281538E-4</v>
      </c>
      <c r="BB424" s="71" t="str">
        <f t="shared" si="393"/>
        <v>-0.00509508859729271+0.0838650894384349i</v>
      </c>
      <c r="BC424" s="21">
        <f t="shared" si="394"/>
        <v>-21.512375521769425</v>
      </c>
      <c r="BD424" s="73">
        <f t="shared" si="395"/>
        <v>93.476639719818962</v>
      </c>
      <c r="BE424" s="71" t="str">
        <f t="shared" si="396"/>
        <v>0.00558241115080147-0.0233785848991101i</v>
      </c>
      <c r="BF424" s="77">
        <f t="shared" si="397"/>
        <v>-32.382814351314934</v>
      </c>
      <c r="BG424" s="73">
        <f t="shared" si="398"/>
        <v>-76.570210396962423</v>
      </c>
      <c r="BH424" s="71" t="str">
        <f t="shared" si="399"/>
        <v>0.20930751309917+0.115193660222646i</v>
      </c>
      <c r="BI424" s="77">
        <f t="shared" si="400"/>
        <v>-12.435220128901857</v>
      </c>
      <c r="BJ424" s="73">
        <f t="shared" si="401"/>
        <v>28.826454557659833</v>
      </c>
      <c r="BK424" s="21">
        <f t="shared" si="402"/>
        <v>-32.382814351314934</v>
      </c>
      <c r="BL424" s="73">
        <f t="shared" si="403"/>
        <v>-76.570210396962423</v>
      </c>
      <c r="BN424">
        <f t="shared" si="404"/>
        <v>0</v>
      </c>
      <c r="BO424">
        <f t="shared" si="405"/>
        <v>0</v>
      </c>
    </row>
    <row r="425" spans="13:67" x14ac:dyDescent="0.25">
      <c r="M425" s="80">
        <v>7</v>
      </c>
      <c r="N425" s="128">
        <f t="shared" si="406"/>
        <v>117489.75549395311</v>
      </c>
      <c r="O425" s="139" t="str">
        <f t="shared" si="356"/>
        <v>25</v>
      </c>
      <c r="P425" s="81" t="str">
        <f t="shared" si="357"/>
        <v>1+2029.58510008828i</v>
      </c>
      <c r="Q425" s="81">
        <f t="shared" si="366"/>
        <v>2029.5853464440347</v>
      </c>
      <c r="R425" s="81">
        <f t="shared" si="367"/>
        <v>1.5703036152948788</v>
      </c>
      <c r="S425" s="81" t="str">
        <f t="shared" si="358"/>
        <v>1+38.0547206266553i</v>
      </c>
      <c r="T425" s="81">
        <f t="shared" si="368"/>
        <v>38.067857333619195</v>
      </c>
      <c r="U425" s="81">
        <f t="shared" si="369"/>
        <v>1.5445244240718761</v>
      </c>
      <c r="V425" t="str">
        <f t="shared" si="359"/>
        <v>1-5.53657429097797i</v>
      </c>
      <c r="W425" s="81">
        <f t="shared" si="370"/>
        <v>5.6261580922969276</v>
      </c>
      <c r="X425" s="81">
        <f t="shared" si="371"/>
        <v>-1.3921057181682421</v>
      </c>
      <c r="Y425" t="str">
        <f t="shared" si="360"/>
        <v>0.116554070654151+9.2276238182966i</v>
      </c>
      <c r="Z425" s="81">
        <f t="shared" si="372"/>
        <v>9.2283598858833393</v>
      </c>
      <c r="AA425" s="81">
        <f t="shared" si="373"/>
        <v>1.5581660034182792</v>
      </c>
      <c r="AB425" s="110" t="str">
        <f t="shared" si="374"/>
        <v>-0.281968396660457-0.0471086503437149i</v>
      </c>
      <c r="AC425" s="77">
        <f t="shared" si="375"/>
        <v>-10.876429363330939</v>
      </c>
      <c r="AD425" s="73">
        <f t="shared" si="376"/>
        <v>-170.51515692004187</v>
      </c>
      <c r="AE425" s="21" t="str">
        <f t="shared" si="377"/>
        <v>45.6424053986289</v>
      </c>
      <c r="AF425" s="21" t="str">
        <f t="shared" si="361"/>
        <v>1+1353.05673339219i</v>
      </c>
      <c r="AG425" s="21">
        <f t="shared" si="378"/>
        <v>1353.0571029257944</v>
      </c>
      <c r="AH425" s="21">
        <f t="shared" si="379"/>
        <v>1.5700572596196278</v>
      </c>
      <c r="AI425" s="21" t="str">
        <f t="shared" si="362"/>
        <v>1+38.0547206266553i</v>
      </c>
      <c r="AJ425" s="21">
        <f t="shared" si="380"/>
        <v>38.067857333619195</v>
      </c>
      <c r="AK425" s="21">
        <f t="shared" si="381"/>
        <v>1.5445244240718761</v>
      </c>
      <c r="AL425" s="21" t="str">
        <f t="shared" si="363"/>
        <v>1-2.0216710869812i</v>
      </c>
      <c r="AM425" s="21">
        <f t="shared" si="382"/>
        <v>2.2554720091226463</v>
      </c>
      <c r="AN425" s="21">
        <f t="shared" si="383"/>
        <v>-1.1114456607452614</v>
      </c>
      <c r="AO425" s="71" t="str">
        <f t="shared" si="384"/>
        <v>1.21743830213875-2.62803735970938i</v>
      </c>
      <c r="AP425" s="21">
        <f t="shared" si="385"/>
        <v>9.2369654688534641</v>
      </c>
      <c r="AQ425" s="73">
        <f t="shared" si="386"/>
        <v>-65.144069234720376</v>
      </c>
      <c r="AR425" t="str">
        <f t="shared" si="364"/>
        <v>-1.36472945891784</v>
      </c>
      <c r="AS425" t="str">
        <f>IMSUM(COMPLEX(1,0), IMDIV(COMPLEX(0,2*PI()*N425), COMPLEX(wp0_ea,0)))</f>
        <v>1+16.5897912054864i</v>
      </c>
      <c r="AT425">
        <f t="shared" si="387"/>
        <v>16.61990289507234</v>
      </c>
      <c r="AU425">
        <f t="shared" si="388"/>
        <v>1.5105911395177962</v>
      </c>
      <c r="AV425" t="str">
        <f t="shared" si="365"/>
        <v>1+16.5897912054864i</v>
      </c>
      <c r="AW425">
        <f t="shared" si="389"/>
        <v>16.61990289507234</v>
      </c>
      <c r="AX425">
        <f t="shared" si="390"/>
        <v>1.5105911395177962</v>
      </c>
      <c r="AY425" t="str">
        <f>IMSUM(COMPLEX(1,0),IMDIV(COMPLEX(wz_ea,0),COMPLEX(0,2*PI()*N425)))</f>
        <v>1-0.000904170511503448i</v>
      </c>
      <c r="AZ425">
        <f t="shared" si="391"/>
        <v>1.0000004087620733</v>
      </c>
      <c r="BA425">
        <f t="shared" si="392"/>
        <v>-9.0417026510977651E-4</v>
      </c>
      <c r="BB425" s="71" t="str">
        <f t="shared" si="393"/>
        <v>-0.00486660202809557+0.0819698596592358i</v>
      </c>
      <c r="BC425" s="21">
        <f t="shared" si="394"/>
        <v>-21.711634763906783</v>
      </c>
      <c r="BD425" s="73">
        <f t="shared" si="395"/>
        <v>93.397697995620547</v>
      </c>
      <c r="BE425" s="71" t="str">
        <f t="shared" si="396"/>
        <v>0.00523371742845696-0.0228836508492938i</v>
      </c>
      <c r="BF425" s="77">
        <f t="shared" si="397"/>
        <v>-32.588064127237729</v>
      </c>
      <c r="BG425" s="73">
        <f t="shared" si="398"/>
        <v>-77.117458924421285</v>
      </c>
      <c r="BH425" s="71" t="str">
        <f t="shared" si="399"/>
        <v>0.209495065844337+0.112582858714764i</v>
      </c>
      <c r="BI425" s="77">
        <f t="shared" si="400"/>
        <v>-12.474669295053321</v>
      </c>
      <c r="BJ425" s="73">
        <f t="shared" si="401"/>
        <v>28.253628760900117</v>
      </c>
      <c r="BK425" s="21">
        <f t="shared" si="402"/>
        <v>-32.588064127237729</v>
      </c>
      <c r="BL425" s="73">
        <f t="shared" si="403"/>
        <v>-77.117458924421285</v>
      </c>
      <c r="BN425">
        <f t="shared" si="404"/>
        <v>0</v>
      </c>
      <c r="BO425">
        <f t="shared" si="405"/>
        <v>0</v>
      </c>
    </row>
    <row r="426" spans="13:67" x14ac:dyDescent="0.25">
      <c r="M426" s="80">
        <v>8</v>
      </c>
      <c r="N426" s="128">
        <f t="shared" si="406"/>
        <v>120226.44346174144</v>
      </c>
      <c r="O426" s="139" t="str">
        <f t="shared" si="356"/>
        <v>25</v>
      </c>
      <c r="P426" s="81" t="str">
        <f t="shared" si="357"/>
        <v>1+2076.86021015777i</v>
      </c>
      <c r="Q426" s="81">
        <f t="shared" si="366"/>
        <v>2076.8604509057841</v>
      </c>
      <c r="R426" s="81">
        <f t="shared" si="367"/>
        <v>1.5703148307761325</v>
      </c>
      <c r="S426" s="81" t="str">
        <f t="shared" si="358"/>
        <v>1+38.9411289404582i</v>
      </c>
      <c r="T426" s="81">
        <f t="shared" si="368"/>
        <v>38.953966719159567</v>
      </c>
      <c r="U426" s="81">
        <f t="shared" si="369"/>
        <v>1.5451221797699308</v>
      </c>
      <c r="V426" t="str">
        <f t="shared" si="359"/>
        <v>1-5.66553767319955i</v>
      </c>
      <c r="W426" s="81">
        <f t="shared" si="370"/>
        <v>5.7531136896852102</v>
      </c>
      <c r="X426" s="81">
        <f t="shared" si="371"/>
        <v>-1.3960900240791196</v>
      </c>
      <c r="Y426" t="str">
        <f t="shared" si="360"/>
        <v>0.074918546722603+9.44256278866589i</v>
      </c>
      <c r="Z426" s="81">
        <f t="shared" si="372"/>
        <v>9.4428599908365047</v>
      </c>
      <c r="AA426" s="81">
        <f t="shared" si="373"/>
        <v>1.5628623605183354</v>
      </c>
      <c r="AB426" s="110" t="str">
        <f t="shared" si="374"/>
        <v>-0.282148906917538-0.0447944341277322i</v>
      </c>
      <c r="AC426" s="77">
        <f t="shared" si="375"/>
        <v>-10.882324255559563</v>
      </c>
      <c r="AD426" s="73">
        <f t="shared" si="376"/>
        <v>-170.97891599500633</v>
      </c>
      <c r="AE426" s="21" t="str">
        <f t="shared" si="377"/>
        <v>45.6424053986289</v>
      </c>
      <c r="AF426" s="21" t="str">
        <f t="shared" si="361"/>
        <v>1+1384.57347343851i</v>
      </c>
      <c r="AG426" s="21">
        <f t="shared" si="378"/>
        <v>1384.5738345605048</v>
      </c>
      <c r="AH426" s="21">
        <f t="shared" si="379"/>
        <v>1.5700740828365187</v>
      </c>
      <c r="AI426" s="21" t="str">
        <f t="shared" si="362"/>
        <v>1+38.9411289404582i</v>
      </c>
      <c r="AJ426" s="21">
        <f t="shared" si="380"/>
        <v>38.953966719159567</v>
      </c>
      <c r="AK426" s="21">
        <f t="shared" si="381"/>
        <v>1.5451221797699308</v>
      </c>
      <c r="AL426" s="21" t="str">
        <f t="shared" si="363"/>
        <v>1-2.06876185600448i</v>
      </c>
      <c r="AM426" s="21">
        <f t="shared" si="382"/>
        <v>2.2977762329824682</v>
      </c>
      <c r="AN426" s="21">
        <f t="shared" si="383"/>
        <v>-1.1205321597689282</v>
      </c>
      <c r="AO426" s="71" t="str">
        <f t="shared" si="384"/>
        <v>1.2174372099972-2.68774006340686i</v>
      </c>
      <c r="AP426" s="21">
        <f t="shared" si="385"/>
        <v>9.3982365167840705</v>
      </c>
      <c r="AQ426" s="73">
        <f t="shared" si="386"/>
        <v>-65.631402299973416</v>
      </c>
      <c r="AR426" t="str">
        <f t="shared" si="364"/>
        <v>-1.36472945891784</v>
      </c>
      <c r="AS426" t="str">
        <f>IMSUM(COMPLEX(1,0), IMDIV(COMPLEX(0,2*PI()*N426), COMPLEX(wp0_ea,0)))</f>
        <v>1+16.9762170839751i</v>
      </c>
      <c r="AT426">
        <f t="shared" si="387"/>
        <v>17.00564454768616</v>
      </c>
      <c r="AU426">
        <f t="shared" si="388"/>
        <v>1.5119583795284379</v>
      </c>
      <c r="AV426" t="str">
        <f t="shared" si="365"/>
        <v>1+16.9762170839751i</v>
      </c>
      <c r="AW426">
        <f t="shared" si="389"/>
        <v>17.00564454768616</v>
      </c>
      <c r="AX426">
        <f t="shared" si="390"/>
        <v>1.5119583795284379</v>
      </c>
      <c r="AY426" t="str">
        <f>IMSUM(COMPLEX(1,0),IMDIV(COMPLEX(wz_ea,0),COMPLEX(0,2*PI()*N426)))</f>
        <v>1-0.000883589077931823i</v>
      </c>
      <c r="AZ426">
        <f t="shared" si="391"/>
        <v>1.0000003903647532</v>
      </c>
      <c r="BA426">
        <f t="shared" si="392"/>
        <v>-8.8358884798386437E-4</v>
      </c>
      <c r="BB426" s="71" t="str">
        <f t="shared" si="393"/>
        <v>-0.00464832625315377+0.0801168555949105i</v>
      </c>
      <c r="BC426" s="21">
        <f t="shared" si="394"/>
        <v>-21.910927227621038</v>
      </c>
      <c r="BD426" s="73">
        <f t="shared" si="395"/>
        <v>93.320540141767069</v>
      </c>
      <c r="BE426" s="71" t="str">
        <f t="shared" si="396"/>
        <v>0.00490030938179068-0.0223966640876231i</v>
      </c>
      <c r="BF426" s="77">
        <f t="shared" si="397"/>
        <v>-32.793251483180612</v>
      </c>
      <c r="BG426" s="73">
        <f t="shared" si="398"/>
        <v>-77.658375853239235</v>
      </c>
      <c r="BH426" s="71" t="str">
        <f t="shared" si="399"/>
        <v>0.209674237191827+0.110030733847604i</v>
      </c>
      <c r="BI426" s="77">
        <f t="shared" si="400"/>
        <v>-12.512690710836951</v>
      </c>
      <c r="BJ426" s="73">
        <f t="shared" si="401"/>
        <v>27.689137841793709</v>
      </c>
      <c r="BK426" s="21">
        <f t="shared" si="402"/>
        <v>-32.793251483180612</v>
      </c>
      <c r="BL426" s="73">
        <f t="shared" si="403"/>
        <v>-77.658375853239235</v>
      </c>
      <c r="BN426">
        <f t="shared" si="404"/>
        <v>0</v>
      </c>
      <c r="BO426">
        <f t="shared" si="405"/>
        <v>0</v>
      </c>
    </row>
    <row r="427" spans="13:67" x14ac:dyDescent="0.25">
      <c r="M427" s="80">
        <v>9</v>
      </c>
      <c r="N427" s="128">
        <f t="shared" si="406"/>
        <v>123026.87708123829</v>
      </c>
      <c r="O427" s="139" t="str">
        <f t="shared" si="356"/>
        <v>25</v>
      </c>
      <c r="P427" s="81" t="str">
        <f t="shared" si="357"/>
        <v>1+2125.23649900118i</v>
      </c>
      <c r="Q427" s="81">
        <f t="shared" si="366"/>
        <v>2125.2367342691009</v>
      </c>
      <c r="R427" s="81">
        <f t="shared" si="367"/>
        <v>1.5703257909619817</v>
      </c>
      <c r="S427" s="81" t="str">
        <f t="shared" si="358"/>
        <v>1+39.8481843562721i</v>
      </c>
      <c r="T427" s="81">
        <f t="shared" si="368"/>
        <v>39.860730004497512</v>
      </c>
      <c r="U427" s="81">
        <f t="shared" si="369"/>
        <v>1.5457063466203249</v>
      </c>
      <c r="V427" t="str">
        <f t="shared" si="359"/>
        <v>1-5.7975049984877i</v>
      </c>
      <c r="W427" s="81">
        <f t="shared" si="370"/>
        <v>5.8831168786188384</v>
      </c>
      <c r="X427" s="81">
        <f t="shared" si="371"/>
        <v>-1.3999890586151917</v>
      </c>
      <c r="Y427" t="str">
        <f t="shared" si="360"/>
        <v>0.031320801000824+9.66250833081281i</v>
      </c>
      <c r="Z427" s="81">
        <f t="shared" si="372"/>
        <v>9.6625590935115273</v>
      </c>
      <c r="AA427" s="81">
        <f t="shared" si="373"/>
        <v>1.5675548608906524</v>
      </c>
      <c r="AB427" s="110" t="str">
        <f t="shared" si="374"/>
        <v>-0.282310088623489-0.0425022135191015i</v>
      </c>
      <c r="AC427" s="77">
        <f t="shared" si="375"/>
        <v>-10.888134874322329</v>
      </c>
      <c r="AD427" s="73">
        <f t="shared" si="376"/>
        <v>-171.43833236212913</v>
      </c>
      <c r="AE427" s="21" t="str">
        <f t="shared" si="377"/>
        <v>45.6424053986289</v>
      </c>
      <c r="AF427" s="21" t="str">
        <f t="shared" si="361"/>
        <v>1+1416.82433266745i</v>
      </c>
      <c r="AG427" s="21">
        <f t="shared" si="378"/>
        <v>1416.8246855693071</v>
      </c>
      <c r="AH427" s="21">
        <f t="shared" si="379"/>
        <v>1.5700905231106359</v>
      </c>
      <c r="AI427" s="21" t="str">
        <f t="shared" si="362"/>
        <v>1+39.8481843562721i</v>
      </c>
      <c r="AJ427" s="21">
        <f t="shared" si="380"/>
        <v>39.860730004497512</v>
      </c>
      <c r="AK427" s="21">
        <f t="shared" si="381"/>
        <v>1.5457063466203249</v>
      </c>
      <c r="AL427" s="21" t="str">
        <f t="shared" si="363"/>
        <v>1-2.11694950994711i</v>
      </c>
      <c r="AM427" s="21">
        <f t="shared" si="382"/>
        <v>2.3412550539540344</v>
      </c>
      <c r="AN427" s="21">
        <f t="shared" si="383"/>
        <v>-1.1294896249698172</v>
      </c>
      <c r="AO427" s="71" t="str">
        <f t="shared" si="384"/>
        <v>1.21743616701005-2.74886784239135i</v>
      </c>
      <c r="AP427" s="21">
        <f t="shared" si="385"/>
        <v>9.5609276996307653</v>
      </c>
      <c r="AQ427" s="73">
        <f t="shared" si="386"/>
        <v>-66.112098914381605</v>
      </c>
      <c r="AR427" t="str">
        <f t="shared" si="364"/>
        <v>-1.36472945891784</v>
      </c>
      <c r="AS427" t="str">
        <f>IMSUM(COMPLEX(1,0), IMDIV(COMPLEX(0,2*PI()*N427), COMPLEX(wp0_ea,0)))</f>
        <v>1+17.3716439774685i</v>
      </c>
      <c r="AT427">
        <f t="shared" si="387"/>
        <v>17.400402710279945</v>
      </c>
      <c r="AU427">
        <f t="shared" si="388"/>
        <v>1.5132947101965821</v>
      </c>
      <c r="AV427" t="str">
        <f t="shared" si="365"/>
        <v>1+17.3716439774685i</v>
      </c>
      <c r="AW427">
        <f t="shared" si="389"/>
        <v>17.400402710279945</v>
      </c>
      <c r="AX427">
        <f t="shared" si="390"/>
        <v>1.5132947101965821</v>
      </c>
      <c r="AY427" t="str">
        <f>IMSUM(COMPLEX(1,0),IMDIV(COMPLEX(wz_ea,0),COMPLEX(0,2*PI()*N427)))</f>
        <v>1-0.000863476134985003i</v>
      </c>
      <c r="AZ427">
        <f t="shared" si="391"/>
        <v>1.0000003727954483</v>
      </c>
      <c r="BA427">
        <f t="shared" si="392"/>
        <v>-8.6347592038507701E-4</v>
      </c>
      <c r="BB427" s="71" t="str">
        <f t="shared" si="393"/>
        <v>-0.00443980808373908+0.0783051766774886i</v>
      </c>
      <c r="BC427" s="21">
        <f t="shared" si="394"/>
        <v>-22.110251428044204</v>
      </c>
      <c r="BD427" s="73">
        <f t="shared" si="395"/>
        <v>93.245126420313568</v>
      </c>
      <c r="BE427" s="71" t="str">
        <f t="shared" si="396"/>
        <v>0.00458154595238925-0.0219176396963409i</v>
      </c>
      <c r="BF427" s="77">
        <f t="shared" si="397"/>
        <v>-32.998386302366512</v>
      </c>
      <c r="BG427" s="73">
        <f t="shared" si="398"/>
        <v>-78.193205941815577</v>
      </c>
      <c r="BH427" s="71" t="str">
        <f t="shared" si="399"/>
        <v>0.209845399125794+0.107535999819066i</v>
      </c>
      <c r="BI427" s="77">
        <f t="shared" si="400"/>
        <v>-12.549323728413439</v>
      </c>
      <c r="BJ427" s="73">
        <f t="shared" si="401"/>
        <v>27.13302750593197</v>
      </c>
      <c r="BK427" s="21">
        <f t="shared" si="402"/>
        <v>-32.998386302366512</v>
      </c>
      <c r="BL427" s="73">
        <f t="shared" si="403"/>
        <v>-78.193205941815577</v>
      </c>
      <c r="BN427">
        <f t="shared" si="404"/>
        <v>0</v>
      </c>
      <c r="BO427">
        <f t="shared" si="405"/>
        <v>0</v>
      </c>
    </row>
    <row r="428" spans="13:67" x14ac:dyDescent="0.25">
      <c r="M428" s="80">
        <v>10</v>
      </c>
      <c r="N428" s="128">
        <f t="shared" si="406"/>
        <v>125892.54117941685</v>
      </c>
      <c r="O428" s="139" t="str">
        <f t="shared" si="356"/>
        <v>25</v>
      </c>
      <c r="P428" s="81" t="str">
        <f t="shared" si="357"/>
        <v>1+2174.73961636719i</v>
      </c>
      <c r="Q428" s="81">
        <f t="shared" si="366"/>
        <v>2174.7398462797596</v>
      </c>
      <c r="R428" s="81">
        <f t="shared" si="367"/>
        <v>1.5703365016636515</v>
      </c>
      <c r="S428" s="81" t="str">
        <f t="shared" si="358"/>
        <v>1+40.7763678068849i</v>
      </c>
      <c r="T428" s="81">
        <f t="shared" si="368"/>
        <v>40.788627968128068</v>
      </c>
      <c r="U428" s="81">
        <f t="shared" si="369"/>
        <v>1.5462772327603618</v>
      </c>
      <c r="V428" t="str">
        <f t="shared" si="359"/>
        <v>1-5.93254623766511i</v>
      </c>
      <c r="W428" s="81">
        <f t="shared" si="370"/>
        <v>6.0162367691135996</v>
      </c>
      <c r="X428" s="81">
        <f t="shared" si="371"/>
        <v>-1.4038044146601729</v>
      </c>
      <c r="Y428" t="str">
        <f t="shared" si="360"/>
        <v>-0.0143316431751199+9.88757706277516i</v>
      </c>
      <c r="Z428" s="81">
        <f t="shared" si="372"/>
        <v>9.8875874493383655</v>
      </c>
      <c r="AA428" s="81">
        <f t="shared" si="373"/>
        <v>1.5722457853475365</v>
      </c>
      <c r="AB428" s="110" t="str">
        <f t="shared" si="374"/>
        <v>-0.282452259350308-0.0402310456306142i</v>
      </c>
      <c r="AC428" s="77">
        <f t="shared" si="375"/>
        <v>-10.893872484198017</v>
      </c>
      <c r="AD428" s="73">
        <f t="shared" si="376"/>
        <v>-171.89361064583508</v>
      </c>
      <c r="AE428" s="21" t="str">
        <f t="shared" si="377"/>
        <v>45.6424053986289</v>
      </c>
      <c r="AF428" s="21" t="str">
        <f t="shared" si="361"/>
        <v>1+1449.82641091146i</v>
      </c>
      <c r="AG428" s="21">
        <f t="shared" si="378"/>
        <v>1449.8267557802917</v>
      </c>
      <c r="AH428" s="21">
        <f t="shared" si="379"/>
        <v>1.5701065891587944</v>
      </c>
      <c r="AI428" s="21" t="str">
        <f t="shared" si="362"/>
        <v>1+40.7763678068849i</v>
      </c>
      <c r="AJ428" s="21">
        <f t="shared" si="380"/>
        <v>40.788627968128068</v>
      </c>
      <c r="AK428" s="21">
        <f t="shared" si="381"/>
        <v>1.5462772327603618</v>
      </c>
      <c r="AL428" s="21" t="str">
        <f t="shared" si="363"/>
        <v>1-2.16625959854105i</v>
      </c>
      <c r="AM428" s="21">
        <f t="shared" si="382"/>
        <v>2.3859339153193728</v>
      </c>
      <c r="AN428" s="21">
        <f t="shared" si="383"/>
        <v>-1.1383170550165747</v>
      </c>
      <c r="AO428" s="71" t="str">
        <f t="shared" si="384"/>
        <v>1.21743517096501-2.81145310742517i</v>
      </c>
      <c r="AP428" s="21">
        <f t="shared" si="385"/>
        <v>9.7249984287402231</v>
      </c>
      <c r="AQ428" s="73">
        <f t="shared" si="386"/>
        <v>-66.586084550354187</v>
      </c>
      <c r="AR428" t="str">
        <f t="shared" si="364"/>
        <v>-1.36472945891784</v>
      </c>
      <c r="AS428" t="str">
        <f>IMSUM(COMPLEX(1,0), IMDIV(COMPLEX(0,2*PI()*N428), COMPLEX(wp0_ea,0)))</f>
        <v>1+17.7762815465397i</v>
      </c>
      <c r="AT428">
        <f t="shared" si="387"/>
        <v>17.804386696032182</v>
      </c>
      <c r="AU428">
        <f t="shared" si="388"/>
        <v>1.5146008209605035</v>
      </c>
      <c r="AV428" t="str">
        <f t="shared" si="365"/>
        <v>1+17.7762815465397i</v>
      </c>
      <c r="AW428">
        <f t="shared" si="389"/>
        <v>17.804386696032182</v>
      </c>
      <c r="AX428">
        <f t="shared" si="390"/>
        <v>1.5146008209605035</v>
      </c>
      <c r="AY428" t="str">
        <f>IMSUM(COMPLEX(1,0),IMDIV(COMPLEX(wz_ea,0),COMPLEX(0,2*PI()*N428)))</f>
        <v>1-0.000843821018514408i</v>
      </c>
      <c r="AZ428">
        <f t="shared" si="391"/>
        <v>1.0000003560168924</v>
      </c>
      <c r="BA428">
        <f t="shared" si="392"/>
        <v>-8.4382081823810022E-4</v>
      </c>
      <c r="BB428" s="71" t="str">
        <f t="shared" si="393"/>
        <v>-0.00424061417141994+0.0765339388434276i</v>
      </c>
      <c r="BC428" s="21">
        <f t="shared" si="394"/>
        <v>-22.30960594623231</v>
      </c>
      <c r="BD428" s="73">
        <f t="shared" si="395"/>
        <v>93.171417940363185</v>
      </c>
      <c r="BE428" s="71" t="str">
        <f t="shared" si="396"/>
        <v>0.00427681143965107-0.0214465796010722i</v>
      </c>
      <c r="BF428" s="77">
        <f t="shared" si="397"/>
        <v>-33.20347843043033</v>
      </c>
      <c r="BG428" s="73">
        <f t="shared" si="398"/>
        <v>-78.722192705471883</v>
      </c>
      <c r="BH428" s="71" t="str">
        <f t="shared" si="399"/>
        <v>0.210008907346063+0.105097396810104i</v>
      </c>
      <c r="BI428" s="77">
        <f t="shared" si="400"/>
        <v>-12.58460751749209</v>
      </c>
      <c r="BJ428" s="73">
        <f t="shared" si="401"/>
        <v>26.58533339000909</v>
      </c>
      <c r="BK428" s="21">
        <f t="shared" si="402"/>
        <v>-33.20347843043033</v>
      </c>
      <c r="BL428" s="73">
        <f t="shared" si="403"/>
        <v>-78.722192705471883</v>
      </c>
      <c r="BN428">
        <f t="shared" si="404"/>
        <v>0</v>
      </c>
      <c r="BO428">
        <f t="shared" si="405"/>
        <v>0</v>
      </c>
    </row>
    <row r="429" spans="13:67" x14ac:dyDescent="0.25">
      <c r="M429" s="80">
        <v>11</v>
      </c>
      <c r="N429" s="128">
        <f t="shared" si="406"/>
        <v>128824.95516931375</v>
      </c>
      <c r="O429" s="139" t="str">
        <f t="shared" si="356"/>
        <v>25</v>
      </c>
      <c r="P429" s="81" t="str">
        <f t="shared" si="357"/>
        <v>1+2225.39580946388i</v>
      </c>
      <c r="Q429" s="81">
        <f t="shared" si="366"/>
        <v>2225.3960341430015</v>
      </c>
      <c r="R429" s="81">
        <f t="shared" si="367"/>
        <v>1.5703469685600875</v>
      </c>
      <c r="S429" s="81" t="str">
        <f t="shared" si="358"/>
        <v>1+41.7261714274479i</v>
      </c>
      <c r="T429" s="81">
        <f t="shared" si="368"/>
        <v>41.738152594392218</v>
      </c>
      <c r="U429" s="81">
        <f t="shared" si="369"/>
        <v>1.546835139392112</v>
      </c>
      <c r="V429" t="str">
        <f t="shared" si="359"/>
        <v>1-6.07073299138427i</v>
      </c>
      <c r="W429" s="81">
        <f t="shared" si="370"/>
        <v>6.1525441122093074</v>
      </c>
      <c r="X429" s="81">
        <f t="shared" si="371"/>
        <v>-1.4075376706241196</v>
      </c>
      <c r="Y429" t="str">
        <f t="shared" si="360"/>
        <v>-0.0621356207600501+10.1178883189738i</v>
      </c>
      <c r="Z429" s="81">
        <f t="shared" si="372"/>
        <v>10.118079109722046</v>
      </c>
      <c r="AA429" s="81">
        <f t="shared" si="373"/>
        <v>1.5769374145093695</v>
      </c>
      <c r="AB429" s="110" t="str">
        <f t="shared" si="374"/>
        <v>-0.282575701426947-0.0379799920858014i</v>
      </c>
      <c r="AC429" s="77">
        <f t="shared" si="375"/>
        <v>-10.899548262022172</v>
      </c>
      <c r="AD429" s="73">
        <f t="shared" si="376"/>
        <v>-172.34495502005356</v>
      </c>
      <c r="AE429" s="21" t="str">
        <f t="shared" si="377"/>
        <v>45.6424053986289</v>
      </c>
      <c r="AF429" s="21" t="str">
        <f t="shared" si="361"/>
        <v>1+1483.59720630926i</v>
      </c>
      <c r="AG429" s="21">
        <f t="shared" si="378"/>
        <v>1483.5975433279204</v>
      </c>
      <c r="AH429" s="21">
        <f t="shared" si="379"/>
        <v>1.5701222894993927</v>
      </c>
      <c r="AI429" s="21" t="str">
        <f t="shared" si="362"/>
        <v>1+41.7261714274479i</v>
      </c>
      <c r="AJ429" s="21">
        <f t="shared" si="380"/>
        <v>41.738152594392218</v>
      </c>
      <c r="AK429" s="21">
        <f t="shared" si="381"/>
        <v>1.546835139392112</v>
      </c>
      <c r="AL429" s="21" t="str">
        <f t="shared" si="363"/>
        <v>1-2.21671826664798i</v>
      </c>
      <c r="AM429" s="21">
        <f t="shared" si="382"/>
        <v>2.4318387844778742</v>
      </c>
      <c r="AN429" s="21">
        <f t="shared" si="383"/>
        <v>-1.1470136263976436</v>
      </c>
      <c r="AO429" s="71" t="str">
        <f t="shared" si="384"/>
        <v>1.21743421974934-2.87552904204866i</v>
      </c>
      <c r="AP429" s="21">
        <f t="shared" si="385"/>
        <v>9.8904084330408271</v>
      </c>
      <c r="AQ429" s="73">
        <f t="shared" si="386"/>
        <v>-67.053295254615193</v>
      </c>
      <c r="AR429" t="str">
        <f t="shared" si="364"/>
        <v>-1.36472945891784</v>
      </c>
      <c r="AS429" t="str">
        <f>IMSUM(COMPLEX(1,0), IMDIV(COMPLEX(0,2*PI()*N429), COMPLEX(wp0_ea,0)))</f>
        <v>1+18.1903443353838i</v>
      </c>
      <c r="AT429">
        <f t="shared" si="387"/>
        <v>18.217810709298451</v>
      </c>
      <c r="AU429">
        <f t="shared" si="388"/>
        <v>1.5158773865023096</v>
      </c>
      <c r="AV429" t="str">
        <f t="shared" si="365"/>
        <v>1+18.1903443353838i</v>
      </c>
      <c r="AW429">
        <f t="shared" si="389"/>
        <v>18.217810709298451</v>
      </c>
      <c r="AX429">
        <f t="shared" si="390"/>
        <v>1.5158773865023096</v>
      </c>
      <c r="AY429" t="str">
        <f>IMSUM(COMPLEX(1,0),IMDIV(COMPLEX(wz_ea,0),COMPLEX(0,2*PI()*N429)))</f>
        <v>1-0.000824613307117121i</v>
      </c>
      <c r="AZ429">
        <f t="shared" si="391"/>
        <v>1.0000003399934954</v>
      </c>
      <c r="BA429">
        <f t="shared" si="392"/>
        <v>-8.2461312020839172E-4</v>
      </c>
      <c r="BB429" s="71" t="str">
        <f t="shared" si="393"/>
        <v>-0.00405033016353631+0.0748022744191552i</v>
      </c>
      <c r="BC429" s="21">
        <f t="shared" si="394"/>
        <v>-22.508989426277335</v>
      </c>
      <c r="BD429" s="73">
        <f t="shared" si="395"/>
        <v>93.099376642577141</v>
      </c>
      <c r="BE429" s="71" t="str">
        <f t="shared" si="396"/>
        <v>0.00398551467741145-0.0209834736547678i</v>
      </c>
      <c r="BF429" s="77">
        <f t="shared" si="397"/>
        <v>-33.408537688299489</v>
      </c>
      <c r="BG429" s="73">
        <f t="shared" si="398"/>
        <v>-79.245578377476448</v>
      </c>
      <c r="BH429" s="71" t="str">
        <f t="shared" si="399"/>
        <v>0.210165101961202+0.102713690608095i</v>
      </c>
      <c r="BI429" s="77">
        <f t="shared" si="400"/>
        <v>-12.61858099323651</v>
      </c>
      <c r="BJ429" s="73">
        <f t="shared" si="401"/>
        <v>26.046081387962086</v>
      </c>
      <c r="BK429" s="21">
        <f t="shared" si="402"/>
        <v>-33.408537688299489</v>
      </c>
      <c r="BL429" s="73">
        <f t="shared" si="403"/>
        <v>-79.245578377476448</v>
      </c>
      <c r="BN429">
        <f t="shared" si="404"/>
        <v>0</v>
      </c>
      <c r="BO429">
        <f t="shared" si="405"/>
        <v>0</v>
      </c>
    </row>
    <row r="430" spans="13:67" x14ac:dyDescent="0.25">
      <c r="M430" s="80">
        <v>12</v>
      </c>
      <c r="N430" s="128">
        <f t="shared" si="406"/>
        <v>131825.67385564081</v>
      </c>
      <c r="O430" s="139" t="str">
        <f t="shared" si="356"/>
        <v>25</v>
      </c>
      <c r="P430" s="81" t="str">
        <f t="shared" si="357"/>
        <v>1+2277.23193687534i</v>
      </c>
      <c r="Q430" s="81">
        <f t="shared" si="366"/>
        <v>2277.2321564401404</v>
      </c>
      <c r="R430" s="81">
        <f t="shared" si="367"/>
        <v>1.5703571972009678</v>
      </c>
      <c r="S430" s="81" t="str">
        <f t="shared" si="358"/>
        <v>1+42.6980988164128i</v>
      </c>
      <c r="T430" s="81">
        <f t="shared" si="368"/>
        <v>42.709807334336602</v>
      </c>
      <c r="U430" s="81">
        <f t="shared" si="369"/>
        <v>1.5473803609350294</v>
      </c>
      <c r="V430" t="str">
        <f t="shared" si="359"/>
        <v>1-6.21213852809109i</v>
      </c>
      <c r="W430" s="81">
        <f t="shared" si="370"/>
        <v>6.2921113381911598</v>
      </c>
      <c r="X430" s="81">
        <f t="shared" si="371"/>
        <v>-1.4111903894695712</v>
      </c>
      <c r="Y430" t="str">
        <f t="shared" si="360"/>
        <v>-0.1121925303996+10.3535642134851i</v>
      </c>
      <c r="Z430" s="81">
        <f t="shared" si="372"/>
        <v>10.354172061861675</v>
      </c>
      <c r="AA430" s="81">
        <f t="shared" si="373"/>
        <v>1.5816320290824277</v>
      </c>
      <c r="AB430" s="110" t="str">
        <f t="shared" si="374"/>
        <v>-0.282680662383598-0.0357481196727306i</v>
      </c>
      <c r="AC430" s="77">
        <f t="shared" si="375"/>
        <v>-10.905173312940343</v>
      </c>
      <c r="AD430" s="73">
        <f t="shared" si="376"/>
        <v>-172.79256915976651</v>
      </c>
      <c r="AE430" s="21" t="str">
        <f t="shared" si="377"/>
        <v>45.6424053986289</v>
      </c>
      <c r="AF430" s="21" t="str">
        <f t="shared" si="361"/>
        <v>1+1518.15462458356i</v>
      </c>
      <c r="AG430" s="21">
        <f t="shared" si="378"/>
        <v>1518.1549539307409</v>
      </c>
      <c r="AH430" s="21">
        <f t="shared" si="379"/>
        <v>1.5701376324569281</v>
      </c>
      <c r="AI430" s="21" t="str">
        <f t="shared" si="362"/>
        <v>1+42.6980988164128i</v>
      </c>
      <c r="AJ430" s="21">
        <f t="shared" si="380"/>
        <v>42.709807334336602</v>
      </c>
      <c r="AK430" s="21">
        <f t="shared" si="381"/>
        <v>1.5473803609350294</v>
      </c>
      <c r="AL430" s="21" t="str">
        <f t="shared" si="363"/>
        <v>1-2.26835226812161i</v>
      </c>
      <c r="AM430" s="21">
        <f t="shared" si="382"/>
        <v>2.4789961702859595</v>
      </c>
      <c r="AN430" s="21">
        <f t="shared" si="383"/>
        <v>-1.155578687319964</v>
      </c>
      <c r="AO430" s="71" t="str">
        <f t="shared" si="384"/>
        <v>1.2174333113454-2.94112962017466i</v>
      </c>
      <c r="AP430" s="21">
        <f t="shared" si="385"/>
        <v>10.057117823311108</v>
      </c>
      <c r="AQ430" s="73">
        <f t="shared" si="386"/>
        <v>-67.513677290139839</v>
      </c>
      <c r="AR430" t="str">
        <f t="shared" si="364"/>
        <v>-1.36472945891784</v>
      </c>
      <c r="AS430" t="str">
        <f>IMSUM(COMPLEX(1,0), IMDIV(COMPLEX(0,2*PI()*N430), COMPLEX(wp0_ea,0)))</f>
        <v>1+18.6140518855721i</v>
      </c>
      <c r="AT430">
        <f t="shared" si="387"/>
        <v>18.640893959216928</v>
      </c>
      <c r="AU430">
        <f t="shared" si="388"/>
        <v>1.5171250670219925</v>
      </c>
      <c r="AV430" t="str">
        <f t="shared" si="365"/>
        <v>1+18.6140518855721i</v>
      </c>
      <c r="AW430">
        <f t="shared" si="389"/>
        <v>18.640893959216928</v>
      </c>
      <c r="AX430">
        <f t="shared" si="390"/>
        <v>1.5171250670219925</v>
      </c>
      <c r="AY430" t="str">
        <f>IMSUM(COMPLEX(1,0),IMDIV(COMPLEX(wz_ea,0),COMPLEX(0,2*PI()*N430)))</f>
        <v>1-0.000805842816610317i</v>
      </c>
      <c r="AZ430">
        <f t="shared" si="391"/>
        <v>1.0000003246912699</v>
      </c>
      <c r="BA430">
        <f t="shared" si="392"/>
        <v>-8.0584264217693834E-4</v>
      </c>
      <c r="BB430" s="71" t="str">
        <f t="shared" si="393"/>
        <v>-0.00386855989249133+0.0731093319923623i</v>
      </c>
      <c r="BC430" s="21">
        <f t="shared" si="394"/>
        <v>-22.708400572542445</v>
      </c>
      <c r="BD430" s="73">
        <f t="shared" si="395"/>
        <v>93.028965283789276</v>
      </c>
      <c r="BE430" s="71" t="str">
        <f t="shared" si="396"/>
        <v>0.00370708822213643-0.0205283006520254i</v>
      </c>
      <c r="BF430" s="77">
        <f t="shared" si="397"/>
        <v>-33.613573885482808</v>
      </c>
      <c r="BG430" s="73">
        <f t="shared" si="398"/>
        <v>-79.763603875977211</v>
      </c>
      <c r="BH430" s="71" t="str">
        <f t="shared" si="399"/>
        <v>0.210314308153866+0.100383672224938i</v>
      </c>
      <c r="BI430" s="77">
        <f t="shared" si="400"/>
        <v>-12.651282749231331</v>
      </c>
      <c r="BJ430" s="73">
        <f t="shared" si="401"/>
        <v>25.515287993649487</v>
      </c>
      <c r="BK430" s="21">
        <f t="shared" si="402"/>
        <v>-33.613573885482808</v>
      </c>
      <c r="BL430" s="73">
        <f t="shared" si="403"/>
        <v>-79.763603875977211</v>
      </c>
      <c r="BN430">
        <f t="shared" si="404"/>
        <v>0</v>
      </c>
      <c r="BO430">
        <f t="shared" si="405"/>
        <v>0</v>
      </c>
    </row>
    <row r="431" spans="13:67" x14ac:dyDescent="0.25">
      <c r="M431" s="80">
        <v>13</v>
      </c>
      <c r="N431" s="128">
        <f t="shared" si="406"/>
        <v>134896.28825916545</v>
      </c>
      <c r="O431" s="139" t="str">
        <f t="shared" si="356"/>
        <v>25</v>
      </c>
      <c r="P431" s="81" t="str">
        <f t="shared" si="357"/>
        <v>1+2330.27548280247i</v>
      </c>
      <c r="Q431" s="81">
        <f t="shared" si="366"/>
        <v>2330.2756973693658</v>
      </c>
      <c r="R431" s="81">
        <f t="shared" si="367"/>
        <v>1.5703671930096448</v>
      </c>
      <c r="S431" s="81" t="str">
        <f t="shared" si="358"/>
        <v>1+43.6926653025463i</v>
      </c>
      <c r="T431" s="81">
        <f t="shared" si="368"/>
        <v>43.704107372652444</v>
      </c>
      <c r="U431" s="81">
        <f t="shared" si="369"/>
        <v>1.5479131851754411</v>
      </c>
      <c r="V431" t="str">
        <f t="shared" si="359"/>
        <v>1-6.35683782287289i</v>
      </c>
      <c r="W431" s="81">
        <f t="shared" si="370"/>
        <v>6.435012595660349</v>
      </c>
      <c r="X431" s="81">
        <f t="shared" si="371"/>
        <v>-1.4147641178314807</v>
      </c>
      <c r="Y431" t="str">
        <f t="shared" si="360"/>
        <v>-0.16460854951039+10.5947297047881i</v>
      </c>
      <c r="Z431" s="81">
        <f t="shared" si="372"/>
        <v>10.596008375425685</v>
      </c>
      <c r="AA431" s="81">
        <f t="shared" si="373"/>
        <v>1.5863319101355871</v>
      </c>
      <c r="AB431" s="110" t="str">
        <f t="shared" si="374"/>
        <v>-0.282767355360734-0.0335345009781678i</v>
      </c>
      <c r="AC431" s="77">
        <f t="shared" si="375"/>
        <v>-10.91075868672867</v>
      </c>
      <c r="AD431" s="73">
        <f t="shared" si="376"/>
        <v>-173.2366561980418</v>
      </c>
      <c r="AE431" s="21" t="str">
        <f t="shared" si="377"/>
        <v>45.6424053986289</v>
      </c>
      <c r="AF431" s="21" t="str">
        <f t="shared" si="361"/>
        <v>1+1553.51698853498i</v>
      </c>
      <c r="AG431" s="21">
        <f t="shared" si="378"/>
        <v>1553.5173103853056</v>
      </c>
      <c r="AH431" s="21">
        <f t="shared" si="379"/>
        <v>1.5701526261664109</v>
      </c>
      <c r="AI431" s="21" t="str">
        <f t="shared" si="362"/>
        <v>1+43.6926653025463i</v>
      </c>
      <c r="AJ431" s="21">
        <f t="shared" si="380"/>
        <v>43.704107372652444</v>
      </c>
      <c r="AK431" s="21">
        <f t="shared" si="381"/>
        <v>1.5479131851754411</v>
      </c>
      <c r="AL431" s="21" t="str">
        <f t="shared" si="363"/>
        <v>1-2.321188979993i</v>
      </c>
      <c r="AM431" s="21">
        <f t="shared" si="382"/>
        <v>2.5274331407261683</v>
      </c>
      <c r="AN431" s="21">
        <f t="shared" si="383"/>
        <v>-1.1640117513677619</v>
      </c>
      <c r="AO431" s="71" t="str">
        <f t="shared" si="384"/>
        <v>1.21743244382632-3.00828962410184i</v>
      </c>
      <c r="AP431" s="21">
        <f t="shared" si="385"/>
        <v>10.225087151514154</v>
      </c>
      <c r="AQ431" s="73">
        <f t="shared" si="386"/>
        <v>-67.96718676451701</v>
      </c>
      <c r="AR431" t="str">
        <f t="shared" si="364"/>
        <v>-1.36472945891784</v>
      </c>
      <c r="AS431" t="str">
        <f>IMSUM(COMPLEX(1,0), IMDIV(COMPLEX(0,2*PI()*N431), COMPLEX(wp0_ea,0)))</f>
        <v>1+19.0476288524563i</v>
      </c>
      <c r="AT431">
        <f t="shared" si="387"/>
        <v>19.07386077596577</v>
      </c>
      <c r="AU431">
        <f t="shared" si="388"/>
        <v>1.5183445085092926</v>
      </c>
      <c r="AV431" t="str">
        <f t="shared" si="365"/>
        <v>1+19.0476288524563i</v>
      </c>
      <c r="AW431">
        <f t="shared" si="389"/>
        <v>19.07386077596577</v>
      </c>
      <c r="AX431">
        <f t="shared" si="390"/>
        <v>1.5183445085092926</v>
      </c>
      <c r="AY431" t="str">
        <f>IMSUM(COMPLEX(1,0),IMDIV(COMPLEX(wz_ea,0),COMPLEX(0,2*PI()*N431)))</f>
        <v>1-0.00078749959463147i</v>
      </c>
      <c r="AZ431">
        <f t="shared" si="391"/>
        <v>1.0000003100777577</v>
      </c>
      <c r="BA431">
        <f t="shared" si="392"/>
        <v>-7.8749943184076637E-4</v>
      </c>
      <c r="BB431" s="71" t="str">
        <f t="shared" si="393"/>
        <v>-0.00369492459769767+0.0714542762704361i</v>
      </c>
      <c r="BC431" s="21">
        <f t="shared" si="394"/>
        <v>-22.90783814701544</v>
      </c>
      <c r="BD431" s="73">
        <f t="shared" si="395"/>
        <v>92.960147421738796</v>
      </c>
      <c r="BE431" s="71" t="str">
        <f t="shared" si="396"/>
        <v>0.00344098755423351-0.0200810292776707i</v>
      </c>
      <c r="BF431" s="77">
        <f t="shared" si="397"/>
        <v>-33.818596833744117</v>
      </c>
      <c r="BG431" s="73">
        <f t="shared" si="398"/>
        <v>-80.27650877630299</v>
      </c>
      <c r="BH431" s="71" t="str">
        <f t="shared" si="399"/>
        <v>0.21045683681933+0.0981061575108506i</v>
      </c>
      <c r="BI431" s="77">
        <f t="shared" si="400"/>
        <v>-12.682750995501291</v>
      </c>
      <c r="BJ431" s="73">
        <f t="shared" si="401"/>
        <v>24.992960657221793</v>
      </c>
      <c r="BK431" s="21">
        <f t="shared" si="402"/>
        <v>-33.818596833744117</v>
      </c>
      <c r="BL431" s="73">
        <f t="shared" si="403"/>
        <v>-80.27650877630299</v>
      </c>
      <c r="BN431">
        <f t="shared" si="404"/>
        <v>0</v>
      </c>
      <c r="BO431">
        <f t="shared" si="405"/>
        <v>0</v>
      </c>
    </row>
    <row r="432" spans="13:67" x14ac:dyDescent="0.25">
      <c r="M432" s="80">
        <v>14</v>
      </c>
      <c r="N432" s="128">
        <f t="shared" si="406"/>
        <v>138038.42646028858</v>
      </c>
      <c r="O432" s="139" t="str">
        <f t="shared" si="356"/>
        <v>25</v>
      </c>
      <c r="P432" s="81" t="str">
        <f t="shared" si="357"/>
        <v>1+2384.55457163542i</v>
      </c>
      <c r="Q432" s="81">
        <f t="shared" si="366"/>
        <v>2384.5547813181774</v>
      </c>
      <c r="R432" s="81">
        <f t="shared" si="367"/>
        <v>1.5703769612860201</v>
      </c>
      <c r="S432" s="81" t="str">
        <f t="shared" si="358"/>
        <v>1+44.7103982181641i</v>
      </c>
      <c r="T432" s="81">
        <f t="shared" si="368"/>
        <v>44.721579900835486</v>
      </c>
      <c r="U432" s="81">
        <f t="shared" si="369"/>
        <v>1.5484338934129609</v>
      </c>
      <c r="V432" t="str">
        <f t="shared" si="359"/>
        <v>1-6.50490759721108i</v>
      </c>
      <c r="W432" s="81">
        <f t="shared" si="370"/>
        <v>6.5813237914764855</v>
      </c>
      <c r="X432" s="81">
        <f t="shared" si="371"/>
        <v>-1.4182603852255364</v>
      </c>
      <c r="Y432" t="str">
        <f t="shared" si="360"/>
        <v>-0.21949485949648+10.8415126620184i</v>
      </c>
      <c r="Z432" s="81">
        <f t="shared" si="372"/>
        <v>10.843734356486731</v>
      </c>
      <c r="AA432" s="81">
        <f t="shared" si="373"/>
        <v>1.5910393393722901</v>
      </c>
      <c r="AB432" s="110" t="str">
        <f t="shared" si="374"/>
        <v>-0.282835959482912-0.0313382150064387i</v>
      </c>
      <c r="AC432" s="77">
        <f t="shared" si="375"/>
        <v>-10.916315394366167</v>
      </c>
      <c r="AD432" s="73">
        <f t="shared" si="376"/>
        <v>-173.67741868803185</v>
      </c>
      <c r="AE432" s="21" t="str">
        <f t="shared" si="377"/>
        <v>45.6424053986289</v>
      </c>
      <c r="AF432" s="21" t="str">
        <f t="shared" si="361"/>
        <v>1+1589.70304775694i</v>
      </c>
      <c r="AG432" s="21">
        <f t="shared" si="378"/>
        <v>1589.7033622810588</v>
      </c>
      <c r="AH432" s="21">
        <f t="shared" si="379"/>
        <v>1.5701672785776775</v>
      </c>
      <c r="AI432" s="21" t="str">
        <f t="shared" si="362"/>
        <v>1+44.7103982181641i</v>
      </c>
      <c r="AJ432" s="21">
        <f t="shared" si="380"/>
        <v>44.721579900835486</v>
      </c>
      <c r="AK432" s="21">
        <f t="shared" si="381"/>
        <v>1.5484338934129609</v>
      </c>
      <c r="AL432" s="21" t="str">
        <f t="shared" si="363"/>
        <v>1-2.37525641698615i</v>
      </c>
      <c r="AM432" s="21">
        <f t="shared" si="382"/>
        <v>2.5771773408971845</v>
      </c>
      <c r="AN432" s="21">
        <f t="shared" si="383"/>
        <v>-1.1723124909691167</v>
      </c>
      <c r="AO432" s="71" t="str">
        <f t="shared" si="384"/>
        <v>1.21743161535202-3.07704466295688i</v>
      </c>
      <c r="AP432" s="21">
        <f t="shared" si="385"/>
        <v>10.394277465238918</v>
      </c>
      <c r="AQ432" s="73">
        <f t="shared" si="386"/>
        <v>-68.413789247469325</v>
      </c>
      <c r="AR432" t="str">
        <f t="shared" si="364"/>
        <v>-1.36472945891784</v>
      </c>
      <c r="AS432" t="str">
        <f>IMSUM(COMPLEX(1,0), IMDIV(COMPLEX(0,2*PI()*N432), COMPLEX(wp0_ea,0)))</f>
        <v>1+19.4913051242832i</v>
      </c>
      <c r="AT432">
        <f t="shared" si="387"/>
        <v>19.516940729732941</v>
      </c>
      <c r="AU432">
        <f t="shared" si="388"/>
        <v>1.5195363430131592</v>
      </c>
      <c r="AV432" t="str">
        <f t="shared" si="365"/>
        <v>1+19.4913051242832i</v>
      </c>
      <c r="AW432">
        <f t="shared" si="389"/>
        <v>19.516940729732941</v>
      </c>
      <c r="AX432">
        <f t="shared" si="390"/>
        <v>1.5195363430131592</v>
      </c>
      <c r="AY432" t="str">
        <f>IMSUM(COMPLEX(1,0),IMDIV(COMPLEX(wz_ea,0),COMPLEX(0,2*PI()*N432)))</f>
        <v>1-0.000769573915361484i</v>
      </c>
      <c r="AZ432">
        <f t="shared" si="391"/>
        <v>1.0000002961219618</v>
      </c>
      <c r="BA432">
        <f t="shared" si="392"/>
        <v>-7.6957376343635717E-4</v>
      </c>
      <c r="BB432" s="71" t="str">
        <f t="shared" si="393"/>
        <v>-0.00352906217903901+0.0698362879273257i</v>
      </c>
      <c r="BC432" s="21">
        <f t="shared" si="394"/>
        <v>-23.107300966775234</v>
      </c>
      <c r="BD432" s="73">
        <f t="shared" si="395"/>
        <v>92.892887399933699</v>
      </c>
      <c r="BE432" s="71" t="str">
        <f t="shared" si="396"/>
        <v>0.00318669029380145-0.0196416189933123i</v>
      </c>
      <c r="BF432" s="77">
        <f t="shared" si="397"/>
        <v>-34.023616361141379</v>
      </c>
      <c r="BG432" s="73">
        <f t="shared" si="398"/>
        <v>-80.784531288098165</v>
      </c>
      <c r="BH432" s="71" t="str">
        <f t="shared" si="399"/>
        <v>0.210592985178192+0.0958799867648079i</v>
      </c>
      <c r="BI432" s="77">
        <f t="shared" si="400"/>
        <v>-12.713023501536325</v>
      </c>
      <c r="BJ432" s="73">
        <f t="shared" si="401"/>
        <v>24.479098152464413</v>
      </c>
      <c r="BK432" s="21">
        <f t="shared" si="402"/>
        <v>-34.023616361141379</v>
      </c>
      <c r="BL432" s="73">
        <f t="shared" si="403"/>
        <v>-80.784531288098165</v>
      </c>
      <c r="BN432">
        <f t="shared" si="404"/>
        <v>0</v>
      </c>
      <c r="BO432">
        <f t="shared" si="405"/>
        <v>0</v>
      </c>
    </row>
    <row r="433" spans="13:67" x14ac:dyDescent="0.25">
      <c r="M433" s="80">
        <v>15</v>
      </c>
      <c r="N433" s="128">
        <f t="shared" si="406"/>
        <v>141253.75446227577</v>
      </c>
      <c r="O433" s="139" t="str">
        <f t="shared" si="356"/>
        <v>25</v>
      </c>
      <c r="P433" s="81" t="str">
        <f t="shared" si="357"/>
        <v>1+2440.09798286556i</v>
      </c>
      <c r="Q433" s="81">
        <f t="shared" si="366"/>
        <v>2440.0981877753557</v>
      </c>
      <c r="R433" s="81">
        <f t="shared" si="367"/>
        <v>1.5703865072093561</v>
      </c>
      <c r="S433" s="81" t="str">
        <f t="shared" si="358"/>
        <v>1+45.7518371787294i</v>
      </c>
      <c r="T433" s="81">
        <f t="shared" si="368"/>
        <v>45.762764396711944</v>
      </c>
      <c r="U433" s="81">
        <f t="shared" si="369"/>
        <v>1.5489427606038748</v>
      </c>
      <c r="V433" t="str">
        <f t="shared" si="359"/>
        <v>1-6.65642635965995i</v>
      </c>
      <c r="W433" s="81">
        <f t="shared" si="370"/>
        <v>6.7311226315954027</v>
      </c>
      <c r="X433" s="81">
        <f t="shared" si="371"/>
        <v>-1.4216807033396965</v>
      </c>
      <c r="Y433" t="str">
        <f t="shared" si="360"/>
        <v>-0.27696788158009+11.0940439327665i</v>
      </c>
      <c r="Z433" s="81">
        <f t="shared" si="372"/>
        <v>11.097500709149793</v>
      </c>
      <c r="AA433" s="81">
        <f t="shared" si="373"/>
        <v>1.5957565993941687</v>
      </c>
      <c r="AB433" s="110" t="str">
        <f t="shared" si="374"/>
        <v>-0.282886620197468-0.0291583477872273i</v>
      </c>
      <c r="AC433" s="77">
        <f t="shared" si="375"/>
        <v>-10.92185442484781</v>
      </c>
      <c r="AD433" s="73">
        <f t="shared" si="376"/>
        <v>-174.11505856943143</v>
      </c>
      <c r="AE433" s="21" t="str">
        <f t="shared" si="377"/>
        <v>45.6424053986289</v>
      </c>
      <c r="AF433" s="21" t="str">
        <f t="shared" si="361"/>
        <v>1+1626.73198857704i</v>
      </c>
      <c r="AG433" s="21">
        <f t="shared" si="378"/>
        <v>1626.7322959417174</v>
      </c>
      <c r="AH433" s="21">
        <f t="shared" si="379"/>
        <v>1.5701815974596047</v>
      </c>
      <c r="AI433" s="21" t="str">
        <f t="shared" si="362"/>
        <v>1+45.7518371787294i</v>
      </c>
      <c r="AJ433" s="21">
        <f t="shared" si="380"/>
        <v>45.762764396711944</v>
      </c>
      <c r="AK433" s="21">
        <f t="shared" si="381"/>
        <v>1.5489427606038748</v>
      </c>
      <c r="AL433" s="21" t="str">
        <f t="shared" si="363"/>
        <v>1-2.43058324637182i</v>
      </c>
      <c r="AM433" s="21">
        <f t="shared" si="382"/>
        <v>2.6282570113182189</v>
      </c>
      <c r="AN433" s="21">
        <f t="shared" si="383"/>
        <v>-1.1804807307156322</v>
      </c>
      <c r="AO433" s="71" t="str">
        <f t="shared" si="384"/>
        <v>1.21743082416517-3.14743119157478i</v>
      </c>
      <c r="AP433" s="21">
        <f t="shared" si="385"/>
        <v>10.564650357316962</v>
      </c>
      <c r="AQ433" s="73">
        <f t="shared" si="386"/>
        <v>-68.853459380125315</v>
      </c>
      <c r="AR433" t="str">
        <f t="shared" si="364"/>
        <v>-1.36472945891784</v>
      </c>
      <c r="AS433" t="str">
        <f>IMSUM(COMPLEX(1,0), IMDIV(COMPLEX(0,2*PI()*N433), COMPLEX(wp0_ea,0)))</f>
        <v>1+19.945315944085i</v>
      </c>
      <c r="AT433">
        <f t="shared" si="387"/>
        <v>19.970368752463518</v>
      </c>
      <c r="AU433">
        <f t="shared" si="388"/>
        <v>1.5207011889086213</v>
      </c>
      <c r="AV433" t="str">
        <f t="shared" si="365"/>
        <v>1+19.945315944085i</v>
      </c>
      <c r="AW433">
        <f t="shared" si="389"/>
        <v>19.970368752463518</v>
      </c>
      <c r="AX433">
        <f t="shared" si="390"/>
        <v>1.5207011889086213</v>
      </c>
      <c r="AY433" t="str">
        <f>IMSUM(COMPLEX(1,0),IMDIV(COMPLEX(wz_ea,0),COMPLEX(0,2*PI()*N433)))</f>
        <v>1-0.000752056274367938i</v>
      </c>
      <c r="AZ433">
        <f t="shared" si="391"/>
        <v>1.00000028279428</v>
      </c>
      <c r="BA433">
        <f t="shared" si="392"/>
        <v>-7.5205613258315764E-4</v>
      </c>
      <c r="BB433" s="71" t="str">
        <f t="shared" si="393"/>
        <v>-0.00337062648072914+0.068254563440036i</v>
      </c>
      <c r="BC433" s="21">
        <f t="shared" si="394"/>
        <v>-23.306787901567478</v>
      </c>
      <c r="BD433" s="73">
        <f t="shared" si="395"/>
        <v>92.827150332655549</v>
      </c>
      <c r="BE433" s="71" t="str">
        <f t="shared" si="396"/>
        <v>0.00294369543193149-0.0192100208654195i</v>
      </c>
      <c r="BF433" s="77">
        <f t="shared" si="397"/>
        <v>-34.22864232641529</v>
      </c>
      <c r="BG433" s="73">
        <f t="shared" si="398"/>
        <v>-81.287908236775905</v>
      </c>
      <c r="BH433" s="71" t="str">
        <f t="shared" si="399"/>
        <v>0.210723037364102+0.0937040243424317i</v>
      </c>
      <c r="BI433" s="77">
        <f t="shared" si="400"/>
        <v>-12.742137544250511</v>
      </c>
      <c r="BJ433" s="73">
        <f t="shared" si="401"/>
        <v>23.973690952530205</v>
      </c>
      <c r="BK433" s="21">
        <f t="shared" si="402"/>
        <v>-34.22864232641529</v>
      </c>
      <c r="BL433" s="73">
        <f t="shared" si="403"/>
        <v>-81.287908236775905</v>
      </c>
      <c r="BN433">
        <f t="shared" si="404"/>
        <v>0</v>
      </c>
      <c r="BO433">
        <f t="shared" si="405"/>
        <v>0</v>
      </c>
    </row>
    <row r="434" spans="13:67" x14ac:dyDescent="0.25">
      <c r="M434" s="80">
        <v>16</v>
      </c>
      <c r="N434" s="128">
        <f t="shared" si="406"/>
        <v>144543.97707459307</v>
      </c>
      <c r="O434" s="139" t="str">
        <f t="shared" si="356"/>
        <v>25</v>
      </c>
      <c r="P434" s="81" t="str">
        <f t="shared" si="357"/>
        <v>1+2496.93516634473i</v>
      </c>
      <c r="Q434" s="81">
        <f t="shared" si="366"/>
        <v>2496.9353665902099</v>
      </c>
      <c r="R434" s="81">
        <f t="shared" si="367"/>
        <v>1.5703958358410208</v>
      </c>
      <c r="S434" s="81" t="str">
        <f t="shared" si="358"/>
        <v>1+46.8175343689638i</v>
      </c>
      <c r="T434" s="81">
        <f t="shared" si="368"/>
        <v>46.828212910478513</v>
      </c>
      <c r="U434" s="81">
        <f t="shared" si="369"/>
        <v>1.5494400555015468</v>
      </c>
      <c r="V434" t="str">
        <f t="shared" si="359"/>
        <v>1-6.81147444747291i</v>
      </c>
      <c r="W434" s="81">
        <f t="shared" si="370"/>
        <v>6.8844886628257562</v>
      </c>
      <c r="X434" s="81">
        <f t="shared" si="371"/>
        <v>-1.4250265654039265</v>
      </c>
      <c r="Y434" t="str">
        <f t="shared" si="360"/>
        <v>-0.33714952374659+11.3524574124548i</v>
      </c>
      <c r="Z434" s="81">
        <f t="shared" si="372"/>
        <v>11.357462705330027</v>
      </c>
      <c r="AA434" s="81">
        <f t="shared" si="373"/>
        <v>1.6004859739526474</v>
      </c>
      <c r="AB434" s="110" t="str">
        <f t="shared" si="374"/>
        <v>-0.282919449578505-0.0269939929765215i</v>
      </c>
      <c r="AC434" s="77">
        <f t="shared" si="375"/>
        <v>-10.927386762226817</v>
      </c>
      <c r="AD434" s="73">
        <f t="shared" si="376"/>
        <v>-174.54977713889517</v>
      </c>
      <c r="AE434" s="21" t="str">
        <f t="shared" si="377"/>
        <v>45.6424053986289</v>
      </c>
      <c r="AF434" s="21" t="str">
        <f t="shared" si="361"/>
        <v>1+1664.62344422982i</v>
      </c>
      <c r="AG434" s="21">
        <f t="shared" si="378"/>
        <v>1664.6237445980246</v>
      </c>
      <c r="AH434" s="21">
        <f t="shared" si="379"/>
        <v>1.5701955904042302</v>
      </c>
      <c r="AI434" s="21" t="str">
        <f t="shared" si="362"/>
        <v>1+46.8175343689638i</v>
      </c>
      <c r="AJ434" s="21">
        <f t="shared" si="380"/>
        <v>46.828212910478513</v>
      </c>
      <c r="AK434" s="21">
        <f t="shared" si="381"/>
        <v>1.5494400555015468</v>
      </c>
      <c r="AL434" s="21" t="str">
        <f t="shared" si="363"/>
        <v>1-2.48719880316729i</v>
      </c>
      <c r="AM434" s="21">
        <f t="shared" si="382"/>
        <v>2.6807010065422809</v>
      </c>
      <c r="AN434" s="21">
        <f t="shared" si="383"/>
        <v>-1.1885164405778155</v>
      </c>
      <c r="AO434" s="71" t="str">
        <f t="shared" si="384"/>
        <v>1.21743006858756-3.21948652982784i</v>
      </c>
      <c r="AP434" s="21">
        <f t="shared" si="385"/>
        <v>10.736168010713978</v>
      </c>
      <c r="AQ434" s="73">
        <f t="shared" si="386"/>
        <v>-69.286180478480134</v>
      </c>
      <c r="AR434" t="str">
        <f t="shared" si="364"/>
        <v>-1.36472945891784</v>
      </c>
      <c r="AS434" t="str">
        <f>IMSUM(COMPLEX(1,0), IMDIV(COMPLEX(0,2*PI()*N434), COMPLEX(wp0_ea,0)))</f>
        <v>1+20.4099020344078i</v>
      </c>
      <c r="AT434">
        <f t="shared" si="387"/>
        <v>20.434385262447304</v>
      </c>
      <c r="AU434">
        <f t="shared" si="388"/>
        <v>1.5218396511608947</v>
      </c>
      <c r="AV434" t="str">
        <f t="shared" si="365"/>
        <v>1+20.4099020344078i</v>
      </c>
      <c r="AW434">
        <f t="shared" si="389"/>
        <v>20.434385262447304</v>
      </c>
      <c r="AX434">
        <f t="shared" si="390"/>
        <v>1.5218396511608947</v>
      </c>
      <c r="AY434" t="str">
        <f>IMSUM(COMPLEX(1,0),IMDIV(COMPLEX(wz_ea,0),COMPLEX(0,2*PI()*N434)))</f>
        <v>1-0.000734937383565705i</v>
      </c>
      <c r="AZ434">
        <f t="shared" si="391"/>
        <v>1.0000002700664423</v>
      </c>
      <c r="BA434">
        <f t="shared" si="392"/>
        <v>-7.3493725124444697E-4</v>
      </c>
      <c r="BB434" s="71" t="str">
        <f t="shared" si="393"/>
        <v>-0.00321928660447712+0.0667083149158715i</v>
      </c>
      <c r="BC434" s="21">
        <f t="shared" si="394"/>
        <v>-23.506297871484215</v>
      </c>
      <c r="BD434" s="73">
        <f t="shared" si="395"/>
        <v>92.762902090116015</v>
      </c>
      <c r="BE434" s="71" t="str">
        <f t="shared" si="396"/>
        <v>0.00271152257848874-0.0187861783383173i</v>
      </c>
      <c r="BF434" s="77">
        <f t="shared" si="397"/>
        <v>-34.433684633711017</v>
      </c>
      <c r="BG434" s="73">
        <f t="shared" si="398"/>
        <v>-81.78687504877918</v>
      </c>
      <c r="BH434" s="71" t="str">
        <f t="shared" si="399"/>
        <v>0.21084726498747+0.0915771582621593i</v>
      </c>
      <c r="BI434" s="77">
        <f t="shared" si="400"/>
        <v>-12.77012986077025</v>
      </c>
      <c r="BJ434" s="73">
        <f t="shared" si="401"/>
        <v>23.476721611635924</v>
      </c>
      <c r="BK434" s="21">
        <f t="shared" si="402"/>
        <v>-34.433684633711017</v>
      </c>
      <c r="BL434" s="73">
        <f t="shared" si="403"/>
        <v>-81.78687504877918</v>
      </c>
      <c r="BN434">
        <f t="shared" si="404"/>
        <v>0</v>
      </c>
      <c r="BO434">
        <f t="shared" si="405"/>
        <v>0</v>
      </c>
    </row>
    <row r="435" spans="13:67" x14ac:dyDescent="0.25">
      <c r="M435" s="80">
        <v>17</v>
      </c>
      <c r="N435" s="128">
        <f t="shared" si="406"/>
        <v>147910.83881682079</v>
      </c>
      <c r="O435" s="139" t="str">
        <f t="shared" si="356"/>
        <v>25</v>
      </c>
      <c r="P435" s="81" t="str">
        <f t="shared" si="357"/>
        <v>1+2555.09625789994i</v>
      </c>
      <c r="Q435" s="81">
        <f t="shared" si="366"/>
        <v>2555.0964535872768</v>
      </c>
      <c r="R435" s="81">
        <f t="shared" si="367"/>
        <v>1.5704049521271712</v>
      </c>
      <c r="S435" s="81" t="str">
        <f t="shared" si="358"/>
        <v>1+47.9080548356239i</v>
      </c>
      <c r="T435" s="81">
        <f t="shared" si="368"/>
        <v>47.918490357409496</v>
      </c>
      <c r="U435" s="81">
        <f t="shared" si="369"/>
        <v>1.5499260407938931</v>
      </c>
      <c r="V435" t="str">
        <f t="shared" si="359"/>
        <v>1-6.97013406919844i</v>
      </c>
      <c r="W435" s="81">
        <f t="shared" si="370"/>
        <v>7.0415033155286384</v>
      </c>
      <c r="X435" s="81">
        <f t="shared" si="371"/>
        <v>-1.4282994456333544</v>
      </c>
      <c r="Y435" t="str">
        <f t="shared" si="360"/>
        <v>-0.40016743932772+11.6168901153307i</v>
      </c>
      <c r="Z435" s="81">
        <f t="shared" si="372"/>
        <v>11.623780363167837</v>
      </c>
      <c r="AA435" s="81">
        <f t="shared" si="373"/>
        <v>1.6052297481848479</v>
      </c>
      <c r="AB435" s="110" t="str">
        <f t="shared" si="374"/>
        <v>-0.282934526596697-0.024844252454843i</v>
      </c>
      <c r="AC435" s="77">
        <f t="shared" si="375"/>
        <v>-10.932923402878467</v>
      </c>
      <c r="AD435" s="73">
        <f t="shared" si="376"/>
        <v>-174.98177502392556</v>
      </c>
      <c r="AE435" s="21" t="str">
        <f t="shared" si="377"/>
        <v>45.6424053986289</v>
      </c>
      <c r="AF435" s="21" t="str">
        <f t="shared" si="361"/>
        <v>1+1703.39750526663i</v>
      </c>
      <c r="AG435" s="21">
        <f t="shared" si="378"/>
        <v>1703.3977987976205</v>
      </c>
      <c r="AH435" s="21">
        <f t="shared" si="379"/>
        <v>1.5702092648307764</v>
      </c>
      <c r="AI435" s="21" t="str">
        <f t="shared" si="362"/>
        <v>1+47.9080548356239i</v>
      </c>
      <c r="AJ435" s="21">
        <f t="shared" si="380"/>
        <v>47.918490357409496</v>
      </c>
      <c r="AK435" s="21">
        <f t="shared" si="381"/>
        <v>1.5499260407938931</v>
      </c>
      <c r="AL435" s="21" t="str">
        <f t="shared" si="363"/>
        <v>1-2.54513310569016i</v>
      </c>
      <c r="AM435" s="21">
        <f t="shared" si="382"/>
        <v>2.7345388140745119</v>
      </c>
      <c r="AN435" s="21">
        <f t="shared" si="383"/>
        <v>-1.196419729056035</v>
      </c>
      <c r="AO435" s="71" t="str">
        <f t="shared" si="384"/>
        <v>1.21742934701652-3.29324888241307i</v>
      </c>
      <c r="AP435" s="21">
        <f t="shared" si="385"/>
        <v>10.908793238815772</v>
      </c>
      <c r="AQ435" s="73">
        <f t="shared" si="386"/>
        <v>-69.711944133327961</v>
      </c>
      <c r="AR435" t="str">
        <f t="shared" si="364"/>
        <v>-1.36472945891784</v>
      </c>
      <c r="AS435" t="str">
        <f>IMSUM(COMPLEX(1,0), IMDIV(COMPLEX(0,2*PI()*N435), COMPLEX(wp0_ea,0)))</f>
        <v>1+20.8853097249462i</v>
      </c>
      <c r="AT435">
        <f t="shared" si="387"/>
        <v>20.909236291814494</v>
      </c>
      <c r="AU435">
        <f t="shared" si="388"/>
        <v>1.5229523215865759</v>
      </c>
      <c r="AV435" t="str">
        <f t="shared" si="365"/>
        <v>1+20.8853097249462i</v>
      </c>
      <c r="AW435">
        <f t="shared" si="389"/>
        <v>20.909236291814494</v>
      </c>
      <c r="AX435">
        <f t="shared" si="390"/>
        <v>1.5229523215865759</v>
      </c>
      <c r="AY435" t="str">
        <f>IMSUM(COMPLEX(1,0),IMDIV(COMPLEX(wz_ea,0),COMPLEX(0,2*PI()*N435)))</f>
        <v>1-0.000718208166292285i</v>
      </c>
      <c r="AZ435">
        <f t="shared" si="391"/>
        <v>1.0000002579114518</v>
      </c>
      <c r="BA435">
        <f t="shared" si="392"/>
        <v>-7.1820804280290002E-4</v>
      </c>
      <c r="BB435" s="71" t="str">
        <f t="shared" si="393"/>
        <v>-0.00307472625089133+0.0651967699114625i</v>
      </c>
      <c r="BC435" s="21">
        <f t="shared" si="394"/>
        <v>-23.705829844743768</v>
      </c>
      <c r="BD435" s="73">
        <f t="shared" si="395"/>
        <v>92.700109283773742</v>
      </c>
      <c r="BE435" s="71" t="str">
        <f t="shared" si="396"/>
        <v>0.00248971122713106-0.0183700279553267i</v>
      </c>
      <c r="BF435" s="77">
        <f t="shared" si="397"/>
        <v>-34.638753247622262</v>
      </c>
      <c r="BG435" s="73">
        <f t="shared" si="398"/>
        <v>-82.281665740151794</v>
      </c>
      <c r="BH435" s="71" t="str">
        <f t="shared" si="399"/>
        <v>0.210965927675989+0.0894982998103721i</v>
      </c>
      <c r="BI435" s="77">
        <f t="shared" si="400"/>
        <v>-12.797036605927987</v>
      </c>
      <c r="BJ435" s="73">
        <f t="shared" si="401"/>
        <v>22.988165150445763</v>
      </c>
      <c r="BK435" s="21">
        <f t="shared" si="402"/>
        <v>-34.638753247622262</v>
      </c>
      <c r="BL435" s="73">
        <f t="shared" si="403"/>
        <v>-82.281665740151794</v>
      </c>
      <c r="BN435">
        <f t="shared" si="404"/>
        <v>0</v>
      </c>
      <c r="BO435">
        <f t="shared" si="405"/>
        <v>0</v>
      </c>
    </row>
    <row r="436" spans="13:67" x14ac:dyDescent="0.25">
      <c r="M436" s="80">
        <v>18</v>
      </c>
      <c r="N436" s="128">
        <f t="shared" si="406"/>
        <v>151356.12484362084</v>
      </c>
      <c r="O436" s="139" t="str">
        <f t="shared" si="356"/>
        <v>25</v>
      </c>
      <c r="P436" s="81" t="str">
        <f t="shared" si="357"/>
        <v>1+2614.61209531179i</v>
      </c>
      <c r="Q436" s="81">
        <f t="shared" si="366"/>
        <v>2614.6122865447392</v>
      </c>
      <c r="R436" s="81">
        <f t="shared" si="367"/>
        <v>1.5704138609013774</v>
      </c>
      <c r="S436" s="81" t="str">
        <f t="shared" si="358"/>
        <v>1+49.0239767870961i</v>
      </c>
      <c r="T436" s="81">
        <f t="shared" si="368"/>
        <v>49.034174817383615</v>
      </c>
      <c r="U436" s="81">
        <f t="shared" si="369"/>
        <v>1.5504009732379751</v>
      </c>
      <c r="V436" t="str">
        <f t="shared" si="359"/>
        <v>1-7.1324893482681i</v>
      </c>
      <c r="W436" s="81">
        <f t="shared" si="370"/>
        <v>7.2022499472843826</v>
      </c>
      <c r="X436" s="81">
        <f t="shared" si="371"/>
        <v>-1.4315007987402388</v>
      </c>
      <c r="Y436" t="str">
        <f t="shared" si="360"/>
        <v>-0.46615529777138+11.8874822471135i</v>
      </c>
      <c r="Z436" s="81">
        <f t="shared" si="372"/>
        <v>11.896618634598612</v>
      </c>
      <c r="AA436" s="81">
        <f t="shared" si="373"/>
        <v>1.6099902088300391</v>
      </c>
      <c r="AB436" s="110" t="str">
        <f t="shared" si="374"/>
        <v>-0.282931897355611-0.0227082369268497i</v>
      </c>
      <c r="AC436" s="77">
        <f t="shared" si="375"/>
        <v>-10.938475372979571</v>
      </c>
      <c r="AD436" s="73">
        <f t="shared" si="376"/>
        <v>-175.41125215975163</v>
      </c>
      <c r="AE436" s="21" t="str">
        <f t="shared" si="377"/>
        <v>45.6424053986289</v>
      </c>
      <c r="AF436" s="21" t="str">
        <f t="shared" si="361"/>
        <v>1+1743.07473020786i</v>
      </c>
      <c r="AG436" s="21">
        <f t="shared" si="378"/>
        <v>1743.0750170572705</v>
      </c>
      <c r="AH436" s="21">
        <f t="shared" si="379"/>
        <v>1.5702226279895846</v>
      </c>
      <c r="AI436" s="21" t="str">
        <f t="shared" si="362"/>
        <v>1+49.0239767870961i</v>
      </c>
      <c r="AJ436" s="21">
        <f t="shared" si="380"/>
        <v>49.034174817383615</v>
      </c>
      <c r="AK436" s="21">
        <f t="shared" si="381"/>
        <v>1.5504009732379751</v>
      </c>
      <c r="AL436" s="21" t="str">
        <f t="shared" si="363"/>
        <v>1-2.6044168714745i</v>
      </c>
      <c r="AM436" s="21">
        <f t="shared" si="382"/>
        <v>2.7898005735932139</v>
      </c>
      <c r="AN436" s="21">
        <f t="shared" si="383"/>
        <v>-1.2041908363040499</v>
      </c>
      <c r="AO436" s="71" t="str">
        <f t="shared" si="384"/>
        <v>1.21742865792151-3.36875735910896i</v>
      </c>
      <c r="AP436" s="21">
        <f t="shared" si="385"/>
        <v>11.082489521251881</v>
      </c>
      <c r="AQ436" s="73">
        <f t="shared" si="386"/>
        <v>-70.130749808783733</v>
      </c>
      <c r="AR436" t="str">
        <f t="shared" si="364"/>
        <v>-1.36472945891784</v>
      </c>
      <c r="AS436" t="str">
        <f>IMSUM(COMPLEX(1,0), IMDIV(COMPLEX(0,2*PI()*N436), COMPLEX(wp0_ea,0)))</f>
        <v>1+21.3717910831505i</v>
      </c>
      <c r="AT436">
        <f t="shared" si="387"/>
        <v>21.395173617006041</v>
      </c>
      <c r="AU436">
        <f t="shared" si="388"/>
        <v>1.5240397791117861</v>
      </c>
      <c r="AV436" t="str">
        <f t="shared" si="365"/>
        <v>1+21.3717910831505i</v>
      </c>
      <c r="AW436">
        <f t="shared" si="389"/>
        <v>21.395173617006041</v>
      </c>
      <c r="AX436">
        <f t="shared" si="390"/>
        <v>1.5240397791117861</v>
      </c>
      <c r="AY436" t="str">
        <f>IMSUM(COMPLEX(1,0),IMDIV(COMPLEX(wz_ea,0),COMPLEX(0,2*PI()*N436)))</f>
        <v>1-0.000701859752495241i</v>
      </c>
      <c r="AZ436">
        <f t="shared" si="391"/>
        <v>1.0000002463035258</v>
      </c>
      <c r="BA436">
        <f t="shared" si="392"/>
        <v>-7.0185963724823984E-4</v>
      </c>
      <c r="BB436" s="71" t="str">
        <f t="shared" si="393"/>
        <v>-0.00293664308808259+0.063719171244538i</v>
      </c>
      <c r="BC436" s="21">
        <f t="shared" si="394"/>
        <v>-23.905382835566527</v>
      </c>
      <c r="BD436" s="73">
        <f t="shared" si="395"/>
        <v>92.638739251819501</v>
      </c>
      <c r="BE436" s="71" t="str">
        <f t="shared" si="396"/>
        <v>0.00227782003817093-0.0179615000311304i</v>
      </c>
      <c r="BF436" s="77">
        <f t="shared" si="397"/>
        <v>-34.843858208546123</v>
      </c>
      <c r="BG436" s="73">
        <f t="shared" si="398"/>
        <v>-82.772512907932068</v>
      </c>
      <c r="BH436" s="71" t="str">
        <f t="shared" si="399"/>
        <v>0.211079273592843+0.0874663831461635i</v>
      </c>
      <c r="BI436" s="77">
        <f t="shared" si="400"/>
        <v>-12.822893314314632</v>
      </c>
      <c r="BJ436" s="73">
        <f t="shared" si="401"/>
        <v>22.507989443035747</v>
      </c>
      <c r="BK436" s="21">
        <f t="shared" si="402"/>
        <v>-34.843858208546123</v>
      </c>
      <c r="BL436" s="73">
        <f t="shared" si="403"/>
        <v>-82.772512907932068</v>
      </c>
      <c r="BN436">
        <f t="shared" si="404"/>
        <v>0</v>
      </c>
      <c r="BO436">
        <f t="shared" si="405"/>
        <v>0</v>
      </c>
    </row>
    <row r="437" spans="13:67" x14ac:dyDescent="0.25">
      <c r="M437" s="80">
        <v>19</v>
      </c>
      <c r="N437" s="128">
        <f t="shared" si="406"/>
        <v>154881.66189124843</v>
      </c>
      <c r="O437" s="139" t="str">
        <f t="shared" si="356"/>
        <v>25</v>
      </c>
      <c r="P437" s="81" t="str">
        <f t="shared" si="357"/>
        <v>1+2675.51423466506i</v>
      </c>
      <c r="Q437" s="81">
        <f t="shared" si="366"/>
        <v>2675.5144215450164</v>
      </c>
      <c r="R437" s="81">
        <f t="shared" si="367"/>
        <v>1.5704225668871832</v>
      </c>
      <c r="S437" s="81" t="str">
        <f t="shared" si="358"/>
        <v>1+50.1658918999699i</v>
      </c>
      <c r="T437" s="81">
        <f t="shared" si="368"/>
        <v>50.175857841390865</v>
      </c>
      <c r="U437" s="81">
        <f t="shared" si="369"/>
        <v>1.5508651037917609</v>
      </c>
      <c r="V437" t="str">
        <f t="shared" si="359"/>
        <v>1-7.29862636759989i</v>
      </c>
      <c r="W437" s="81">
        <f t="shared" si="370"/>
        <v>7.3668138875516833</v>
      </c>
      <c r="X437" s="81">
        <f t="shared" si="371"/>
        <v>-1.4346320595103601</v>
      </c>
      <c r="Y437" t="str">
        <f t="shared" si="360"/>
        <v>-0.53525306817248+12.1643772793331i</v>
      </c>
      <c r="Z437" s="81">
        <f t="shared" si="372"/>
        <v>12.176147602626349</v>
      </c>
      <c r="AA437" s="81">
        <f t="shared" si="373"/>
        <v>1.6147696444228439</v>
      </c>
      <c r="AB437" s="110" t="str">
        <f t="shared" si="374"/>
        <v>-0.282911575295473-0.0205850665263633i</v>
      </c>
      <c r="AC437" s="77">
        <f t="shared" si="375"/>
        <v>-10.944053746197767</v>
      </c>
      <c r="AD437" s="73">
        <f t="shared" si="376"/>
        <v>-175.83840776872495</v>
      </c>
      <c r="AE437" s="21" t="str">
        <f t="shared" si="377"/>
        <v>45.6424053986289</v>
      </c>
      <c r="AF437" s="21" t="str">
        <f t="shared" si="361"/>
        <v>1+1783.67615644337i</v>
      </c>
      <c r="AG437" s="21">
        <f t="shared" si="378"/>
        <v>1783.6764367632918</v>
      </c>
      <c r="AH437" s="21">
        <f t="shared" si="379"/>
        <v>1.5702356869659595</v>
      </c>
      <c r="AI437" s="21" t="str">
        <f t="shared" si="362"/>
        <v>1+50.1658918999699i</v>
      </c>
      <c r="AJ437" s="21">
        <f t="shared" si="380"/>
        <v>50.175857841390865</v>
      </c>
      <c r="AK437" s="21">
        <f t="shared" si="381"/>
        <v>1.5508651037917609</v>
      </c>
      <c r="AL437" s="21" t="str">
        <f t="shared" si="363"/>
        <v>1-2.66508153355762i</v>
      </c>
      <c r="AM437" s="21">
        <f t="shared" si="382"/>
        <v>2.8465170964724309</v>
      </c>
      <c r="AN437" s="21">
        <f t="shared" si="383"/>
        <v>-1.2118301272591532</v>
      </c>
      <c r="AO437" s="71" t="str">
        <f t="shared" si="384"/>
        <v>1.21742799984086-3.4460519955118i</v>
      </c>
      <c r="AP437" s="21">
        <f t="shared" si="385"/>
        <v>11.257221035414648</v>
      </c>
      <c r="AQ437" s="73">
        <f t="shared" si="386"/>
        <v>-70.542604441339691</v>
      </c>
      <c r="AR437" t="str">
        <f t="shared" si="364"/>
        <v>-1.36472945891784</v>
      </c>
      <c r="AS437" t="str">
        <f>IMSUM(COMPLEX(1,0), IMDIV(COMPLEX(0,2*PI()*N437), COMPLEX(wp0_ea,0)))</f>
        <v>1+21.8696040478763i</v>
      </c>
      <c r="AT437">
        <f t="shared" si="387"/>
        <v>21.892454892288519</v>
      </c>
      <c r="AU437">
        <f t="shared" si="388"/>
        <v>1.5251025900271467</v>
      </c>
      <c r="AV437" t="str">
        <f t="shared" si="365"/>
        <v>1+21.8696040478763i</v>
      </c>
      <c r="AW437">
        <f t="shared" si="389"/>
        <v>21.892454892288519</v>
      </c>
      <c r="AX437">
        <f t="shared" si="390"/>
        <v>1.5251025900271467</v>
      </c>
      <c r="AY437" t="str">
        <f>IMSUM(COMPLEX(1,0),IMDIV(COMPLEX(wz_ea,0),COMPLEX(0,2*PI()*N437)))</f>
        <v>1-0.000685883474029181i</v>
      </c>
      <c r="AZ437">
        <f t="shared" si="391"/>
        <v>1.0000002352180424</v>
      </c>
      <c r="BA437">
        <f t="shared" si="392"/>
        <v>-6.8588336647442002E-4</v>
      </c>
      <c r="BB437" s="71" t="str">
        <f t="shared" si="393"/>
        <v>-0.00280474814645314+0.0622747767993376i</v>
      </c>
      <c r="BC437" s="21">
        <f t="shared" si="394"/>
        <v>-24.104955902142713</v>
      </c>
      <c r="BD437" s="73">
        <f t="shared" si="395"/>
        <v>92.578760044836628</v>
      </c>
      <c r="BE437" s="71" t="str">
        <f t="shared" si="396"/>
        <v>0.00207542613974891-0.0175605192782901i</v>
      </c>
      <c r="BF437" s="77">
        <f t="shared" si="397"/>
        <v>-35.049009648340501</v>
      </c>
      <c r="BG437" s="73">
        <f t="shared" si="398"/>
        <v>-83.259647723888293</v>
      </c>
      <c r="BH437" s="71" t="str">
        <f t="shared" si="399"/>
        <v>0.211187539933415+0.0854803649063464i</v>
      </c>
      <c r="BI437" s="77">
        <f t="shared" si="400"/>
        <v>-12.847734866728084</v>
      </c>
      <c r="BJ437" s="73">
        <f t="shared" si="401"/>
        <v>22.036155603496972</v>
      </c>
      <c r="BK437" s="21">
        <f t="shared" si="402"/>
        <v>-35.049009648340501</v>
      </c>
      <c r="BL437" s="73">
        <f t="shared" si="403"/>
        <v>-83.259647723888293</v>
      </c>
      <c r="BN437">
        <f t="shared" si="404"/>
        <v>0</v>
      </c>
      <c r="BO437">
        <f t="shared" si="405"/>
        <v>0</v>
      </c>
    </row>
    <row r="438" spans="13:67" x14ac:dyDescent="0.25">
      <c r="M438" s="80">
        <v>20</v>
      </c>
      <c r="N438" s="128">
        <f t="shared" si="406"/>
        <v>158489.31924611164</v>
      </c>
      <c r="O438" s="139" t="str">
        <f t="shared" si="356"/>
        <v>25</v>
      </c>
      <c r="P438" s="81" t="str">
        <f t="shared" si="357"/>
        <v>1+2737.83496708015i</v>
      </c>
      <c r="Q438" s="81">
        <f t="shared" si="366"/>
        <v>2737.835149706199</v>
      </c>
      <c r="R438" s="81">
        <f t="shared" si="367"/>
        <v>1.5704310747006125</v>
      </c>
      <c r="S438" s="81" t="str">
        <f t="shared" si="358"/>
        <v>1+51.334405632753i</v>
      </c>
      <c r="T438" s="81">
        <f t="shared" si="368"/>
        <v>51.344144765182548</v>
      </c>
      <c r="U438" s="81">
        <f t="shared" si="369"/>
        <v>1.5513186777431009</v>
      </c>
      <c r="V438" t="str">
        <f t="shared" si="359"/>
        <v>1-7.46863321524049i</v>
      </c>
      <c r="W438" s="81">
        <f t="shared" si="370"/>
        <v>7.5352824833441714</v>
      </c>
      <c r="X438" s="81">
        <f t="shared" si="371"/>
        <v>-1.4376946424396375</v>
      </c>
      <c r="Y438" t="str">
        <f t="shared" si="360"/>
        <v>-0.60760731616614+12.4477220254008i</v>
      </c>
      <c r="Z438" s="81">
        <f t="shared" si="372"/>
        <v>12.462542688886037</v>
      </c>
      <c r="AA438" s="81">
        <f t="shared" si="373"/>
        <v>1.6195703454593147</v>
      </c>
      <c r="AB438" s="110" t="str">
        <f t="shared" si="374"/>
        <v>-0.282873541365451-0.0184738714308214i</v>
      </c>
      <c r="AC438" s="77">
        <f t="shared" si="375"/>
        <v>-10.949669661587327</v>
      </c>
      <c r="AD438" s="73">
        <f t="shared" si="376"/>
        <v>-176.26344034176876</v>
      </c>
      <c r="AE438" s="21" t="str">
        <f t="shared" si="377"/>
        <v>45.6424053986289</v>
      </c>
      <c r="AF438" s="21" t="str">
        <f t="shared" si="361"/>
        <v>1+1825.22331138677i</v>
      </c>
      <c r="AG438" s="21">
        <f t="shared" si="378"/>
        <v>1825.2235853258323</v>
      </c>
      <c r="AH438" s="21">
        <f t="shared" si="379"/>
        <v>1.5702484486839254</v>
      </c>
      <c r="AI438" s="21" t="str">
        <f t="shared" si="362"/>
        <v>1+51.334405632753i</v>
      </c>
      <c r="AJ438" s="21">
        <f t="shared" si="380"/>
        <v>51.344144765182548</v>
      </c>
      <c r="AK438" s="21">
        <f t="shared" si="381"/>
        <v>1.5513186777431009</v>
      </c>
      <c r="AL438" s="21" t="str">
        <f t="shared" si="363"/>
        <v>1-2.72715925714636i</v>
      </c>
      <c r="AM438" s="21">
        <f t="shared" si="382"/>
        <v>2.9047198856067147</v>
      </c>
      <c r="AN438" s="21">
        <f t="shared" si="383"/>
        <v>-1.2193380848100999</v>
      </c>
      <c r="AO438" s="71" t="str">
        <f t="shared" si="384"/>
        <v>1.21742737137871-3.52517377426335i</v>
      </c>
      <c r="AP438" s="21">
        <f t="shared" si="385"/>
        <v>11.432952683849287</v>
      </c>
      <c r="AQ438" s="73">
        <f t="shared" si="386"/>
        <v>-70.947522041242195</v>
      </c>
      <c r="AR438" t="str">
        <f t="shared" si="364"/>
        <v>-1.36472945891784</v>
      </c>
      <c r="AS438" t="str">
        <f>IMSUM(COMPLEX(1,0), IMDIV(COMPLEX(0,2*PI()*N438), COMPLEX(wp0_ea,0)))</f>
        <v>1+22.3790125661466i</v>
      </c>
      <c r="AT438">
        <f t="shared" si="387"/>
        <v>22.401343786383606</v>
      </c>
      <c r="AU438">
        <f t="shared" si="388"/>
        <v>1.526141308239479</v>
      </c>
      <c r="AV438" t="str">
        <f t="shared" si="365"/>
        <v>1+22.3790125661466i</v>
      </c>
      <c r="AW438">
        <f t="shared" si="389"/>
        <v>22.401343786383606</v>
      </c>
      <c r="AX438">
        <f t="shared" si="390"/>
        <v>1.526141308239479</v>
      </c>
      <c r="AY438" t="str">
        <f>IMSUM(COMPLEX(1,0),IMDIV(COMPLEX(wz_ea,0),COMPLEX(0,2*PI()*N438)))</f>
        <v>1-0.000670270860059795i</v>
      </c>
      <c r="AZ438">
        <f t="shared" si="391"/>
        <v>1.0000002246314876</v>
      </c>
      <c r="BA438">
        <f t="shared" si="392"/>
        <v>-6.7027075968385049E-4</v>
      </c>
      <c r="BB438" s="71" t="str">
        <f t="shared" si="393"/>
        <v>-0.00267876523868611+0.060862859326491i</v>
      </c>
      <c r="BC438" s="21">
        <f t="shared" si="394"/>
        <v>-24.304548144687985</v>
      </c>
      <c r="BD438" s="73">
        <f t="shared" si="395"/>
        <v>92.520140411642899</v>
      </c>
      <c r="BE438" s="71" t="str">
        <f t="shared" si="396"/>
        <v>0.00188212444766357-0.0171670053906989i</v>
      </c>
      <c r="BF438" s="77">
        <f t="shared" si="397"/>
        <v>-35.254217806275328</v>
      </c>
      <c r="BG438" s="73">
        <f t="shared" si="398"/>
        <v>-83.743299930125858</v>
      </c>
      <c r="BH438" s="71" t="str">
        <f t="shared" si="399"/>
        <v>0.211290953401351+0.0835392238112667i</v>
      </c>
      <c r="BI438" s="77">
        <f t="shared" si="400"/>
        <v>-12.871595460838709</v>
      </c>
      <c r="BJ438" s="73">
        <f t="shared" si="401"/>
        <v>21.572618370400733</v>
      </c>
      <c r="BK438" s="21">
        <f t="shared" si="402"/>
        <v>-35.254217806275328</v>
      </c>
      <c r="BL438" s="73">
        <f t="shared" si="403"/>
        <v>-83.743299930125858</v>
      </c>
      <c r="BN438">
        <f t="shared" si="404"/>
        <v>0</v>
      </c>
      <c r="BO438">
        <f t="shared" si="405"/>
        <v>0</v>
      </c>
    </row>
    <row r="439" spans="13:67" x14ac:dyDescent="0.25">
      <c r="M439" s="80">
        <v>21</v>
      </c>
      <c r="N439" s="128">
        <f t="shared" si="406"/>
        <v>162181.00973589328</v>
      </c>
      <c r="O439" s="139" t="str">
        <f t="shared" si="356"/>
        <v>25</v>
      </c>
      <c r="P439" s="81" t="str">
        <f t="shared" si="357"/>
        <v>1+2801.60733583432i</v>
      </c>
      <c r="Q439" s="81">
        <f t="shared" si="366"/>
        <v>2801.6075143032931</v>
      </c>
      <c r="R439" s="81">
        <f t="shared" si="367"/>
        <v>1.5704393888526158</v>
      </c>
      <c r="S439" s="81" t="str">
        <f t="shared" si="358"/>
        <v>1+52.5301375468936i</v>
      </c>
      <c r="T439" s="81">
        <f t="shared" si="368"/>
        <v>52.539655030229888</v>
      </c>
      <c r="U439" s="81">
        <f t="shared" si="369"/>
        <v>1.5517619348359726</v>
      </c>
      <c r="V439" t="str">
        <f t="shared" si="359"/>
        <v>1-7.64260003107084i</v>
      </c>
      <c r="W439" s="81">
        <f t="shared" si="370"/>
        <v>7.7077451459505317</v>
      </c>
      <c r="X439" s="81">
        <f t="shared" si="371"/>
        <v>-1.4406899414269729</v>
      </c>
      <c r="Y439" t="str">
        <f t="shared" si="360"/>
        <v>-0.68337151481304+12.7376667184514i</v>
      </c>
      <c r="Z439" s="81">
        <f t="shared" si="372"/>
        <v>12.755984872114045</v>
      </c>
      <c r="AA439" s="81">
        <f t="shared" si="373"/>
        <v>1.6243946045319282</v>
      </c>
      <c r="AB439" s="110" t="str">
        <f t="shared" si="374"/>
        <v>-0.28281774416575-0.016373792489128i</v>
      </c>
      <c r="AC439" s="77">
        <f t="shared" si="375"/>
        <v>-10.955334341687962</v>
      </c>
      <c r="AD439" s="73">
        <f t="shared" si="376"/>
        <v>-176.68654762142054</v>
      </c>
      <c r="AE439" s="21" t="str">
        <f t="shared" si="377"/>
        <v>45.6424053986289</v>
      </c>
      <c r="AF439" s="21" t="str">
        <f t="shared" si="361"/>
        <v>1+1867.73822388955i</v>
      </c>
      <c r="AG439" s="21">
        <f t="shared" si="378"/>
        <v>1867.738491592999</v>
      </c>
      <c r="AH439" s="21">
        <f t="shared" si="379"/>
        <v>1.5702609199098976</v>
      </c>
      <c r="AI439" s="21" t="str">
        <f t="shared" si="362"/>
        <v>1+52.5301375468936i</v>
      </c>
      <c r="AJ439" s="21">
        <f t="shared" si="380"/>
        <v>52.539655030229888</v>
      </c>
      <c r="AK439" s="21">
        <f t="shared" si="381"/>
        <v>1.5517619348359726</v>
      </c>
      <c r="AL439" s="21" t="str">
        <f t="shared" si="363"/>
        <v>1-2.79068295667145i</v>
      </c>
      <c r="AM439" s="21">
        <f t="shared" si="382"/>
        <v>2.9644411555395238</v>
      </c>
      <c r="AN439" s="21">
        <f t="shared" si="383"/>
        <v>-1.2267153030309972</v>
      </c>
      <c r="AO439" s="71" t="str">
        <f t="shared" si="384"/>
        <v>1.21742677120199-3.60616464678017i</v>
      </c>
      <c r="AP439" s="21">
        <f t="shared" si="385"/>
        <v>11.609650117697567</v>
      </c>
      <c r="AQ439" s="73">
        <f t="shared" si="386"/>
        <v>-71.345523297799375</v>
      </c>
      <c r="AR439" t="str">
        <f t="shared" si="364"/>
        <v>-1.36472945891784</v>
      </c>
      <c r="AS439" t="str">
        <f>IMSUM(COMPLEX(1,0), IMDIV(COMPLEX(0,2*PI()*N439), COMPLEX(wp0_ea,0)))</f>
        <v>1+22.9002867331006i</v>
      </c>
      <c r="AT439">
        <f t="shared" si="387"/>
        <v>22.922110122286373</v>
      </c>
      <c r="AU439">
        <f t="shared" si="388"/>
        <v>1.5271564755201466</v>
      </c>
      <c r="AV439" t="str">
        <f t="shared" si="365"/>
        <v>1+22.9002867331006i</v>
      </c>
      <c r="AW439">
        <f t="shared" si="389"/>
        <v>22.922110122286373</v>
      </c>
      <c r="AX439">
        <f t="shared" si="390"/>
        <v>1.5271564755201466</v>
      </c>
      <c r="AY439" t="str">
        <f>IMSUM(COMPLEX(1,0),IMDIV(COMPLEX(wz_ea,0),COMPLEX(0,2*PI()*N439)))</f>
        <v>1-0.000655013632572497i</v>
      </c>
      <c r="AZ439">
        <f t="shared" si="391"/>
        <v>1.0000002145214064</v>
      </c>
      <c r="BA439">
        <f t="shared" si="392"/>
        <v>-6.5501353889621387E-4</v>
      </c>
      <c r="BB439" s="71" t="str">
        <f t="shared" si="393"/>
        <v>-0.00255843040397723+0.0594827062381254i</v>
      </c>
      <c r="BC439" s="21">
        <f t="shared" si="394"/>
        <v>-24.50415870358405</v>
      </c>
      <c r="BD439" s="73">
        <f t="shared" si="395"/>
        <v>92.462849785319108</v>
      </c>
      <c r="BE439" s="71" t="str">
        <f t="shared" si="396"/>
        <v>0.00169752700409273-0.016780873586608i</v>
      </c>
      <c r="BF439" s="77">
        <f t="shared" si="397"/>
        <v>-35.459493045272019</v>
      </c>
      <c r="BG439" s="73">
        <f t="shared" si="398"/>
        <v>-84.223697836101451</v>
      </c>
      <c r="BH439" s="71" t="str">
        <f t="shared" si="399"/>
        <v>0.211389730664679+0.0816419602719077i</v>
      </c>
      <c r="BI439" s="77">
        <f t="shared" si="400"/>
        <v>-12.894508585886484</v>
      </c>
      <c r="BJ439" s="73">
        <f t="shared" si="401"/>
        <v>21.117326487519751</v>
      </c>
      <c r="BK439" s="21">
        <f t="shared" si="402"/>
        <v>-35.459493045272019</v>
      </c>
      <c r="BL439" s="73">
        <f t="shared" si="403"/>
        <v>-84.223697836101451</v>
      </c>
      <c r="BN439">
        <f t="shared" si="404"/>
        <v>0</v>
      </c>
      <c r="BO439">
        <f t="shared" si="405"/>
        <v>0</v>
      </c>
    </row>
    <row r="440" spans="13:67" x14ac:dyDescent="0.25">
      <c r="M440" s="80">
        <v>22</v>
      </c>
      <c r="N440" s="128">
        <f t="shared" si="406"/>
        <v>165958.69074375604</v>
      </c>
      <c r="O440" s="139" t="str">
        <f t="shared" si="356"/>
        <v>25</v>
      </c>
      <c r="P440" s="81" t="str">
        <f t="shared" si="357"/>
        <v>1+2866.86515388162i</v>
      </c>
      <c r="Q440" s="81">
        <f t="shared" si="366"/>
        <v>2866.8653282881437</v>
      </c>
      <c r="R440" s="81">
        <f t="shared" si="367"/>
        <v>1.5704475137514617</v>
      </c>
      <c r="S440" s="81" t="str">
        <f t="shared" si="358"/>
        <v>1+53.7537216352805i</v>
      </c>
      <c r="T440" s="81">
        <f t="shared" si="368"/>
        <v>53.763022512161861</v>
      </c>
      <c r="U440" s="81">
        <f t="shared" si="369"/>
        <v>1.5521951093940358</v>
      </c>
      <c r="V440" t="str">
        <f t="shared" si="359"/>
        <v>1-7.8206190545995i</v>
      </c>
      <c r="W440" s="81">
        <f t="shared" si="370"/>
        <v>7.8842933987241217</v>
      </c>
      <c r="X440" s="81">
        <f t="shared" si="371"/>
        <v>-1.4436193295195094</v>
      </c>
      <c r="Y440" t="str">
        <f t="shared" si="360"/>
        <v>-0.76270637013643+13.0343650909991i</v>
      </c>
      <c r="Z440" s="81">
        <f t="shared" si="372"/>
        <v>13.056660918186649</v>
      </c>
      <c r="AA440" s="81">
        <f t="shared" si="373"/>
        <v>1.6292447164294517</v>
      </c>
      <c r="AB440" s="110" t="str">
        <f t="shared" si="374"/>
        <v>-0.282744100060963-0.0142839818668279i</v>
      </c>
      <c r="AC440" s="77">
        <f t="shared" si="375"/>
        <v>-10.961059110825357</v>
      </c>
      <c r="AD440" s="73">
        <f t="shared" si="376"/>
        <v>-177.10792658601645</v>
      </c>
      <c r="AE440" s="21" t="str">
        <f t="shared" si="377"/>
        <v>45.6424053986289</v>
      </c>
      <c r="AF440" s="21" t="str">
        <f t="shared" si="361"/>
        <v>1+1911.24343592108i</v>
      </c>
      <c r="AG440" s="21">
        <f t="shared" si="378"/>
        <v>1911.2436975308549</v>
      </c>
      <c r="AH440" s="21">
        <f t="shared" si="379"/>
        <v>1.5702731072562692</v>
      </c>
      <c r="AI440" s="21" t="str">
        <f t="shared" si="362"/>
        <v>1+53.7537216352805i</v>
      </c>
      <c r="AJ440" s="21">
        <f t="shared" si="380"/>
        <v>53.763022512161861</v>
      </c>
      <c r="AK440" s="21">
        <f t="shared" si="381"/>
        <v>1.5521951093940358</v>
      </c>
      <c r="AL440" s="21" t="str">
        <f t="shared" si="363"/>
        <v>1-2.85568631323924i</v>
      </c>
      <c r="AM440" s="21">
        <f t="shared" si="382"/>
        <v>3.0257138528985057</v>
      </c>
      <c r="AN440" s="21">
        <f t="shared" si="383"/>
        <v>-1.2339624805065468</v>
      </c>
      <c r="AO440" s="71" t="str">
        <f t="shared" si="384"/>
        <v>1.21742619803766-3.68906755549706i</v>
      </c>
      <c r="AP440" s="21">
        <f t="shared" si="385"/>
        <v>11.787279756391165</v>
      </c>
      <c r="AQ440" s="73">
        <f t="shared" si="386"/>
        <v>-71.736635190071809</v>
      </c>
      <c r="AR440" t="str">
        <f t="shared" si="364"/>
        <v>-1.36472945891784</v>
      </c>
      <c r="AS440" t="str">
        <f>IMSUM(COMPLEX(1,0), IMDIV(COMPLEX(0,2*PI()*N440), COMPLEX(wp0_ea,0)))</f>
        <v>1+23.4337029352019i</v>
      </c>
      <c r="AT440">
        <f t="shared" si="387"/>
        <v>23.455030020345106</v>
      </c>
      <c r="AU440">
        <f t="shared" si="388"/>
        <v>1.5281486217499505</v>
      </c>
      <c r="AV440" t="str">
        <f t="shared" si="365"/>
        <v>1+23.4337029352019i</v>
      </c>
      <c r="AW440">
        <f t="shared" si="389"/>
        <v>23.455030020345106</v>
      </c>
      <c r="AX440">
        <f t="shared" si="390"/>
        <v>1.5281486217499505</v>
      </c>
      <c r="AY440" t="str">
        <f>IMSUM(COMPLEX(1,0),IMDIV(COMPLEX(wz_ea,0),COMPLEX(0,2*PI()*N440)))</f>
        <v>1-0.000640103701983316i</v>
      </c>
      <c r="AZ440">
        <f t="shared" si="391"/>
        <v>1.0000002048663537</v>
      </c>
      <c r="BA440">
        <f t="shared" si="392"/>
        <v>-6.4010361455952094E-4</v>
      </c>
      <c r="BB440" s="71" t="str">
        <f t="shared" si="393"/>
        <v>-0.00244349137557941+0.0581336193989148i</v>
      </c>
      <c r="BC440" s="21">
        <f t="shared" si="394"/>
        <v>-24.703786757599907</v>
      </c>
      <c r="BD440" s="73">
        <f t="shared" si="395"/>
        <v>92.406858269428866</v>
      </c>
      <c r="BE440" s="71" t="str">
        <f t="shared" si="396"/>
        <v>0.0015212623353421-0.0164020351137322i</v>
      </c>
      <c r="BF440" s="77">
        <f t="shared" si="397"/>
        <v>-35.66484586842526</v>
      </c>
      <c r="BG440" s="73">
        <f t="shared" si="398"/>
        <v>-84.701068316587595</v>
      </c>
      <c r="BH440" s="71" t="str">
        <f t="shared" si="399"/>
        <v>0.211484078792842+0.0797875959987761i</v>
      </c>
      <c r="BI440" s="77">
        <f t="shared" si="400"/>
        <v>-12.916507001208732</v>
      </c>
      <c r="BJ440" s="73">
        <f t="shared" si="401"/>
        <v>20.670223079357044</v>
      </c>
      <c r="BK440" s="21">
        <f t="shared" si="402"/>
        <v>-35.66484586842526</v>
      </c>
      <c r="BL440" s="73">
        <f t="shared" si="403"/>
        <v>-84.701068316587595</v>
      </c>
      <c r="BN440">
        <f t="shared" si="404"/>
        <v>0</v>
      </c>
      <c r="BO440">
        <f t="shared" si="405"/>
        <v>0</v>
      </c>
    </row>
    <row r="441" spans="13:67" x14ac:dyDescent="0.25">
      <c r="M441" s="80">
        <v>23</v>
      </c>
      <c r="N441" s="128">
        <f t="shared" si="406"/>
        <v>169824.36524617471</v>
      </c>
      <c r="O441" s="139" t="str">
        <f t="shared" si="356"/>
        <v>25</v>
      </c>
      <c r="P441" s="81" t="str">
        <f t="shared" si="357"/>
        <v>1+2933.64302178094i</v>
      </c>
      <c r="Q441" s="81">
        <f t="shared" si="366"/>
        <v>2933.6431922174866</v>
      </c>
      <c r="R441" s="81">
        <f t="shared" si="367"/>
        <v>1.5704554537050748</v>
      </c>
      <c r="S441" s="81" t="str">
        <f t="shared" si="358"/>
        <v>1+55.0058066583927i</v>
      </c>
      <c r="T441" s="81">
        <f t="shared" si="368"/>
        <v>55.014895856853883</v>
      </c>
      <c r="U441" s="81">
        <f t="shared" si="369"/>
        <v>1.5526184304415542</v>
      </c>
      <c r="V441" t="str">
        <f t="shared" si="359"/>
        <v>1-8.00278467386897i</v>
      </c>
      <c r="W441" s="81">
        <f t="shared" si="370"/>
        <v>8.065020925968641</v>
      </c>
      <c r="X441" s="81">
        <f t="shared" si="371"/>
        <v>-1.4464841587066815</v>
      </c>
      <c r="Y441" t="str">
        <f t="shared" si="360"/>
        <v>-0.84578016200102+13.3379744564483i</v>
      </c>
      <c r="Z441" s="81">
        <f t="shared" si="372"/>
        <v>13.364763622425269</v>
      </c>
      <c r="AA441" s="81">
        <f t="shared" si="373"/>
        <v>1.6341229781975097</v>
      </c>
      <c r="AB441" s="110" t="str">
        <f t="shared" si="374"/>
        <v>-0.282652493266347-0.0122036037125191i</v>
      </c>
      <c r="AC441" s="77">
        <f t="shared" si="375"/>
        <v>-10.966855413611718</v>
      </c>
      <c r="AD441" s="73">
        <f t="shared" si="376"/>
        <v>-177.52777343456674</v>
      </c>
      <c r="AE441" s="21" t="str">
        <f t="shared" si="377"/>
        <v>45.6424053986289</v>
      </c>
      <c r="AF441" s="21" t="str">
        <f t="shared" si="361"/>
        <v>1+1955.76201452063i</v>
      </c>
      <c r="AG441" s="21">
        <f t="shared" si="378"/>
        <v>1955.7622701754406</v>
      </c>
      <c r="AH441" s="21">
        <f t="shared" si="379"/>
        <v>1.5702850171849188</v>
      </c>
      <c r="AI441" s="21" t="str">
        <f t="shared" si="362"/>
        <v>1+55.0058066583927i</v>
      </c>
      <c r="AJ441" s="21">
        <f t="shared" si="380"/>
        <v>55.014895856853883</v>
      </c>
      <c r="AK441" s="21">
        <f t="shared" si="381"/>
        <v>1.5526184304415542</v>
      </c>
      <c r="AL441" s="21" t="str">
        <f t="shared" si="363"/>
        <v>1-2.92220379248976i</v>
      </c>
      <c r="AM441" s="21">
        <f t="shared" si="382"/>
        <v>3.0885716771416423</v>
      </c>
      <c r="AN441" s="21">
        <f t="shared" si="383"/>
        <v>-1.2410804137711713</v>
      </c>
      <c r="AO441" s="71" t="str">
        <f t="shared" si="384"/>
        <v>1.21742565066996-3.77392645663539i</v>
      </c>
      <c r="AP441" s="21">
        <f t="shared" si="385"/>
        <v>11.965808803792221</v>
      </c>
      <c r="AQ441" s="73">
        <f t="shared" si="386"/>
        <v>-72.120890604234532</v>
      </c>
      <c r="AR441" t="str">
        <f t="shared" si="364"/>
        <v>-1.36472945891784</v>
      </c>
      <c r="AS441" t="str">
        <f>IMSUM(COMPLEX(1,0), IMDIV(COMPLEX(0,2*PI()*N441), COMPLEX(wp0_ea,0)))</f>
        <v>1+23.979543996781i</v>
      </c>
      <c r="AT441">
        <f t="shared" si="387"/>
        <v>24.000386044677612</v>
      </c>
      <c r="AU441">
        <f t="shared" si="388"/>
        <v>1.5291182651605175</v>
      </c>
      <c r="AV441" t="str">
        <f t="shared" si="365"/>
        <v>1+23.979543996781i</v>
      </c>
      <c r="AW441">
        <f t="shared" si="389"/>
        <v>24.000386044677612</v>
      </c>
      <c r="AX441">
        <f t="shared" si="390"/>
        <v>1.5291182651605175</v>
      </c>
      <c r="AY441" t="str">
        <f>IMSUM(COMPLEX(1,0),IMDIV(COMPLEX(wz_ea,0),COMPLEX(0,2*PI()*N441)))</f>
        <v>1-0.000625533162849704i</v>
      </c>
      <c r="AZ441">
        <f t="shared" si="391"/>
        <v>1.0000001956458497</v>
      </c>
      <c r="BA441">
        <f t="shared" si="392"/>
        <v>-6.2553308126107041E-4</v>
      </c>
      <c r="BB441" s="71" t="str">
        <f t="shared" si="393"/>
        <v>-0.00233370707075864+0.0568149149137268i</v>
      </c>
      <c r="BC441" s="21">
        <f t="shared" si="394"/>
        <v>-24.903431522190157</v>
      </c>
      <c r="BD441" s="73">
        <f t="shared" si="395"/>
        <v>92.352136624433967</v>
      </c>
      <c r="BE441" s="71" t="str">
        <f t="shared" si="396"/>
        <v>0.00135297482867085-0.0160303977188076i</v>
      </c>
      <c r="BF441" s="77">
        <f t="shared" si="397"/>
        <v>-35.870286935801879</v>
      </c>
      <c r="BG441" s="73">
        <f t="shared" si="398"/>
        <v>-85.175636810132772</v>
      </c>
      <c r="BH441" s="71" t="str">
        <f t="shared" si="399"/>
        <v>0.211574195675311+0.0779751736129754i</v>
      </c>
      <c r="BI441" s="77">
        <f t="shared" si="400"/>
        <v>-12.937622718397924</v>
      </c>
      <c r="BJ441" s="73">
        <f t="shared" si="401"/>
        <v>20.231246020199421</v>
      </c>
      <c r="BK441" s="21">
        <f t="shared" si="402"/>
        <v>-35.870286935801879</v>
      </c>
      <c r="BL441" s="73">
        <f t="shared" si="403"/>
        <v>-85.175636810132772</v>
      </c>
      <c r="BN441">
        <f t="shared" si="404"/>
        <v>0</v>
      </c>
      <c r="BO441">
        <f t="shared" si="405"/>
        <v>0</v>
      </c>
    </row>
    <row r="442" spans="13:67" x14ac:dyDescent="0.25">
      <c r="M442" s="80">
        <v>24</v>
      </c>
      <c r="N442" s="128">
        <f t="shared" si="406"/>
        <v>173780.0828749378</v>
      </c>
      <c r="O442" s="139" t="str">
        <f t="shared" si="356"/>
        <v>25</v>
      </c>
      <c r="P442" s="81" t="str">
        <f t="shared" si="357"/>
        <v>1+3001.97634604178i</v>
      </c>
      <c r="Q442" s="81">
        <f t="shared" si="366"/>
        <v>3001.9765125987178</v>
      </c>
      <c r="R442" s="81">
        <f t="shared" si="367"/>
        <v>1.5704632129233198</v>
      </c>
      <c r="S442" s="81" t="str">
        <f t="shared" si="358"/>
        <v>1+56.2870564882835i</v>
      </c>
      <c r="T442" s="81">
        <f t="shared" si="368"/>
        <v>56.295938824352312</v>
      </c>
      <c r="U442" s="81">
        <f t="shared" si="369"/>
        <v>1.5530321218217276</v>
      </c>
      <c r="V442" t="str">
        <f t="shared" si="359"/>
        <v>1-8.18919347550197i</v>
      </c>
      <c r="W442" s="81">
        <f t="shared" si="370"/>
        <v>8.2500236229482411</v>
      </c>
      <c r="X442" s="81">
        <f t="shared" si="371"/>
        <v>-1.44928575975964</v>
      </c>
      <c r="Y442" t="str">
        <f t="shared" si="360"/>
        <v>-0.9327691010573+13.6486557925033i</v>
      </c>
      <c r="Z442" s="81">
        <f t="shared" si="372"/>
        <v>13.680492064912034</v>
      </c>
      <c r="AA442" s="81">
        <f t="shared" si="373"/>
        <v>1.6390316891556216</v>
      </c>
      <c r="AB442" s="110" t="str">
        <f t="shared" si="374"/>
        <v>-0.282542775908955-0.0101318348493524i</v>
      </c>
      <c r="AC442" s="77">
        <f t="shared" si="375"/>
        <v>-10.972734833643504</v>
      </c>
      <c r="AD442" s="73">
        <f t="shared" si="376"/>
        <v>-177.94628357188301</v>
      </c>
      <c r="AE442" s="21" t="str">
        <f t="shared" si="377"/>
        <v>45.6424053986289</v>
      </c>
      <c r="AF442" s="21" t="str">
        <f t="shared" si="361"/>
        <v>1+2001.31756402786i</v>
      </c>
      <c r="AG442" s="21">
        <f t="shared" si="378"/>
        <v>2001.3178138632575</v>
      </c>
      <c r="AH442" s="21">
        <f t="shared" si="379"/>
        <v>1.570296656010634</v>
      </c>
      <c r="AI442" s="21" t="str">
        <f t="shared" si="362"/>
        <v>1+56.2870564882835i</v>
      </c>
      <c r="AJ442" s="21">
        <f t="shared" si="380"/>
        <v>56.295938824352312</v>
      </c>
      <c r="AK442" s="21">
        <f t="shared" si="381"/>
        <v>1.5530321218217276</v>
      </c>
      <c r="AL442" s="21" t="str">
        <f t="shared" si="363"/>
        <v>1-2.99027066287103i</v>
      </c>
      <c r="AM442" s="21">
        <f t="shared" si="382"/>
        <v>3.153049101620073</v>
      </c>
      <c r="AN442" s="21">
        <f t="shared" si="383"/>
        <v>-1.2480699908819493</v>
      </c>
      <c r="AO442" s="71" t="str">
        <f t="shared" si="384"/>
        <v>1.21742512793785-3.86078634350971i</v>
      </c>
      <c r="AP442" s="21">
        <f t="shared" si="385"/>
        <v>12.145205260988195</v>
      </c>
      <c r="AQ442" s="73">
        <f t="shared" si="386"/>
        <v>-72.498327958750508</v>
      </c>
      <c r="AR442" t="str">
        <f t="shared" si="364"/>
        <v>-1.36472945891784</v>
      </c>
      <c r="AS442" t="str">
        <f>IMSUM(COMPLEX(1,0), IMDIV(COMPLEX(0,2*PI()*N442), COMPLEX(wp0_ea,0)))</f>
        <v>1+24.5380993299941i</v>
      </c>
      <c r="AT442">
        <f t="shared" si="387"/>
        <v>24.558467353005906</v>
      </c>
      <c r="AU442">
        <f t="shared" si="388"/>
        <v>1.530065912572129</v>
      </c>
      <c r="AV442" t="str">
        <f t="shared" si="365"/>
        <v>1+24.5380993299941i</v>
      </c>
      <c r="AW442">
        <f t="shared" si="389"/>
        <v>24.558467353005906</v>
      </c>
      <c r="AX442">
        <f t="shared" si="390"/>
        <v>1.530065912572129</v>
      </c>
      <c r="AY442" t="str">
        <f>IMSUM(COMPLEX(1,0),IMDIV(COMPLEX(wz_ea,0),COMPLEX(0,2*PI()*N442)))</f>
        <v>1-0.000611294289678941i</v>
      </c>
      <c r="AZ442">
        <f t="shared" si="391"/>
        <v>1.0000001868403368</v>
      </c>
      <c r="BA442">
        <f t="shared" si="392"/>
        <v>-6.112942135359969E-4</v>
      </c>
      <c r="BB442" s="71" t="str">
        <f t="shared" si="393"/>
        <v>-0.00222884710228617+0.0555259229124606i</v>
      </c>
      <c r="BC442" s="21">
        <f t="shared" si="394"/>
        <v>-25.103092247868609</v>
      </c>
      <c r="BD442" s="73">
        <f t="shared" si="395"/>
        <v>92.298656254307829</v>
      </c>
      <c r="BE442" s="71" t="str">
        <f t="shared" si="396"/>
        <v>0.00119232412816349-0.0156658660838484i</v>
      </c>
      <c r="BF442" s="77">
        <f t="shared" si="397"/>
        <v>-36.075827081512138</v>
      </c>
      <c r="BG442" s="73">
        <f t="shared" si="398"/>
        <v>-85.647627317575157</v>
      </c>
      <c r="BH442" s="71" t="str">
        <f t="shared" si="399"/>
        <v>0.211660270422546+0.0762037562598472i</v>
      </c>
      <c r="BI442" s="77">
        <f t="shared" si="400"/>
        <v>-12.957886986880416</v>
      </c>
      <c r="BJ442" s="73">
        <f t="shared" si="401"/>
        <v>19.800328295557339</v>
      </c>
      <c r="BK442" s="21">
        <f t="shared" si="402"/>
        <v>-36.075827081512138</v>
      </c>
      <c r="BL442" s="73">
        <f t="shared" si="403"/>
        <v>-85.647627317575157</v>
      </c>
      <c r="BN442">
        <f t="shared" si="404"/>
        <v>0</v>
      </c>
      <c r="BO442">
        <f t="shared" si="405"/>
        <v>0</v>
      </c>
    </row>
    <row r="443" spans="13:67" x14ac:dyDescent="0.25">
      <c r="M443" s="80">
        <v>25</v>
      </c>
      <c r="N443" s="128">
        <f t="shared" si="406"/>
        <v>177827.94100389251</v>
      </c>
      <c r="O443" s="139" t="str">
        <f t="shared" si="356"/>
        <v>25</v>
      </c>
      <c r="P443" s="81" t="str">
        <f t="shared" si="357"/>
        <v>1+3071.90135789715i</v>
      </c>
      <c r="Q443" s="81">
        <f t="shared" si="366"/>
        <v>3071.9015206627887</v>
      </c>
      <c r="R443" s="81">
        <f t="shared" si="367"/>
        <v>1.5704707955202333</v>
      </c>
      <c r="S443" s="81" t="str">
        <f t="shared" si="358"/>
        <v>1+57.5981504605717i</v>
      </c>
      <c r="T443" s="81">
        <f t="shared" si="368"/>
        <v>57.606830640807317</v>
      </c>
      <c r="U443" s="81">
        <f t="shared" si="369"/>
        <v>1.5534364023124811</v>
      </c>
      <c r="V443" t="str">
        <f t="shared" si="359"/>
        <v>1-8.37994429591247i</v>
      </c>
      <c r="W443" s="81">
        <f t="shared" si="370"/>
        <v>8.4393996470481198</v>
      </c>
      <c r="X443" s="81">
        <f t="shared" si="371"/>
        <v>-1.4520254421127643</v>
      </c>
      <c r="Y443" t="str">
        <f t="shared" si="360"/>
        <v>-1.02385770250779+13.9665738265208i</v>
      </c>
      <c r="Z443" s="81">
        <f t="shared" si="372"/>
        <v>14.004051879604001</v>
      </c>
      <c r="AA443" s="81">
        <f t="shared" si="373"/>
        <v>1.6439731508662763</v>
      </c>
      <c r="AB443" s="110" t="str">
        <f t="shared" si="374"/>
        <v>-0.282414768065627-0.00806786549547689i</v>
      </c>
      <c r="AC443" s="77">
        <f t="shared" si="375"/>
        <v>-10.978709112397695</v>
      </c>
      <c r="AD443" s="73">
        <f t="shared" si="376"/>
        <v>-178.36365159351075</v>
      </c>
      <c r="AE443" s="21" t="str">
        <f t="shared" si="377"/>
        <v>45.6424053986289</v>
      </c>
      <c r="AF443" s="21" t="str">
        <f t="shared" si="361"/>
        <v>1+2047.9342385981i</v>
      </c>
      <c r="AG443" s="21">
        <f t="shared" si="378"/>
        <v>2047.9344827465497</v>
      </c>
      <c r="AH443" s="21">
        <f t="shared" si="379"/>
        <v>1.5703080299044621</v>
      </c>
      <c r="AI443" s="21" t="str">
        <f t="shared" si="362"/>
        <v>1+57.5981504605717i</v>
      </c>
      <c r="AJ443" s="21">
        <f t="shared" si="380"/>
        <v>57.606830640807317</v>
      </c>
      <c r="AK443" s="21">
        <f t="shared" si="381"/>
        <v>1.5534364023124811</v>
      </c>
      <c r="AL443" s="21" t="str">
        <f t="shared" si="363"/>
        <v>1-3.05992301433866i</v>
      </c>
      <c r="AM443" s="21">
        <f t="shared" si="382"/>
        <v>3.2191813949635382</v>
      </c>
      <c r="AN443" s="21">
        <f t="shared" si="383"/>
        <v>-1.2549321851425841</v>
      </c>
      <c r="AO443" s="71" t="str">
        <f t="shared" si="384"/>
        <v>1.21742462873256-3.94969327038339i</v>
      </c>
      <c r="AP443" s="21">
        <f t="shared" si="385"/>
        <v>12.325437935943421</v>
      </c>
      <c r="AQ443" s="73">
        <f t="shared" si="386"/>
        <v>-72.868990838337012</v>
      </c>
      <c r="AR443" t="str">
        <f t="shared" si="364"/>
        <v>-1.36472945891784</v>
      </c>
      <c r="AS443" t="str">
        <f>IMSUM(COMPLEX(1,0), IMDIV(COMPLEX(0,2*PI()*N443), COMPLEX(wp0_ea,0)))</f>
        <v>1+25.1096650882721i</v>
      </c>
      <c r="AT443">
        <f t="shared" si="387"/>
        <v>25.129569849983323</v>
      </c>
      <c r="AU443">
        <f t="shared" si="388"/>
        <v>1.5309920596279363</v>
      </c>
      <c r="AV443" t="str">
        <f t="shared" si="365"/>
        <v>1+25.1096650882721i</v>
      </c>
      <c r="AW443">
        <f t="shared" si="389"/>
        <v>25.129569849983323</v>
      </c>
      <c r="AX443">
        <f t="shared" si="390"/>
        <v>1.5309920596279363</v>
      </c>
      <c r="AY443" t="str">
        <f>IMSUM(COMPLEX(1,0),IMDIV(COMPLEX(wz_ea,0),COMPLEX(0,2*PI()*N443)))</f>
        <v>1-0.000597379532832002i</v>
      </c>
      <c r="AZ443">
        <f t="shared" si="391"/>
        <v>1.0000001784311372</v>
      </c>
      <c r="BA443">
        <f t="shared" si="392"/>
        <v>-5.9737946177127127E-4</v>
      </c>
      <c r="BB443" s="71" t="str">
        <f t="shared" si="393"/>
        <v>-0.00212869131062218+0.0542659873326484i</v>
      </c>
      <c r="BC443" s="21">
        <f t="shared" si="394"/>
        <v>-25.302768218651988</v>
      </c>
      <c r="BD443" s="73">
        <f t="shared" si="395"/>
        <v>92.24638919335068</v>
      </c>
      <c r="BE443" s="71" t="str">
        <f t="shared" si="396"/>
        <v>0.00103898454955174-0.0153083422312267i</v>
      </c>
      <c r="BF443" s="77">
        <f t="shared" si="397"/>
        <v>-36.281477331049665</v>
      </c>
      <c r="BG443" s="73">
        <f t="shared" si="398"/>
        <v>-86.117262400160058</v>
      </c>
      <c r="BH443" s="71" t="str">
        <f t="shared" si="399"/>
        <v>0.211742483749951+0.0744724272255433i</v>
      </c>
      <c r="BI443" s="77">
        <f t="shared" si="400"/>
        <v>-12.977330282708571</v>
      </c>
      <c r="BJ443" s="73">
        <f t="shared" si="401"/>
        <v>19.3773983550137</v>
      </c>
      <c r="BK443" s="21">
        <f t="shared" si="402"/>
        <v>-36.281477331049665</v>
      </c>
      <c r="BL443" s="73">
        <f t="shared" si="403"/>
        <v>-86.117262400160058</v>
      </c>
      <c r="BN443">
        <f t="shared" si="404"/>
        <v>0</v>
      </c>
      <c r="BO443">
        <f t="shared" si="405"/>
        <v>0</v>
      </c>
    </row>
    <row r="444" spans="13:67" x14ac:dyDescent="0.25">
      <c r="M444" s="80">
        <v>26</v>
      </c>
      <c r="N444" s="128">
        <f t="shared" si="406"/>
        <v>181970.08586099857</v>
      </c>
      <c r="O444" s="139" t="str">
        <f t="shared" si="356"/>
        <v>25</v>
      </c>
      <c r="P444" s="81" t="str">
        <f t="shared" si="357"/>
        <v>1+3143.45513251387i</v>
      </c>
      <c r="Q444" s="81">
        <f t="shared" si="366"/>
        <v>3143.4552915745107</v>
      </c>
      <c r="R444" s="81">
        <f t="shared" si="367"/>
        <v>1.5704782055162045</v>
      </c>
      <c r="S444" s="81" t="str">
        <f t="shared" si="358"/>
        <v>1+58.9397837346351i</v>
      </c>
      <c r="T444" s="81">
        <f t="shared" si="368"/>
        <v>58.948266358609366</v>
      </c>
      <c r="U444" s="81">
        <f t="shared" si="369"/>
        <v>1.5538314857397655</v>
      </c>
      <c r="V444" t="str">
        <f t="shared" si="359"/>
        <v>1-8.57513827371025i</v>
      </c>
      <c r="W444" s="81">
        <f t="shared" si="370"/>
        <v>8.6332494701155493</v>
      </c>
      <c r="X444" s="81">
        <f t="shared" si="371"/>
        <v>-1.4547044937842051</v>
      </c>
      <c r="Y444" t="str">
        <f t="shared" si="360"/>
        <v>-1.11923917748858+14.2918971228504i</v>
      </c>
      <c r="Z444" s="81">
        <f t="shared" si="372"/>
        <v>14.335655538082829</v>
      </c>
      <c r="AA444" s="81">
        <f t="shared" si="373"/>
        <v>1.6489496670515726</v>
      </c>
      <c r="AB444" s="110" t="str">
        <f t="shared" si="374"/>
        <v>-0.282268257780268-0.006010900017216i</v>
      </c>
      <c r="AC444" s="77">
        <f t="shared" si="375"/>
        <v>-10.984790168322039</v>
      </c>
      <c r="AD444" s="73">
        <f t="shared" si="376"/>
        <v>-178.78007127003423</v>
      </c>
      <c r="AE444" s="21" t="str">
        <f t="shared" si="377"/>
        <v>45.6424053986289</v>
      </c>
      <c r="AF444" s="21" t="str">
        <f t="shared" si="361"/>
        <v>1+2095.63675500924i</v>
      </c>
      <c r="AG444" s="21">
        <f t="shared" si="378"/>
        <v>2095.6369936001934</v>
      </c>
      <c r="AH444" s="21">
        <f t="shared" si="379"/>
        <v>1.57031914489698</v>
      </c>
      <c r="AI444" s="21" t="str">
        <f t="shared" si="362"/>
        <v>1+58.9397837346351i</v>
      </c>
      <c r="AJ444" s="21">
        <f t="shared" si="380"/>
        <v>58.948266358609366</v>
      </c>
      <c r="AK444" s="21">
        <f t="shared" si="381"/>
        <v>1.5538314857397655</v>
      </c>
      <c r="AL444" s="21" t="str">
        <f t="shared" si="363"/>
        <v>1-3.13119777749133i</v>
      </c>
      <c r="AM444" s="21">
        <f t="shared" si="382"/>
        <v>3.2870046427966368</v>
      </c>
      <c r="AN444" s="21">
        <f t="shared" si="383"/>
        <v>-1.2616680489933148</v>
      </c>
      <c r="AO444" s="71" t="str">
        <f t="shared" si="384"/>
        <v>1.21742415199519-4.04069437688741i</v>
      </c>
      <c r="AP444" s="21">
        <f t="shared" si="385"/>
        <v>12.506476450216649</v>
      </c>
      <c r="AQ444" s="73">
        <f t="shared" si="386"/>
        <v>-73.232927637580318</v>
      </c>
      <c r="AR444" t="str">
        <f t="shared" si="364"/>
        <v>-1.36472945891784</v>
      </c>
      <c r="AS444" t="str">
        <f>IMSUM(COMPLEX(1,0), IMDIV(COMPLEX(0,2*PI()*N444), COMPLEX(wp0_ea,0)))</f>
        <v>1+25.6945443233453i</v>
      </c>
      <c r="AT444">
        <f t="shared" si="387"/>
        <v>25.713996344099382</v>
      </c>
      <c r="AU444">
        <f t="shared" si="388"/>
        <v>1.5318971910245336</v>
      </c>
      <c r="AV444" t="str">
        <f t="shared" si="365"/>
        <v>1+25.6945443233453i</v>
      </c>
      <c r="AW444">
        <f t="shared" si="389"/>
        <v>25.713996344099382</v>
      </c>
      <c r="AX444">
        <f t="shared" si="390"/>
        <v>1.5318971910245336</v>
      </c>
      <c r="AY444" t="str">
        <f>IMSUM(COMPLEX(1,0),IMDIV(COMPLEX(wz_ea,0),COMPLEX(0,2*PI()*N444)))</f>
        <v>1-0.000583781514520631i</v>
      </c>
      <c r="AZ444">
        <f t="shared" si="391"/>
        <v>1.0000001704004138</v>
      </c>
      <c r="BA444">
        <f t="shared" si="392"/>
        <v>-5.8378144820289777E-4</v>
      </c>
      <c r="BB444" s="71" t="str">
        <f t="shared" si="393"/>
        <v>-0.00203302931597128+0.0530344657003224i</v>
      </c>
      <c r="BC444" s="21">
        <f t="shared" si="394"/>
        <v>-25.502458750572217</v>
      </c>
      <c r="BD444" s="73">
        <f t="shared" si="395"/>
        <v>92.195308093208098</v>
      </c>
      <c r="BE444" s="71" t="str">
        <f t="shared" si="396"/>
        <v>0.000892644513826532-0.014957725899587i</v>
      </c>
      <c r="BF444" s="77">
        <f t="shared" si="397"/>
        <v>-36.487248918894267</v>
      </c>
      <c r="BG444" s="73">
        <f t="shared" si="398"/>
        <v>-86.584763176826115</v>
      </c>
      <c r="BH444" s="71" t="str">
        <f t="shared" si="399"/>
        <v>0.211821008345543+0.0727802895568254i</v>
      </c>
      <c r="BI444" s="77">
        <f t="shared" si="400"/>
        <v>-12.99598230035558</v>
      </c>
      <c r="BJ444" s="73">
        <f t="shared" si="401"/>
        <v>18.962380455627819</v>
      </c>
      <c r="BK444" s="21">
        <f t="shared" si="402"/>
        <v>-36.487248918894267</v>
      </c>
      <c r="BL444" s="73">
        <f t="shared" si="403"/>
        <v>-86.584763176826115</v>
      </c>
      <c r="BN444">
        <f t="shared" si="404"/>
        <v>0</v>
      </c>
      <c r="BO444">
        <f t="shared" si="405"/>
        <v>0</v>
      </c>
    </row>
    <row r="445" spans="13:67" x14ac:dyDescent="0.25">
      <c r="M445" s="80">
        <v>27</v>
      </c>
      <c r="N445" s="128">
        <f t="shared" si="406"/>
        <v>186208.71366628664</v>
      </c>
      <c r="O445" s="139" t="str">
        <f t="shared" si="356"/>
        <v>25</v>
      </c>
      <c r="P445" s="81" t="str">
        <f t="shared" si="357"/>
        <v>1+3216.67560865041i</v>
      </c>
      <c r="Q445" s="81">
        <f t="shared" si="366"/>
        <v>3216.6757640903884</v>
      </c>
      <c r="R445" s="81">
        <f t="shared" si="367"/>
        <v>1.5704854468401088</v>
      </c>
      <c r="S445" s="81" t="str">
        <f t="shared" si="358"/>
        <v>1+60.3126676621952i</v>
      </c>
      <c r="T445" s="81">
        <f t="shared" si="368"/>
        <v>60.320957224918168</v>
      </c>
      <c r="U445" s="81">
        <f t="shared" si="369"/>
        <v>1.5542175810884089</v>
      </c>
      <c r="V445" t="str">
        <f t="shared" si="359"/>
        <v>1-8.77487890332617i</v>
      </c>
      <c r="W445" s="81">
        <f t="shared" si="370"/>
        <v>8.8316759320096612</v>
      </c>
      <c r="X445" s="81">
        <f t="shared" si="371"/>
        <v>-1.4573241813325299</v>
      </c>
      <c r="Y445" t="str">
        <f t="shared" si="360"/>
        <v>-1.21911584289619+14.6247981722102i</v>
      </c>
      <c r="Z445" s="81">
        <f t="shared" si="372"/>
        <v>14.675522648828672</v>
      </c>
      <c r="AA445" s="81">
        <f t="shared" si="373"/>
        <v>1.6539635434527529</v>
      </c>
      <c r="AB445" s="110" t="str">
        <f t="shared" si="374"/>
        <v>-0.282103001062907-0.00396015771874646i</v>
      </c>
      <c r="AC445" s="77">
        <f t="shared" si="375"/>
        <v>-10.990990116119292</v>
      </c>
      <c r="AD445" s="73">
        <f t="shared" si="376"/>
        <v>-179.19573553031492</v>
      </c>
      <c r="AE445" s="21" t="str">
        <f t="shared" si="377"/>
        <v>45.6424053986289</v>
      </c>
      <c r="AF445" s="21" t="str">
        <f t="shared" si="361"/>
        <v>1+2144.45040576694i</v>
      </c>
      <c r="AG445" s="21">
        <f t="shared" si="378"/>
        <v>2144.4506389269009</v>
      </c>
      <c r="AH445" s="21">
        <f t="shared" si="379"/>
        <v>1.5703300068814932</v>
      </c>
      <c r="AI445" s="21" t="str">
        <f t="shared" si="362"/>
        <v>1+60.3126676621952i</v>
      </c>
      <c r="AJ445" s="21">
        <f t="shared" si="380"/>
        <v>60.320957224918168</v>
      </c>
      <c r="AK445" s="21">
        <f t="shared" si="381"/>
        <v>1.5542175810884089</v>
      </c>
      <c r="AL445" s="21" t="str">
        <f t="shared" si="363"/>
        <v>1-3.20413274315195i</v>
      </c>
      <c r="AM445" s="21">
        <f t="shared" si="382"/>
        <v>3.3565557697941562</v>
      </c>
      <c r="AN445" s="21">
        <f t="shared" si="383"/>
        <v>-1.2682787080792584</v>
      </c>
      <c r="AO445" s="71" t="str">
        <f t="shared" si="384"/>
        <v>1.21742369671452-4.13383791301449i</v>
      </c>
      <c r="AP445" s="21">
        <f t="shared" si="385"/>
        <v>12.688291242947567</v>
      </c>
      <c r="AQ445" s="73">
        <f t="shared" si="386"/>
        <v>-73.590191214907563</v>
      </c>
      <c r="AR445" t="str">
        <f t="shared" si="364"/>
        <v>-1.36472945891784</v>
      </c>
      <c r="AS445" t="str">
        <f>IMSUM(COMPLEX(1,0), IMDIV(COMPLEX(0,2*PI()*N445), COMPLEX(wp0_ea,0)))</f>
        <v>1+26.2930471459265i</v>
      </c>
      <c r="AT445">
        <f t="shared" si="387"/>
        <v>26.312056708245247</v>
      </c>
      <c r="AU445">
        <f t="shared" si="388"/>
        <v>1.5327817807388617</v>
      </c>
      <c r="AV445" t="str">
        <f t="shared" si="365"/>
        <v>1+26.2930471459265i</v>
      </c>
      <c r="AW445">
        <f t="shared" si="389"/>
        <v>26.312056708245247</v>
      </c>
      <c r="AX445">
        <f t="shared" si="390"/>
        <v>1.5327817807388617</v>
      </c>
      <c r="AY445" t="str">
        <f>IMSUM(COMPLEX(1,0),IMDIV(COMPLEX(wz_ea,0),COMPLEX(0,2*PI()*N445)))</f>
        <v>1-0.000570493024895516i</v>
      </c>
      <c r="AZ445">
        <f t="shared" si="391"/>
        <v>1.0000001627311326</v>
      </c>
      <c r="BA445">
        <f t="shared" si="392"/>
        <v>-5.704929630042057E-4</v>
      </c>
      <c r="BB445" s="71" t="str">
        <f t="shared" si="393"/>
        <v>-0.00194166008941832+0.0518307289096218i</v>
      </c>
      <c r="BC445" s="21">
        <f t="shared" si="394"/>
        <v>-25.702163190254275</v>
      </c>
      <c r="BD445" s="73">
        <f t="shared" si="395"/>
        <v>92.145386210094429</v>
      </c>
      <c r="BE445" s="71" t="str">
        <f t="shared" si="396"/>
        <v>0.000753005999428674-0.014613914892492i</v>
      </c>
      <c r="BF445" s="77">
        <f t="shared" si="397"/>
        <v>-36.69315330637356</v>
      </c>
      <c r="BG445" s="73">
        <f t="shared" si="398"/>
        <v>-87.050349320220505</v>
      </c>
      <c r="BH445" s="71" t="str">
        <f t="shared" si="399"/>
        <v>0.211896009221948+0.0711264656843845i</v>
      </c>
      <c r="BI445" s="77">
        <f t="shared" si="400"/>
        <v>-13.013871947306711</v>
      </c>
      <c r="BJ445" s="73">
        <f t="shared" si="401"/>
        <v>18.555194995186881</v>
      </c>
      <c r="BK445" s="21">
        <f t="shared" si="402"/>
        <v>-36.69315330637356</v>
      </c>
      <c r="BL445" s="73">
        <f t="shared" si="403"/>
        <v>-87.050349320220505</v>
      </c>
      <c r="BN445">
        <f t="shared" si="404"/>
        <v>0</v>
      </c>
      <c r="BO445">
        <f t="shared" si="405"/>
        <v>0</v>
      </c>
    </row>
    <row r="446" spans="13:67" x14ac:dyDescent="0.25">
      <c r="M446" s="80">
        <v>28</v>
      </c>
      <c r="N446" s="128">
        <f t="shared" si="406"/>
        <v>190546.07179632492</v>
      </c>
      <c r="O446" s="139" t="str">
        <f t="shared" si="356"/>
        <v>25</v>
      </c>
      <c r="P446" s="81" t="str">
        <f t="shared" si="357"/>
        <v>1+3291.60160877242i</v>
      </c>
      <c r="Q446" s="81">
        <f t="shared" si="366"/>
        <v>3291.6017606741534</v>
      </c>
      <c r="R446" s="81">
        <f t="shared" si="367"/>
        <v>1.5704925233313884</v>
      </c>
      <c r="S446" s="81" t="str">
        <f t="shared" si="358"/>
        <v>1+61.7175301644829i</v>
      </c>
      <c r="T446" s="81">
        <f t="shared" si="368"/>
        <v>61.725631058773772</v>
      </c>
      <c r="U446" s="81">
        <f t="shared" si="369"/>
        <v>1.554594892610571</v>
      </c>
      <c r="V446" t="str">
        <f t="shared" si="359"/>
        <v>1-8.97927208988597i</v>
      </c>
      <c r="W446" s="81">
        <f t="shared" si="370"/>
        <v>9.0347842953888584</v>
      </c>
      <c r="X446" s="81">
        <f t="shared" si="371"/>
        <v>-1.4598857498467086</v>
      </c>
      <c r="Y446" t="str">
        <f t="shared" si="360"/>
        <v>-1.32369955052868+14.9654534831433i</v>
      </c>
      <c r="Z446" s="81">
        <f t="shared" si="372"/>
        <v>15.023880272958639</v>
      </c>
      <c r="AA446" s="81">
        <f t="shared" si="373"/>
        <v>1.6590170876278159</v>
      </c>
      <c r="AB446" s="110" t="str">
        <f t="shared" si="374"/>
        <v>-0.281918721873385-0.00191487367200978i</v>
      </c>
      <c r="AC446" s="77">
        <f t="shared" si="375"/>
        <v>-10.997321286222011</v>
      </c>
      <c r="AD446" s="73">
        <f t="shared" si="376"/>
        <v>-179.61083644322756</v>
      </c>
      <c r="AE446" s="21" t="str">
        <f t="shared" si="377"/>
        <v>45.6424053986289</v>
      </c>
      <c r="AF446" s="21" t="str">
        <f t="shared" si="361"/>
        <v>1+2194.40107251494i</v>
      </c>
      <c r="AG446" s="21">
        <f t="shared" si="378"/>
        <v>2194.4013003675327</v>
      </c>
      <c r="AH446" s="21">
        <f t="shared" si="379"/>
        <v>1.5703406216171591</v>
      </c>
      <c r="AI446" s="21" t="str">
        <f t="shared" si="362"/>
        <v>1+61.7175301644829i</v>
      </c>
      <c r="AJ446" s="21">
        <f t="shared" si="380"/>
        <v>61.725631058773772</v>
      </c>
      <c r="AK446" s="21">
        <f t="shared" si="381"/>
        <v>1.554594892610571</v>
      </c>
      <c r="AL446" s="21" t="str">
        <f t="shared" si="363"/>
        <v>1-3.27876658240472i</v>
      </c>
      <c r="AM446" s="21">
        <f t="shared" si="382"/>
        <v>3.4278725620848172</v>
      </c>
      <c r="AN446" s="21">
        <f t="shared" si="383"/>
        <v>-1.2747653555075149</v>
      </c>
      <c r="AO446" s="71" t="str">
        <f t="shared" si="384"/>
        <v>1.21742326192486-4.2291732647018i</v>
      </c>
      <c r="AP446" s="21">
        <f t="shared" si="385"/>
        <v>12.870853572313955</v>
      </c>
      <c r="AQ446" s="73">
        <f t="shared" si="386"/>
        <v>-73.940838557508769</v>
      </c>
      <c r="AR446" t="str">
        <f t="shared" si="364"/>
        <v>-1.36472945891784</v>
      </c>
      <c r="AS446" t="str">
        <f>IMSUM(COMPLEX(1,0), IMDIV(COMPLEX(0,2*PI()*N446), COMPLEX(wp0_ea,0)))</f>
        <v>1+26.9054908901343i</v>
      </c>
      <c r="AT446">
        <f t="shared" si="387"/>
        <v>26.924068044021503</v>
      </c>
      <c r="AU446">
        <f t="shared" si="388"/>
        <v>1.5336462922514118</v>
      </c>
      <c r="AV446" t="str">
        <f t="shared" si="365"/>
        <v>1+26.9054908901343i</v>
      </c>
      <c r="AW446">
        <f t="shared" si="389"/>
        <v>26.924068044021503</v>
      </c>
      <c r="AX446">
        <f t="shared" si="390"/>
        <v>1.5336462922514118</v>
      </c>
      <c r="AY446" t="str">
        <f>IMSUM(COMPLEX(1,0),IMDIV(COMPLEX(wz_ea,0),COMPLEX(0,2*PI()*N446)))</f>
        <v>1-0.000557507018223564i</v>
      </c>
      <c r="AZ446">
        <f t="shared" si="391"/>
        <v>1.0000001554070257</v>
      </c>
      <c r="BA446">
        <f t="shared" si="392"/>
        <v>-5.5750696046323199E-4</v>
      </c>
      <c r="BB446" s="71" t="str">
        <f t="shared" si="393"/>
        <v>-0.00185439154238043+0.050654161001582i</v>
      </c>
      <c r="BC446" s="21">
        <f t="shared" si="394"/>
        <v>-25.901880913555399</v>
      </c>
      <c r="BD446" s="73">
        <f t="shared" si="395"/>
        <v>92.096597392223174</v>
      </c>
      <c r="BE446" s="71" t="str">
        <f t="shared" si="396"/>
        <v>0.00061978401276038-0.0142768054015926i</v>
      </c>
      <c r="BF446" s="77">
        <f t="shared" si="397"/>
        <v>-36.899202199777385</v>
      </c>
      <c r="BG446" s="73">
        <f t="shared" si="398"/>
        <v>-87.514239051004381</v>
      </c>
      <c r="BH446" s="71" t="str">
        <f t="shared" si="399"/>
        <v>0.211967644053381+0.0695100970499374i</v>
      </c>
      <c r="BI446" s="77">
        <f t="shared" si="400"/>
        <v>-13.03102734124143</v>
      </c>
      <c r="BJ446" s="73">
        <f t="shared" si="401"/>
        <v>18.155758834714362</v>
      </c>
      <c r="BK446" s="21">
        <f t="shared" si="402"/>
        <v>-36.899202199777385</v>
      </c>
      <c r="BL446" s="73">
        <f t="shared" si="403"/>
        <v>-87.514239051004381</v>
      </c>
      <c r="BN446">
        <f t="shared" si="404"/>
        <v>0</v>
      </c>
      <c r="BO446">
        <f t="shared" si="405"/>
        <v>0</v>
      </c>
    </row>
    <row r="447" spans="13:67" x14ac:dyDescent="0.25">
      <c r="M447" s="80">
        <v>29</v>
      </c>
      <c r="N447" s="128">
        <f t="shared" si="406"/>
        <v>194984.45997580473</v>
      </c>
      <c r="O447" s="139" t="str">
        <f t="shared" si="356"/>
        <v>25</v>
      </c>
      <c r="P447" s="81" t="str">
        <f t="shared" si="357"/>
        <v>1+3368.27285963685i</v>
      </c>
      <c r="Q447" s="81">
        <f t="shared" si="366"/>
        <v>3368.2730080808774</v>
      </c>
      <c r="R447" s="81">
        <f t="shared" si="367"/>
        <v>1.5704994387420899</v>
      </c>
      <c r="S447" s="81" t="str">
        <f t="shared" si="358"/>
        <v>1+63.155116118191i</v>
      </c>
      <c r="T447" s="81">
        <f t="shared" si="368"/>
        <v>63.163032636995744</v>
      </c>
      <c r="U447" s="81">
        <f t="shared" si="369"/>
        <v>1.554963619931844</v>
      </c>
      <c r="V447" t="str">
        <f t="shared" si="359"/>
        <v>1-9.18842620536242i</v>
      </c>
      <c r="W447" s="81">
        <f t="shared" si="370"/>
        <v>9.2426823017666706</v>
      </c>
      <c r="X447" s="81">
        <f t="shared" si="371"/>
        <v>-1.4623904229668514</v>
      </c>
      <c r="Y447" t="str">
        <f t="shared" si="360"/>
        <v>-1.43321213645158+15.314043675604i</v>
      </c>
      <c r="Z447" s="81">
        <f t="shared" si="372"/>
        <v>15.380963257428936</v>
      </c>
      <c r="AA447" s="81">
        <f t="shared" si="373"/>
        <v>1.6641126086822857</v>
      </c>
      <c r="AB447" s="110" t="str">
        <f t="shared" si="374"/>
        <v>-0.281715112092795+0.000125700409474012i</v>
      </c>
      <c r="AC447" s="77">
        <f t="shared" si="375"/>
        <v>-11.003796244453035</v>
      </c>
      <c r="AD447" s="73">
        <f t="shared" si="376"/>
        <v>179.97443480254054</v>
      </c>
      <c r="AE447" s="21" t="str">
        <f t="shared" si="377"/>
        <v>45.6424053986289</v>
      </c>
      <c r="AF447" s="21" t="str">
        <f t="shared" si="361"/>
        <v>1+2245.5152397579i</v>
      </c>
      <c r="AG447" s="21">
        <f t="shared" si="378"/>
        <v>2245.5154624239349</v>
      </c>
      <c r="AH447" s="21">
        <f t="shared" si="379"/>
        <v>1.570350994732042</v>
      </c>
      <c r="AI447" s="21" t="str">
        <f t="shared" si="362"/>
        <v>1+63.155116118191i</v>
      </c>
      <c r="AJ447" s="21">
        <f t="shared" si="380"/>
        <v>63.163032636995744</v>
      </c>
      <c r="AK447" s="21">
        <f t="shared" si="381"/>
        <v>1.554963619931844</v>
      </c>
      <c r="AL447" s="21" t="str">
        <f t="shared" si="363"/>
        <v>1-3.35513886709905i</v>
      </c>
      <c r="AM447" s="21">
        <f t="shared" si="382"/>
        <v>3.5009936900141216</v>
      </c>
      <c r="AN447" s="21">
        <f t="shared" si="383"/>
        <v>-1.2811292463013924</v>
      </c>
      <c r="AO447" s="71" t="str">
        <f t="shared" si="384"/>
        <v>1.21742284670394-4.32675098001587i</v>
      </c>
      <c r="AP447" s="21">
        <f t="shared" si="385"/>
        <v>13.05413551465703</v>
      </c>
      <c r="AQ447" s="73">
        <f t="shared" si="386"/>
        <v>-74.284930457683188</v>
      </c>
      <c r="AR447" t="str">
        <f t="shared" si="364"/>
        <v>-1.36472945891784</v>
      </c>
      <c r="AS447" t="str">
        <f>IMSUM(COMPLEX(1,0), IMDIV(COMPLEX(0,2*PI()*N447), COMPLEX(wp0_ea,0)))</f>
        <v>1+27.5322002817479i</v>
      </c>
      <c r="AT447">
        <f t="shared" si="387"/>
        <v>27.550354849879504</v>
      </c>
      <c r="AU447">
        <f t="shared" si="388"/>
        <v>1.53449117876573</v>
      </c>
      <c r="AV447" t="str">
        <f t="shared" si="365"/>
        <v>1+27.5322002817479i</v>
      </c>
      <c r="AW447">
        <f t="shared" si="389"/>
        <v>27.550354849879504</v>
      </c>
      <c r="AX447">
        <f t="shared" si="390"/>
        <v>1.53449117876573</v>
      </c>
      <c r="AY447" t="str">
        <f>IMSUM(COMPLEX(1,0),IMDIV(COMPLEX(wz_ea,0),COMPLEX(0,2*PI()*N447)))</f>
        <v>1-0.000544816609152159i</v>
      </c>
      <c r="AZ447">
        <f t="shared" si="391"/>
        <v>1.0000001484125578</v>
      </c>
      <c r="BA447">
        <f t="shared" si="392"/>
        <v>-5.4481655524708024E-4</v>
      </c>
      <c r="BB447" s="71" t="str">
        <f t="shared" si="393"/>
        <v>-0.00177104013363584+0.0495041589424932i</v>
      </c>
      <c r="BC447" s="21">
        <f t="shared" si="394"/>
        <v>-26.101611324264869</v>
      </c>
      <c r="BD447" s="73">
        <f t="shared" si="395"/>
        <v>92.048916067444424</v>
      </c>
      <c r="BE447" s="71" t="str">
        <f t="shared" si="396"/>
        <v>0.000492706076718321-0.013946292306014i</v>
      </c>
      <c r="BF447" s="77">
        <f t="shared" si="397"/>
        <v>-37.105407568717908</v>
      </c>
      <c r="BG447" s="73">
        <f t="shared" si="398"/>
        <v>-87.976649130015034</v>
      </c>
      <c r="BH447" s="71" t="str">
        <f t="shared" si="399"/>
        <v>0.212036063498176+0.0679303437373107i</v>
      </c>
      <c r="BI447" s="77">
        <f t="shared" si="400"/>
        <v>-13.047475809607835</v>
      </c>
      <c r="BJ447" s="73">
        <f t="shared" si="401"/>
        <v>17.763985609761242</v>
      </c>
      <c r="BK447" s="21">
        <f t="shared" si="402"/>
        <v>-37.105407568717908</v>
      </c>
      <c r="BL447" s="73">
        <f t="shared" si="403"/>
        <v>-87.976649130015034</v>
      </c>
      <c r="BN447">
        <f t="shared" si="404"/>
        <v>0</v>
      </c>
      <c r="BO447">
        <f t="shared" si="405"/>
        <v>0</v>
      </c>
    </row>
    <row r="448" spans="13:67" x14ac:dyDescent="0.25">
      <c r="M448" s="80">
        <v>30</v>
      </c>
      <c r="N448" s="128">
        <f t="shared" si="406"/>
        <v>199526.23149688813</v>
      </c>
      <c r="O448" s="139" t="str">
        <f t="shared" si="356"/>
        <v>25</v>
      </c>
      <c r="P448" s="81" t="str">
        <f t="shared" si="357"/>
        <v>1+3446.73001335585i</v>
      </c>
      <c r="Q448" s="81">
        <f t="shared" si="366"/>
        <v>3446.730158420879</v>
      </c>
      <c r="R448" s="81">
        <f t="shared" si="367"/>
        <v>1.5705061967388532</v>
      </c>
      <c r="S448" s="81" t="str">
        <f t="shared" si="358"/>
        <v>1+64.6261877504223i</v>
      </c>
      <c r="T448" s="81">
        <f t="shared" si="368"/>
        <v>64.633924089079059</v>
      </c>
      <c r="U448" s="81">
        <f t="shared" si="369"/>
        <v>1.5553239581550473</v>
      </c>
      <c r="V448" t="str">
        <f t="shared" si="359"/>
        <v>1-9.40245214603622i</v>
      </c>
      <c r="W448" s="81">
        <f t="shared" si="370"/>
        <v>9.455480228867339</v>
      </c>
      <c r="X448" s="81">
        <f t="shared" si="371"/>
        <v>-1.4648394029332534</v>
      </c>
      <c r="Y448" t="str">
        <f t="shared" si="360"/>
        <v>-1.54788589154238+15.670753576727i</v>
      </c>
      <c r="Z448" s="81">
        <f t="shared" si="372"/>
        <v>15.747014586763358</v>
      </c>
      <c r="AA448" s="81">
        <f t="shared" si="373"/>
        <v>1.6692524169280443</v>
      </c>
      <c r="AB448" s="110" t="str">
        <f t="shared" si="374"/>
        <v>-0.281491831485969+0.0021622952492828i</v>
      </c>
      <c r="AC448" s="77">
        <f t="shared" si="375"/>
        <v>-11.010427811869146</v>
      </c>
      <c r="AD448" s="73">
        <f t="shared" si="376"/>
        <v>179.55988792105941</v>
      </c>
      <c r="AE448" s="21" t="str">
        <f t="shared" si="377"/>
        <v>45.6424053986289</v>
      </c>
      <c r="AF448" s="21" t="str">
        <f t="shared" si="361"/>
        <v>1+2297.8200089039i</v>
      </c>
      <c r="AG448" s="21">
        <f t="shared" si="378"/>
        <v>2297.8202265014379</v>
      </c>
      <c r="AH448" s="21">
        <f t="shared" si="379"/>
        <v>1.570361131726095</v>
      </c>
      <c r="AI448" s="21" t="str">
        <f t="shared" si="362"/>
        <v>1+64.6261877504223i</v>
      </c>
      <c r="AJ448" s="21">
        <f t="shared" si="380"/>
        <v>64.633924089079059</v>
      </c>
      <c r="AK448" s="21">
        <f t="shared" si="381"/>
        <v>1.5553239581550473</v>
      </c>
      <c r="AL448" s="21" t="str">
        <f t="shared" si="363"/>
        <v>1-3.43329009083125i</v>
      </c>
      <c r="AM448" s="21">
        <f t="shared" si="382"/>
        <v>3.5759587312775372</v>
      </c>
      <c r="AN448" s="21">
        <f t="shared" si="383"/>
        <v>-1.287371692058199</v>
      </c>
      <c r="AO448" s="71" t="str">
        <f t="shared" si="384"/>
        <v>1.21742245017103-4.42662279595426i</v>
      </c>
      <c r="AP448" s="21">
        <f t="shared" si="385"/>
        <v>13.238109961468714</v>
      </c>
      <c r="AQ448" s="73">
        <f t="shared" si="386"/>
        <v>-74.622531200977079</v>
      </c>
      <c r="AR448" t="str">
        <f t="shared" si="364"/>
        <v>-1.36472945891784</v>
      </c>
      <c r="AS448" t="str">
        <f>IMSUM(COMPLEX(1,0), IMDIV(COMPLEX(0,2*PI()*N448), COMPLEX(wp0_ea,0)))</f>
        <v>1+28.1735076103829i</v>
      </c>
      <c r="AT448">
        <f t="shared" si="387"/>
        <v>28.191249193185872</v>
      </c>
      <c r="AU448">
        <f t="shared" si="388"/>
        <v>1.535316883424211</v>
      </c>
      <c r="AV448" t="str">
        <f t="shared" si="365"/>
        <v>1+28.1735076103829i</v>
      </c>
      <c r="AW448">
        <f t="shared" si="389"/>
        <v>28.191249193185872</v>
      </c>
      <c r="AX448">
        <f t="shared" si="390"/>
        <v>1.535316883424211</v>
      </c>
      <c r="AY448" t="str">
        <f>IMSUM(COMPLEX(1,0),IMDIV(COMPLEX(wz_ea,0),COMPLEX(0,2*PI()*N448)))</f>
        <v>1-0.000532415069058423i</v>
      </c>
      <c r="AZ448">
        <f t="shared" si="391"/>
        <v>1.0000001417328928</v>
      </c>
      <c r="BA448">
        <f t="shared" si="392"/>
        <v>-5.3241501875127598E-4</v>
      </c>
      <c r="BB448" s="71" t="str">
        <f t="shared" si="393"/>
        <v>-0.00169143049321693+0.0483801324021968i</v>
      </c>
      <c r="BC448" s="21">
        <f t="shared" si="394"/>
        <v>-26.301353852861244</v>
      </c>
      <c r="BD448" s="73">
        <f t="shared" si="395"/>
        <v>92.002317231089847</v>
      </c>
      <c r="BE448" s="71" t="str">
        <f t="shared" si="396"/>
        <v>0.000371511736913907-0.013622269449548i</v>
      </c>
      <c r="BF448" s="77">
        <f t="shared" si="397"/>
        <v>-37.311781664730404</v>
      </c>
      <c r="BG448" s="73">
        <f t="shared" si="398"/>
        <v>-88.437794847850725</v>
      </c>
      <c r="BH448" s="71" t="str">
        <f t="shared" si="399"/>
        <v>0.212101411507504+0.0663863841077275i</v>
      </c>
      <c r="BI448" s="77">
        <f t="shared" si="400"/>
        <v>-13.063243891392515</v>
      </c>
      <c r="BJ448" s="73">
        <f t="shared" si="401"/>
        <v>17.379786030112744</v>
      </c>
      <c r="BK448" s="21">
        <f t="shared" si="402"/>
        <v>-37.311781664730404</v>
      </c>
      <c r="BL448" s="73">
        <f t="shared" si="403"/>
        <v>-88.437794847850725</v>
      </c>
      <c r="BN448">
        <f t="shared" si="404"/>
        <v>0</v>
      </c>
      <c r="BO448">
        <f t="shared" si="405"/>
        <v>0</v>
      </c>
    </row>
    <row r="449" spans="13:67" x14ac:dyDescent="0.25">
      <c r="M449" s="80">
        <v>31</v>
      </c>
      <c r="N449" s="128">
        <f t="shared" si="406"/>
        <v>204173.79446695308</v>
      </c>
      <c r="O449" s="139" t="str">
        <f t="shared" si="356"/>
        <v>25</v>
      </c>
      <c r="P449" s="81" t="str">
        <f t="shared" si="357"/>
        <v>1+3527.01466895078i</v>
      </c>
      <c r="Q449" s="81">
        <f t="shared" si="366"/>
        <v>3527.0148107137261</v>
      </c>
      <c r="R449" s="81">
        <f t="shared" si="367"/>
        <v>1.570512800904855</v>
      </c>
      <c r="S449" s="81" t="str">
        <f t="shared" si="358"/>
        <v>1+66.1315250428272i</v>
      </c>
      <c r="T449" s="81">
        <f t="shared" si="368"/>
        <v>66.139085301280687</v>
      </c>
      <c r="U449" s="81">
        <f t="shared" si="369"/>
        <v>1.5556760979617605</v>
      </c>
      <c r="V449" t="str">
        <f t="shared" si="359"/>
        <v>1-9.62146339129398i</v>
      </c>
      <c r="W449" s="81">
        <f t="shared" si="370"/>
        <v>9.6732909493103882</v>
      </c>
      <c r="X449" s="81">
        <f t="shared" si="371"/>
        <v>-1.4672338706614141</v>
      </c>
      <c r="Y449" t="str">
        <f t="shared" si="360"/>
        <v>-1.66796405421013+16.0357723188233i</v>
      </c>
      <c r="Z449" s="81">
        <f t="shared" si="372"/>
        <v>16.122285754423181</v>
      </c>
      <c r="AA449" s="81">
        <f t="shared" si="373"/>
        <v>1.6744388234649101</v>
      </c>
      <c r="AB449" s="110" t="str">
        <f t="shared" si="374"/>
        <v>-0.281248507658784+0.00419562303568196i</v>
      </c>
      <c r="AC449" s="77">
        <f t="shared" si="375"/>
        <v>-11.017229084778403</v>
      </c>
      <c r="AD449" s="73">
        <f t="shared" si="376"/>
        <v>179.14533355453818</v>
      </c>
      <c r="AE449" s="21" t="str">
        <f t="shared" si="377"/>
        <v>45.6424053986289</v>
      </c>
      <c r="AF449" s="21" t="str">
        <f t="shared" si="361"/>
        <v>1+2351.34311263385i</v>
      </c>
      <c r="AG449" s="21">
        <f t="shared" si="378"/>
        <v>2351.3433252782638</v>
      </c>
      <c r="AH449" s="21">
        <f t="shared" si="379"/>
        <v>1.570371037974079</v>
      </c>
      <c r="AI449" s="21" t="str">
        <f t="shared" si="362"/>
        <v>1+66.1315250428272i</v>
      </c>
      <c r="AJ449" s="21">
        <f t="shared" si="380"/>
        <v>66.139085301280687</v>
      </c>
      <c r="AK449" s="21">
        <f t="shared" si="381"/>
        <v>1.5556760979617605</v>
      </c>
      <c r="AL449" s="21" t="str">
        <f t="shared" si="363"/>
        <v>1-3.51326169041457i</v>
      </c>
      <c r="AM449" s="21">
        <f t="shared" si="382"/>
        <v>3.652808194435432</v>
      </c>
      <c r="AN449" s="21">
        <f t="shared" si="383"/>
        <v>-1.2934940558152803</v>
      </c>
      <c r="AO449" s="71" t="str">
        <f t="shared" si="384"/>
        <v>1.21742207148505-4.52884166587679i</v>
      </c>
      <c r="AP449" s="21">
        <f t="shared" si="385"/>
        <v>13.422750614424112</v>
      </c>
      <c r="AQ449" s="73">
        <f t="shared" si="386"/>
        <v>-74.953708266378612</v>
      </c>
      <c r="AR449" t="str">
        <f t="shared" si="364"/>
        <v>-1.36472945891784</v>
      </c>
      <c r="AS449" t="str">
        <f>IMSUM(COMPLEX(1,0), IMDIV(COMPLEX(0,2*PI()*N449), COMPLEX(wp0_ea,0)))</f>
        <v>1+28.8297529056732i</v>
      </c>
      <c r="AT449">
        <f t="shared" si="387"/>
        <v>28.847090886295142</v>
      </c>
      <c r="AU449">
        <f t="shared" si="388"/>
        <v>1.5361238395201768</v>
      </c>
      <c r="AV449" t="str">
        <f t="shared" si="365"/>
        <v>1+28.8297529056732i</v>
      </c>
      <c r="AW449">
        <f t="shared" si="389"/>
        <v>28.847090886295142</v>
      </c>
      <c r="AX449">
        <f t="shared" si="390"/>
        <v>1.5361238395201768</v>
      </c>
      <c r="AY449" t="str">
        <f>IMSUM(COMPLEX(1,0),IMDIV(COMPLEX(wz_ea,0),COMPLEX(0,2*PI()*N449)))</f>
        <v>1-0.000520295822481651i</v>
      </c>
      <c r="AZ449">
        <f t="shared" si="391"/>
        <v>1.0000001353538623</v>
      </c>
      <c r="BA449">
        <f t="shared" si="392"/>
        <v>-5.2029577553228937E-4</v>
      </c>
      <c r="BB449" s="71" t="str">
        <f t="shared" si="393"/>
        <v>-0.00161539506248092+0.047281503532662i</v>
      </c>
      <c r="BC449" s="21">
        <f t="shared" si="394"/>
        <v>-26.501107955323235</v>
      </c>
      <c r="BD449" s="73">
        <f t="shared" si="395"/>
        <v>91.956776434026011</v>
      </c>
      <c r="BE449" s="71" t="str">
        <f t="shared" si="396"/>
        <v>0.000255952085218812-0.0133046298971606i</v>
      </c>
      <c r="BF449" s="77">
        <f t="shared" si="397"/>
        <v>-37.518337040101628</v>
      </c>
      <c r="BG449" s="73">
        <f t="shared" si="398"/>
        <v>-88.89789001143582</v>
      </c>
      <c r="BH449" s="71" t="str">
        <f t="shared" si="399"/>
        <v>0.212163825620788+0.0648774144394763i</v>
      </c>
      <c r="BI449" s="77">
        <f t="shared" si="400"/>
        <v>-13.078357340899121</v>
      </c>
      <c r="BJ449" s="73">
        <f t="shared" si="401"/>
        <v>17.003068167647395</v>
      </c>
      <c r="BK449" s="21">
        <f t="shared" si="402"/>
        <v>-37.518337040101628</v>
      </c>
      <c r="BL449" s="73">
        <f t="shared" si="403"/>
        <v>-88.89789001143582</v>
      </c>
      <c r="BN449">
        <f t="shared" si="404"/>
        <v>0</v>
      </c>
      <c r="BO449">
        <f t="shared" si="405"/>
        <v>0</v>
      </c>
    </row>
    <row r="450" spans="13:67" x14ac:dyDescent="0.25">
      <c r="M450" s="80">
        <v>32</v>
      </c>
      <c r="N450" s="128">
        <f t="shared" si="406"/>
        <v>208929.61308540447</v>
      </c>
      <c r="O450" s="139" t="str">
        <f t="shared" si="356"/>
        <v>25</v>
      </c>
      <c r="P450" s="81" t="str">
        <f t="shared" si="357"/>
        <v>1+3609.16939440878i</v>
      </c>
      <c r="Q450" s="81">
        <f t="shared" si="366"/>
        <v>3609.1695329448075</v>
      </c>
      <c r="R450" s="81">
        <f t="shared" si="367"/>
        <v>1.5705192547417091</v>
      </c>
      <c r="S450" s="81" t="str">
        <f t="shared" si="358"/>
        <v>1+67.6719261451647i</v>
      </c>
      <c r="T450" s="81">
        <f t="shared" si="368"/>
        <v>67.679314330130637</v>
      </c>
      <c r="U450" s="81">
        <f t="shared" si="369"/>
        <v>1.5560202257116407</v>
      </c>
      <c r="V450" t="str">
        <f t="shared" si="359"/>
        <v>1-9.845576063797i</v>
      </c>
      <c r="W450" s="81">
        <f t="shared" si="370"/>
        <v>9.8962299906586857</v>
      </c>
      <c r="X450" s="81">
        <f t="shared" si="371"/>
        <v>-1.4695749858408924</v>
      </c>
      <c r="Y450" t="str">
        <f t="shared" si="360"/>
        <v>-1.79370132633708+16.4092934396616i</v>
      </c>
      <c r="Z450" s="81">
        <f t="shared" si="372"/>
        <v>16.507037155014359</v>
      </c>
      <c r="AA450" s="81">
        <f t="shared" si="373"/>
        <v>1.679674139679618</v>
      </c>
      <c r="AB450" s="110" t="str">
        <f t="shared" si="374"/>
        <v>-0.280984736014221+0.0062263763946904i</v>
      </c>
      <c r="AC450" s="77">
        <f t="shared" si="375"/>
        <v>-11.024213454924698</v>
      </c>
      <c r="AD450" s="73">
        <f t="shared" si="376"/>
        <v>178.73058330194894</v>
      </c>
      <c r="AE450" s="21" t="str">
        <f t="shared" si="377"/>
        <v>45.6424053986289</v>
      </c>
      <c r="AF450" s="21" t="str">
        <f t="shared" si="361"/>
        <v>1+2406.11292960585i</v>
      </c>
      <c r="AG450" s="21">
        <f t="shared" si="378"/>
        <v>2406.1131374098859</v>
      </c>
      <c r="AH450" s="21">
        <f t="shared" si="379"/>
        <v>1.5703807187284093</v>
      </c>
      <c r="AI450" s="21" t="str">
        <f t="shared" si="362"/>
        <v>1+67.6719261451647i</v>
      </c>
      <c r="AJ450" s="21">
        <f t="shared" si="380"/>
        <v>67.679314330130637</v>
      </c>
      <c r="AK450" s="21">
        <f t="shared" si="381"/>
        <v>1.5560202257116407</v>
      </c>
      <c r="AL450" s="21" t="str">
        <f t="shared" si="363"/>
        <v>1-3.59509606784968i</v>
      </c>
      <c r="AM450" s="21">
        <f t="shared" si="382"/>
        <v>3.7315835428231048</v>
      </c>
      <c r="AN450" s="21">
        <f t="shared" si="383"/>
        <v>-1.2994977471275044</v>
      </c>
      <c r="AO450" s="71" t="str">
        <f t="shared" si="384"/>
        <v>1.21742170984273-4.6334617875824i</v>
      </c>
      <c r="AP450" s="21">
        <f t="shared" si="385"/>
        <v>13.608031978641662</v>
      </c>
      <c r="AQ450" s="73">
        <f t="shared" si="386"/>
        <v>-75.278532038752644</v>
      </c>
      <c r="AR450" t="str">
        <f t="shared" si="364"/>
        <v>-1.36472945891784</v>
      </c>
      <c r="AS450" t="str">
        <f>IMSUM(COMPLEX(1,0), IMDIV(COMPLEX(0,2*PI()*N450), COMPLEX(wp0_ea,0)))</f>
        <v>1+29.5012841175613i</v>
      </c>
      <c r="AT450">
        <f t="shared" si="387"/>
        <v>29.518227666732884</v>
      </c>
      <c r="AU450">
        <f t="shared" si="388"/>
        <v>1.5369124707062523</v>
      </c>
      <c r="AV450" t="str">
        <f t="shared" si="365"/>
        <v>1+29.5012841175613i</v>
      </c>
      <c r="AW450">
        <f t="shared" si="389"/>
        <v>29.518227666732884</v>
      </c>
      <c r="AX450">
        <f t="shared" si="390"/>
        <v>1.5369124707062523</v>
      </c>
      <c r="AY450" t="str">
        <f>IMSUM(COMPLEX(1,0),IMDIV(COMPLEX(wz_ea,0),COMPLEX(0,2*PI()*N450)))</f>
        <v>1-0.000508452443636884i</v>
      </c>
      <c r="AZ450">
        <f t="shared" si="391"/>
        <v>1.0000001292619354</v>
      </c>
      <c r="BA450">
        <f t="shared" si="392"/>
        <v>-5.0845239982118999E-4</v>
      </c>
      <c r="BB450" s="71" t="str">
        <f t="shared" si="393"/>
        <v>-0.00154277374969419+0.0462077067471337i</v>
      </c>
      <c r="BC450" s="21">
        <f t="shared" si="394"/>
        <v>-26.700873111994163</v>
      </c>
      <c r="BD450" s="73">
        <f t="shared" si="395"/>
        <v>91.912269770914932</v>
      </c>
      <c r="BE450" s="71" t="str">
        <f t="shared" si="396"/>
        <v>0.000145789300244362-0.0129932661722233i</v>
      </c>
      <c r="BF450" s="77">
        <f t="shared" si="397"/>
        <v>-37.72508656691889</v>
      </c>
      <c r="BG450" s="73">
        <f t="shared" si="398"/>
        <v>-89.357146927136128</v>
      </c>
      <c r="BH450" s="71" t="str">
        <f t="shared" si="399"/>
        <v>0.212223437248404+0.0634026485721002i</v>
      </c>
      <c r="BI450" s="77">
        <f t="shared" si="400"/>
        <v>-13.092841133352506</v>
      </c>
      <c r="BJ450" s="73">
        <f t="shared" si="401"/>
        <v>16.63373773216232</v>
      </c>
      <c r="BK450" s="21">
        <f t="shared" si="402"/>
        <v>-37.72508656691889</v>
      </c>
      <c r="BL450" s="73">
        <f t="shared" si="403"/>
        <v>-89.357146927136128</v>
      </c>
      <c r="BN450">
        <f t="shared" si="404"/>
        <v>0</v>
      </c>
      <c r="BO450">
        <f t="shared" si="405"/>
        <v>0</v>
      </c>
    </row>
    <row r="451" spans="13:67" x14ac:dyDescent="0.25">
      <c r="M451" s="80">
        <v>33</v>
      </c>
      <c r="N451" s="128">
        <f t="shared" si="406"/>
        <v>213796.20895022334</v>
      </c>
      <c r="O451" s="139" t="str">
        <f t="shared" si="356"/>
        <v>25</v>
      </c>
      <c r="P451" s="81" t="str">
        <f t="shared" si="357"/>
        <v>1+3693.23774925267i</v>
      </c>
      <c r="Q451" s="81">
        <f t="shared" si="366"/>
        <v>3693.2378846352321</v>
      </c>
      <c r="R451" s="81">
        <f t="shared" si="367"/>
        <v>1.5705255616713234</v>
      </c>
      <c r="S451" s="81" t="str">
        <f t="shared" si="358"/>
        <v>1+69.2482077984876i</v>
      </c>
      <c r="T451" s="81">
        <f t="shared" si="368"/>
        <v>69.255427825568432</v>
      </c>
      <c r="U451" s="81">
        <f t="shared" si="369"/>
        <v>1.5563565235395647</v>
      </c>
      <c r="V451" t="str">
        <f t="shared" si="359"/>
        <v>1-10.0749089910506i</v>
      </c>
      <c r="W451" s="81">
        <f t="shared" si="370"/>
        <v>10.124415596860503</v>
      </c>
      <c r="X451" s="81">
        <f t="shared" si="371"/>
        <v>-1.4718638870559342</v>
      </c>
      <c r="Y451" t="str">
        <f t="shared" si="360"/>
        <v>-1.92536441353521+16.7915149850843i</v>
      </c>
      <c r="Z451" s="81">
        <f t="shared" si="372"/>
        <v>16.901538498587001</v>
      </c>
      <c r="AA451" s="81">
        <f t="shared" si="373"/>
        <v>1.6849606766565433</v>
      </c>
      <c r="AB451" s="110" t="str">
        <f t="shared" si="374"/>
        <v>-0.280700079711524+0.00825522730522744i</v>
      </c>
      <c r="AC451" s="77">
        <f t="shared" si="375"/>
        <v>-11.03139462982856</v>
      </c>
      <c r="AD451" s="73">
        <f t="shared" si="376"/>
        <v>178.31544975133789</v>
      </c>
      <c r="AE451" s="21" t="str">
        <f t="shared" si="377"/>
        <v>45.6424053986289</v>
      </c>
      <c r="AF451" s="21" t="str">
        <f t="shared" si="361"/>
        <v>1+2462.15849950178i</v>
      </c>
      <c r="AG451" s="21">
        <f t="shared" si="378"/>
        <v>2462.1587025756194</v>
      </c>
      <c r="AH451" s="21">
        <f t="shared" si="379"/>
        <v>1.5703901791219435</v>
      </c>
      <c r="AI451" s="21" t="str">
        <f t="shared" si="362"/>
        <v>1+69.2482077984876i</v>
      </c>
      <c r="AJ451" s="21">
        <f t="shared" si="380"/>
        <v>69.255427825568432</v>
      </c>
      <c r="AK451" s="21">
        <f t="shared" si="381"/>
        <v>1.5563565235395647</v>
      </c>
      <c r="AL451" s="21" t="str">
        <f t="shared" si="363"/>
        <v>1-3.67883661280666i</v>
      </c>
      <c r="AM451" s="21">
        <f t="shared" si="382"/>
        <v>3.8123272188686506</v>
      </c>
      <c r="AN451" s="21">
        <f t="shared" si="383"/>
        <v>-1.3053842173578689</v>
      </c>
      <c r="AO451" s="71" t="str">
        <f t="shared" si="384"/>
        <v>1.21742136447699-4.74053863204532i</v>
      </c>
      <c r="AP451" s="21">
        <f t="shared" si="385"/>
        <v>13.793929354340646</v>
      </c>
      <c r="AQ451" s="73">
        <f t="shared" si="386"/>
        <v>-75.597075533604468</v>
      </c>
      <c r="AR451" t="str">
        <f t="shared" si="364"/>
        <v>-1.36472945891784</v>
      </c>
      <c r="AS451" t="str">
        <f>IMSUM(COMPLEX(1,0), IMDIV(COMPLEX(0,2*PI()*N451), COMPLEX(wp0_ea,0)))</f>
        <v>1+30.1884573007839i</v>
      </c>
      <c r="AT451">
        <f t="shared" si="387"/>
        <v>30.20501538157616</v>
      </c>
      <c r="AU451">
        <f t="shared" si="388"/>
        <v>1.5376831911990434</v>
      </c>
      <c r="AV451" t="str">
        <f t="shared" si="365"/>
        <v>1+30.1884573007839i</v>
      </c>
      <c r="AW451">
        <f t="shared" si="389"/>
        <v>30.20501538157616</v>
      </c>
      <c r="AX451">
        <f t="shared" si="390"/>
        <v>1.5376831911990434</v>
      </c>
      <c r="AY451" t="str">
        <f>IMSUM(COMPLEX(1,0),IMDIV(COMPLEX(wz_ea,0),COMPLEX(0,2*PI()*N451)))</f>
        <v>1-0.0004968786530079i</v>
      </c>
      <c r="AZ451">
        <f t="shared" si="391"/>
        <v>1.0000001234441902</v>
      </c>
      <c r="BA451">
        <f t="shared" si="392"/>
        <v>-4.9687861211671492E-4</v>
      </c>
      <c r="BB451" s="71" t="str">
        <f t="shared" si="393"/>
        <v>-0.00147341360049298+0.045158188500144i</v>
      </c>
      <c r="BC451" s="21">
        <f t="shared" si="394"/>
        <v>-26.900648826495349</v>
      </c>
      <c r="BD451" s="73">
        <f t="shared" si="395"/>
        <v>91.868773868682197</v>
      </c>
      <c r="BE451" s="71" t="str">
        <f t="shared" si="396"/>
        <v>0.0000407962043454266-0.0126880704758051i</v>
      </c>
      <c r="BF451" s="77">
        <f t="shared" si="397"/>
        <v>-37.932043456323925</v>
      </c>
      <c r="BG451" s="73">
        <f t="shared" si="398"/>
        <v>-89.815776379979908</v>
      </c>
      <c r="BH451" s="71" t="str">
        <f t="shared" si="399"/>
        <v>0.212280371942166+0.0619613175552724i</v>
      </c>
      <c r="BI451" s="77">
        <f t="shared" si="400"/>
        <v>-13.106719472154712</v>
      </c>
      <c r="BJ451" s="73">
        <f t="shared" si="401"/>
        <v>16.271698335077755</v>
      </c>
      <c r="BK451" s="21">
        <f t="shared" si="402"/>
        <v>-37.932043456323925</v>
      </c>
      <c r="BL451" s="73">
        <f t="shared" si="403"/>
        <v>-89.815776379979908</v>
      </c>
      <c r="BN451">
        <f t="shared" si="404"/>
        <v>0</v>
      </c>
      <c r="BO451">
        <f t="shared" si="405"/>
        <v>0</v>
      </c>
    </row>
    <row r="452" spans="13:67" x14ac:dyDescent="0.25">
      <c r="M452" s="80">
        <v>34</v>
      </c>
      <c r="N452" s="128">
        <f t="shared" si="406"/>
        <v>218776.16239495538</v>
      </c>
      <c r="O452" s="139" t="str">
        <f t="shared" si="356"/>
        <v>25</v>
      </c>
      <c r="P452" s="81" t="str">
        <f t="shared" si="357"/>
        <v>1+3779.264307637i</v>
      </c>
      <c r="Q452" s="81">
        <f t="shared" si="366"/>
        <v>3779.2644399378792</v>
      </c>
      <c r="R452" s="81">
        <f t="shared" si="367"/>
        <v>1.5705317250377131</v>
      </c>
      <c r="S452" s="81" t="str">
        <f t="shared" si="358"/>
        <v>1+70.8612057681939i</v>
      </c>
      <c r="T452" s="81">
        <f t="shared" si="368"/>
        <v>70.868261463946723</v>
      </c>
      <c r="U452" s="81">
        <f t="shared" si="369"/>
        <v>1.5566851694506456</v>
      </c>
      <c r="V452" t="str">
        <f t="shared" si="359"/>
        <v>1-10.3095837684084i</v>
      </c>
      <c r="W452" s="81">
        <f t="shared" si="370"/>
        <v>10.357968791120676</v>
      </c>
      <c r="X452" s="81">
        <f t="shared" si="371"/>
        <v>-1.4741016919259748</v>
      </c>
      <c r="Y452" t="str">
        <f t="shared" si="360"/>
        <v>-2.06323259086489+17.182639614014i</v>
      </c>
      <c r="Z452" s="81">
        <f t="shared" si="372"/>
        <v>17.306069248361691</v>
      </c>
      <c r="AA452" s="81">
        <f t="shared" si="373"/>
        <v>1.6903007444945013</v>
      </c>
      <c r="AB452" s="110" t="str">
        <f t="shared" si="374"/>
        <v>-0.280394069633148+0.010282825953111i</v>
      </c>
      <c r="AC452" s="77">
        <f t="shared" si="375"/>
        <v>-11.038786653271259</v>
      </c>
      <c r="AD452" s="73">
        <f t="shared" si="376"/>
        <v>177.89974651625965</v>
      </c>
      <c r="AE452" s="21" t="str">
        <f t="shared" si="377"/>
        <v>45.6424053986289</v>
      </c>
      <c r="AF452" s="21" t="str">
        <f t="shared" si="361"/>
        <v>1+2519.50953842467i</v>
      </c>
      <c r="AG452" s="21">
        <f t="shared" si="378"/>
        <v>2519.5097368759853</v>
      </c>
      <c r="AH452" s="21">
        <f t="shared" si="379"/>
        <v>1.5703994241707</v>
      </c>
      <c r="AI452" s="21" t="str">
        <f t="shared" si="362"/>
        <v>1+70.8612057681939i</v>
      </c>
      <c r="AJ452" s="21">
        <f t="shared" si="380"/>
        <v>70.868261463946723</v>
      </c>
      <c r="AK452" s="21">
        <f t="shared" si="381"/>
        <v>1.5566851694506456</v>
      </c>
      <c r="AL452" s="21" t="str">
        <f t="shared" si="363"/>
        <v>1-3.76452772563093i</v>
      </c>
      <c r="AM452" s="21">
        <f t="shared" si="382"/>
        <v>3.8950826688331004</v>
      </c>
      <c r="AN452" s="21">
        <f t="shared" si="383"/>
        <v>-1.3111549551816897</v>
      </c>
      <c r="AO452" s="71" t="str">
        <f t="shared" si="384"/>
        <v>1.21742103465526-4.85012897282683i</v>
      </c>
      <c r="AP452" s="21">
        <f t="shared" si="385"/>
        <v>13.980418827062181</v>
      </c>
      <c r="AQ452" s="73">
        <f t="shared" si="386"/>
        <v>-75.909414134201981</v>
      </c>
      <c r="AR452" t="str">
        <f t="shared" si="364"/>
        <v>-1.36472945891784</v>
      </c>
      <c r="AS452" t="str">
        <f>IMSUM(COMPLEX(1,0), IMDIV(COMPLEX(0,2*PI()*N452), COMPLEX(wp0_ea,0)))</f>
        <v>1+30.891636803659i</v>
      </c>
      <c r="AT452">
        <f t="shared" si="387"/>
        <v>30.907818176137557</v>
      </c>
      <c r="AU452">
        <f t="shared" si="388"/>
        <v>1.5384364059801385</v>
      </c>
      <c r="AV452" t="str">
        <f t="shared" si="365"/>
        <v>1+30.891636803659i</v>
      </c>
      <c r="AW452">
        <f t="shared" si="389"/>
        <v>30.907818176137557</v>
      </c>
      <c r="AX452">
        <f t="shared" si="390"/>
        <v>1.5384364059801385</v>
      </c>
      <c r="AY452" t="str">
        <f>IMSUM(COMPLEX(1,0),IMDIV(COMPLEX(wz_ea,0),COMPLEX(0,2*PI()*N452)))</f>
        <v>1-0.000485568314017707i</v>
      </c>
      <c r="AZ452">
        <f t="shared" si="391"/>
        <v>1.0000001178882869</v>
      </c>
      <c r="BA452">
        <f t="shared" si="392"/>
        <v>-4.8556827585583234E-4</v>
      </c>
      <c r="BB452" s="71" t="str">
        <f t="shared" si="393"/>
        <v>-0.00140716848260434+0.0441324070686263i</v>
      </c>
      <c r="BC452" s="21">
        <f t="shared" si="394"/>
        <v>-27.100434624688784</v>
      </c>
      <c r="BD452" s="73">
        <f t="shared" si="395"/>
        <v>91.826265875191183</v>
      </c>
      <c r="BE452" s="71" t="str">
        <f t="shared" si="396"/>
        <v>-0.0000592441632815974-0.0123889348892722i</v>
      </c>
      <c r="BF452" s="77">
        <f t="shared" si="397"/>
        <v>-38.139221277960019</v>
      </c>
      <c r="BG452" s="73">
        <f t="shared" si="398"/>
        <v>-90.273987608549149</v>
      </c>
      <c r="BH452" s="71" t="str">
        <f t="shared" si="399"/>
        <v>0.212334749654106+0.0605526693024422i</v>
      </c>
      <c r="BI452" s="77">
        <f t="shared" si="400"/>
        <v>-13.120015797626587</v>
      </c>
      <c r="BJ452" s="73">
        <f t="shared" si="401"/>
        <v>15.916851740989173</v>
      </c>
      <c r="BK452" s="21">
        <f t="shared" si="402"/>
        <v>-38.139221277960019</v>
      </c>
      <c r="BL452" s="73">
        <f t="shared" si="403"/>
        <v>-90.273987608549149</v>
      </c>
      <c r="BN452">
        <f t="shared" si="404"/>
        <v>0</v>
      </c>
      <c r="BO452">
        <f t="shared" si="405"/>
        <v>0</v>
      </c>
    </row>
    <row r="453" spans="13:67" x14ac:dyDescent="0.25">
      <c r="M453" s="80">
        <v>35</v>
      </c>
      <c r="N453" s="128">
        <f t="shared" si="406"/>
        <v>223872.11385683404</v>
      </c>
      <c r="O453" s="139" t="str">
        <f t="shared" si="356"/>
        <v>25</v>
      </c>
      <c r="P453" s="81" t="str">
        <f t="shared" si="357"/>
        <v>1+3867.29468198173i</v>
      </c>
      <c r="Q453" s="81">
        <f t="shared" si="366"/>
        <v>3867.2948112710737</v>
      </c>
      <c r="R453" s="81">
        <f t="shared" si="367"/>
        <v>1.570537748108775</v>
      </c>
      <c r="S453" s="81" t="str">
        <f t="shared" si="358"/>
        <v>1+72.5117752871575i</v>
      </c>
      <c r="T453" s="81">
        <f t="shared" si="368"/>
        <v>72.518670391115322</v>
      </c>
      <c r="U453" s="81">
        <f t="shared" si="369"/>
        <v>1.5570063374131615</v>
      </c>
      <c r="V453" t="str">
        <f t="shared" si="359"/>
        <v>1-10.5497248235438i</v>
      </c>
      <c r="W453" s="81">
        <f t="shared" si="370"/>
        <v>10.597013440233823</v>
      </c>
      <c r="X453" s="81">
        <f t="shared" si="371"/>
        <v>-1.4762894972642129</v>
      </c>
      <c r="Y453" t="str">
        <f t="shared" si="360"/>
        <v>-2.20759829521458+17.5828747059062i</v>
      </c>
      <c r="Z453" s="81">
        <f t="shared" si="372"/>
        <v>17.720919083293349</v>
      </c>
      <c r="AA453" s="81">
        <f t="shared" si="373"/>
        <v>1.695696651523654</v>
      </c>
      <c r="AB453" s="110" t="str">
        <f t="shared" si="374"/>
        <v>-0.28006620436455+0.0123097995207732i</v>
      </c>
      <c r="AC453" s="77">
        <f t="shared" si="375"/>
        <v>-11.046403925906809</v>
      </c>
      <c r="AD453" s="73">
        <f t="shared" si="376"/>
        <v>177.48328827678239</v>
      </c>
      <c r="AE453" s="21" t="str">
        <f t="shared" si="377"/>
        <v>45.6424053986289</v>
      </c>
      <c r="AF453" s="21" t="str">
        <f t="shared" si="361"/>
        <v>1+2578.19645465449i</v>
      </c>
      <c r="AG453" s="21">
        <f t="shared" si="378"/>
        <v>2578.1966485885014</v>
      </c>
      <c r="AH453" s="21">
        <f t="shared" si="379"/>
        <v>1.5704084587765199</v>
      </c>
      <c r="AI453" s="21" t="str">
        <f t="shared" si="362"/>
        <v>1+72.5117752871575i</v>
      </c>
      <c r="AJ453" s="21">
        <f t="shared" si="380"/>
        <v>72.518670391115322</v>
      </c>
      <c r="AK453" s="21">
        <f t="shared" si="381"/>
        <v>1.5570063374131615</v>
      </c>
      <c r="AL453" s="21" t="str">
        <f t="shared" si="363"/>
        <v>1-3.85221484088474i</v>
      </c>
      <c r="AM453" s="21">
        <f t="shared" si="382"/>
        <v>3.9798943679867484</v>
      </c>
      <c r="AN453" s="21">
        <f t="shared" si="383"/>
        <v>-1.3168114823036066</v>
      </c>
      <c r="AO453" s="71" t="str">
        <f t="shared" si="384"/>
        <v>1.21742071967796-4.96229091617696i</v>
      </c>
      <c r="AP453" s="21">
        <f t="shared" si="385"/>
        <v>14.167477256607679</v>
      </c>
      <c r="AQ453" s="73">
        <f t="shared" si="386"/>
        <v>-76.215625341005094</v>
      </c>
      <c r="AR453" t="str">
        <f t="shared" si="364"/>
        <v>-1.36472945891784</v>
      </c>
      <c r="AS453" t="str">
        <f>IMSUM(COMPLEX(1,0), IMDIV(COMPLEX(0,2*PI()*N453), COMPLEX(wp0_ea,0)))</f>
        <v>1+31.6111954612665i</v>
      </c>
      <c r="AT453">
        <f t="shared" si="387"/>
        <v>31.627008687044622</v>
      </c>
      <c r="AU453">
        <f t="shared" si="388"/>
        <v>1.5391725109934444</v>
      </c>
      <c r="AV453" t="str">
        <f t="shared" si="365"/>
        <v>1+31.6111954612665i</v>
      </c>
      <c r="AW453">
        <f t="shared" si="389"/>
        <v>31.627008687044622</v>
      </c>
      <c r="AX453">
        <f t="shared" si="390"/>
        <v>1.5391725109934444</v>
      </c>
      <c r="AY453" t="str">
        <f>IMSUM(COMPLEX(1,0),IMDIV(COMPLEX(wz_ea,0),COMPLEX(0,2*PI()*N453)))</f>
        <v>1-0.000474515429774861i</v>
      </c>
      <c r="AZ453">
        <f t="shared" si="391"/>
        <v>1.0000001125824403</v>
      </c>
      <c r="BA453">
        <f t="shared" si="392"/>
        <v>-4.7451539416012712E-4</v>
      </c>
      <c r="BB453" s="71" t="str">
        <f t="shared" si="393"/>
        <v>-0.00134389878423626+0.0431298323343757i</v>
      </c>
      <c r="BC453" s="21">
        <f t="shared" si="394"/>
        <v>-27.300230053684423</v>
      </c>
      <c r="BD453" s="73">
        <f t="shared" si="395"/>
        <v>91.784723448122961</v>
      </c>
      <c r="BE453" s="71" t="str">
        <f t="shared" si="396"/>
        <v>-0.000154538957849544-0.0120957515613782i</v>
      </c>
      <c r="BF453" s="77">
        <f t="shared" si="397"/>
        <v>-38.346633979591232</v>
      </c>
      <c r="BG453" s="73">
        <f t="shared" si="398"/>
        <v>-90.731988275094636</v>
      </c>
      <c r="BH453" s="71" t="str">
        <f t="shared" si="399"/>
        <v>0.212386684984029+0.0591759682493823i</v>
      </c>
      <c r="BI453" s="77">
        <f t="shared" si="400"/>
        <v>-13.132752797076726</v>
      </c>
      <c r="BJ453" s="73">
        <f t="shared" si="401"/>
        <v>15.569098107117854</v>
      </c>
      <c r="BK453" s="21">
        <f t="shared" si="402"/>
        <v>-38.346633979591232</v>
      </c>
      <c r="BL453" s="73">
        <f t="shared" si="403"/>
        <v>-90.731988275094636</v>
      </c>
      <c r="BN453">
        <f t="shared" si="404"/>
        <v>0</v>
      </c>
      <c r="BO453">
        <f t="shared" si="405"/>
        <v>0</v>
      </c>
    </row>
    <row r="454" spans="13:67" x14ac:dyDescent="0.25">
      <c r="M454" s="80">
        <v>36</v>
      </c>
      <c r="N454" s="128">
        <f t="shared" si="406"/>
        <v>229086.76527677779</v>
      </c>
      <c r="O454" s="139" t="str">
        <f t="shared" si="356"/>
        <v>25</v>
      </c>
      <c r="P454" s="81" t="str">
        <f t="shared" si="357"/>
        <v>1+3957.37554715653i</v>
      </c>
      <c r="Q454" s="81">
        <f t="shared" si="366"/>
        <v>3957.3756735028892</v>
      </c>
      <c r="R454" s="81">
        <f t="shared" si="367"/>
        <v>1.5705436340780192</v>
      </c>
      <c r="S454" s="81" t="str">
        <f t="shared" si="358"/>
        <v>1+74.200791509185i</v>
      </c>
      <c r="T454" s="81">
        <f t="shared" si="368"/>
        <v>74.207529675832362</v>
      </c>
      <c r="U454" s="81">
        <f t="shared" si="369"/>
        <v>1.5573201974494399</v>
      </c>
      <c r="V454" t="str">
        <f t="shared" si="359"/>
        <v>1-10.7954594824227i</v>
      </c>
      <c r="W454" s="81">
        <f t="shared" si="370"/>
        <v>10.841676320414209</v>
      </c>
      <c r="X454" s="81">
        <f t="shared" si="371"/>
        <v>-1.4784283792525681</v>
      </c>
      <c r="Y454" t="str">
        <f t="shared" si="360"/>
        <v>-2.35876774559858+17.9924324707044i</v>
      </c>
      <c r="Z454" s="81">
        <f t="shared" si="372"/>
        <v>18.146388386963789</v>
      </c>
      <c r="AA454" s="81">
        <f t="shared" si="373"/>
        <v>1.7011507034165156</v>
      </c>
      <c r="AB454" s="110" t="str">
        <f t="shared" si="374"/>
        <v>-0.279715950192249+0.0143367509097545i</v>
      </c>
      <c r="AC454" s="77">
        <f t="shared" si="375"/>
        <v>-11.054261225983964</v>
      </c>
      <c r="AD454" s="73">
        <f t="shared" si="376"/>
        <v>177.06589082550732</v>
      </c>
      <c r="AE454" s="21" t="str">
        <f t="shared" si="377"/>
        <v>45.6424053986289</v>
      </c>
      <c r="AF454" s="21" t="str">
        <f t="shared" si="361"/>
        <v>1+2638.25036477102i</v>
      </c>
      <c r="AG454" s="21">
        <f t="shared" si="378"/>
        <v>2638.2505542905551</v>
      </c>
      <c r="AH454" s="21">
        <f t="shared" si="379"/>
        <v>1.5704172877296649</v>
      </c>
      <c r="AI454" s="21" t="str">
        <f t="shared" si="362"/>
        <v>1+74.200791509185i</v>
      </c>
      <c r="AJ454" s="21">
        <f t="shared" si="380"/>
        <v>74.207529675832362</v>
      </c>
      <c r="AK454" s="21">
        <f t="shared" si="381"/>
        <v>1.5573201974494399</v>
      </c>
      <c r="AL454" s="21" t="str">
        <f t="shared" si="363"/>
        <v>1-3.94194445143727i</v>
      </c>
      <c r="AM454" s="21">
        <f t="shared" si="382"/>
        <v>4.0668078462372774</v>
      </c>
      <c r="AN454" s="21">
        <f t="shared" si="383"/>
        <v>-1.3223553493856941</v>
      </c>
      <c r="AO454" s="71" t="str">
        <f t="shared" si="384"/>
        <v>1.21742041887696-5.07708393184351i</v>
      </c>
      <c r="AP454" s="21">
        <f t="shared" si="385"/>
        <v>14.355082264844963</v>
      </c>
      <c r="AQ454" s="73">
        <f t="shared" si="386"/>
        <v>-76.515788533306377</v>
      </c>
      <c r="AR454" t="str">
        <f t="shared" si="364"/>
        <v>-1.36472945891784</v>
      </c>
      <c r="AS454" t="str">
        <f>IMSUM(COMPLEX(1,0), IMDIV(COMPLEX(0,2*PI()*N454), COMPLEX(wp0_ea,0)))</f>
        <v>1+32.3475147931312i</v>
      </c>
      <c r="AT454">
        <f t="shared" si="387"/>
        <v>32.362968239823758</v>
      </c>
      <c r="AU454">
        <f t="shared" si="388"/>
        <v>1.5398918933388865</v>
      </c>
      <c r="AV454" t="str">
        <f t="shared" si="365"/>
        <v>1+32.3475147931312i</v>
      </c>
      <c r="AW454">
        <f t="shared" si="389"/>
        <v>32.362968239823758</v>
      </c>
      <c r="AX454">
        <f t="shared" si="390"/>
        <v>1.5398918933388865</v>
      </c>
      <c r="AY454" t="str">
        <f>IMSUM(COMPLEX(1,0),IMDIV(COMPLEX(wz_ea,0),COMPLEX(0,2*PI()*N454)))</f>
        <v>1-0.000463714139893838i</v>
      </c>
      <c r="AZ454">
        <f t="shared" si="391"/>
        <v>1.0000001075153959</v>
      </c>
      <c r="BA454">
        <f t="shared" si="392"/>
        <v>-4.6371410665623424E-4</v>
      </c>
      <c r="BB454" s="71" t="str">
        <f t="shared" si="393"/>
        <v>-0.00128347112556663+0.0421499455680531i</v>
      </c>
      <c r="BC454" s="21">
        <f t="shared" si="394"/>
        <v>-27.500034680892085</v>
      </c>
      <c r="BD454" s="73">
        <f t="shared" si="395"/>
        <v>91.744124744060187</v>
      </c>
      <c r="BE454" s="71" t="str">
        <f t="shared" si="396"/>
        <v>-0.000245285925036703-0.0118084128809467i</v>
      </c>
      <c r="BF454" s="77">
        <f t="shared" si="397"/>
        <v>-38.554295906876021</v>
      </c>
      <c r="BG454" s="73">
        <f t="shared" si="398"/>
        <v>-91.18998443043246</v>
      </c>
      <c r="BH454" s="71" t="str">
        <f t="shared" si="399"/>
        <v>0.212436287416337+0.0578304950176997i</v>
      </c>
      <c r="BI454" s="77">
        <f t="shared" si="400"/>
        <v>-13.144952416047129</v>
      </c>
      <c r="BJ454" s="73">
        <f t="shared" si="401"/>
        <v>15.228336210753834</v>
      </c>
      <c r="BK454" s="21">
        <f t="shared" si="402"/>
        <v>-38.554295906876021</v>
      </c>
      <c r="BL454" s="73">
        <f t="shared" si="403"/>
        <v>-91.18998443043246</v>
      </c>
      <c r="BN454">
        <f t="shared" si="404"/>
        <v>0</v>
      </c>
      <c r="BO454">
        <f t="shared" si="405"/>
        <v>0</v>
      </c>
    </row>
    <row r="455" spans="13:67" x14ac:dyDescent="0.25">
      <c r="M455" s="80">
        <v>37</v>
      </c>
      <c r="N455" s="128">
        <f t="shared" si="406"/>
        <v>234422.88153199267</v>
      </c>
      <c r="O455" s="139" t="str">
        <f t="shared" si="356"/>
        <v>25</v>
      </c>
      <c r="P455" s="81" t="str">
        <f t="shared" si="357"/>
        <v>1+4049.55466522849i</v>
      </c>
      <c r="Q455" s="81">
        <f t="shared" si="366"/>
        <v>4049.5547886988547</v>
      </c>
      <c r="R455" s="81">
        <f t="shared" si="367"/>
        <v>1.5705493860662629</v>
      </c>
      <c r="S455" s="81" t="str">
        <f t="shared" si="358"/>
        <v>1+75.9291499730344i</v>
      </c>
      <c r="T455" s="81">
        <f t="shared" si="368"/>
        <v>75.935734773738432</v>
      </c>
      <c r="U455" s="81">
        <f t="shared" si="369"/>
        <v>1.5576269157247427</v>
      </c>
      <c r="V455" t="str">
        <f t="shared" si="359"/>
        <v>1-11.0469180368139i</v>
      </c>
      <c r="W455" s="81">
        <f t="shared" si="370"/>
        <v>11.092087184659354</v>
      </c>
      <c r="X455" s="81">
        <f t="shared" si="371"/>
        <v>-1.4805193936314671</v>
      </c>
      <c r="Y455" t="str">
        <f t="shared" si="360"/>
        <v>-2.51706159268883+18.4115300613565i</v>
      </c>
      <c r="Z455" s="81">
        <f t="shared" si="372"/>
        <v>18.582788764381498</v>
      </c>
      <c r="AA455" s="81">
        <f t="shared" si="373"/>
        <v>1.7066652021868725</v>
      </c>
      <c r="AB455" s="110" t="str">
        <f t="shared" si="374"/>
        <v>-0.279342741126061+0.0163642573932326i</v>
      </c>
      <c r="AC455" s="77">
        <f t="shared" si="375"/>
        <v>-11.062373730154864</v>
      </c>
      <c r="AD455" s="73">
        <f t="shared" si="376"/>
        <v>176.64737111904796</v>
      </c>
      <c r="AE455" s="21" t="str">
        <f t="shared" si="377"/>
        <v>45.6424053986289</v>
      </c>
      <c r="AF455" s="21" t="str">
        <f t="shared" si="361"/>
        <v>1+2699.70311015233i</v>
      </c>
      <c r="AG455" s="21">
        <f t="shared" si="378"/>
        <v>2699.7032953578737</v>
      </c>
      <c r="AH455" s="21">
        <f t="shared" si="379"/>
        <v>1.5704259157113576</v>
      </c>
      <c r="AI455" s="21" t="str">
        <f t="shared" si="362"/>
        <v>1+75.9291499730344i</v>
      </c>
      <c r="AJ455" s="21">
        <f t="shared" si="380"/>
        <v>75.935734773738432</v>
      </c>
      <c r="AK455" s="21">
        <f t="shared" si="381"/>
        <v>1.5576269157247427</v>
      </c>
      <c r="AL455" s="21" t="str">
        <f t="shared" si="363"/>
        <v>1-4.03376413311577i</v>
      </c>
      <c r="AM455" s="21">
        <f t="shared" si="382"/>
        <v>4.1558697142248358</v>
      </c>
      <c r="AN455" s="21">
        <f t="shared" si="383"/>
        <v>-1.3277881321840017</v>
      </c>
      <c r="AO455" s="71" t="str">
        <f t="shared" si="384"/>
        <v>1.21742013161424-5.19456888460365i</v>
      </c>
      <c r="AP455" s="21">
        <f t="shared" si="385"/>
        <v>14.543212222519696</v>
      </c>
      <c r="AQ455" s="73">
        <f t="shared" si="386"/>
        <v>-76.809984742922964</v>
      </c>
      <c r="AR455" t="str">
        <f t="shared" si="364"/>
        <v>-1.36472945891784</v>
      </c>
      <c r="AS455" t="str">
        <f>IMSUM(COMPLEX(1,0), IMDIV(COMPLEX(0,2*PI()*N455), COMPLEX(wp0_ea,0)))</f>
        <v>1+33.1009852055092i</v>
      </c>
      <c r="AT455">
        <f t="shared" si="387"/>
        <v>33.116087051089522</v>
      </c>
      <c r="AU455">
        <f t="shared" si="388"/>
        <v>1.5405949314624974</v>
      </c>
      <c r="AV455" t="str">
        <f t="shared" si="365"/>
        <v>1+33.1009852055092i</v>
      </c>
      <c r="AW455">
        <f t="shared" si="389"/>
        <v>33.116087051089522</v>
      </c>
      <c r="AX455">
        <f t="shared" si="390"/>
        <v>1.5405949314624974</v>
      </c>
      <c r="AY455" t="str">
        <f>IMSUM(COMPLEX(1,0),IMDIV(COMPLEX(wz_ea,0),COMPLEX(0,2*PI()*N455)))</f>
        <v>1-0.000453158717387768i</v>
      </c>
      <c r="AZ455">
        <f t="shared" si="391"/>
        <v>1.0000001026764063</v>
      </c>
      <c r="BA455">
        <f t="shared" si="392"/>
        <v>-4.531586863686312E-4</v>
      </c>
      <c r="BB455" s="71" t="str">
        <f t="shared" si="393"/>
        <v>-0.00122575808278324+0.0411922392149259i</v>
      </c>
      <c r="BC455" s="21">
        <f t="shared" si="394"/>
        <v>-27.6998480931152</v>
      </c>
      <c r="BD455" s="73">
        <f t="shared" si="395"/>
        <v>91.704448407773953</v>
      </c>
      <c r="BE455" s="71" t="str">
        <f t="shared" si="396"/>
        <v>-0.000331673782314561-0.0115268116361863i</v>
      </c>
      <c r="BF455" s="77">
        <f t="shared" si="397"/>
        <v>-38.762221823270082</v>
      </c>
      <c r="BG455" s="73">
        <f t="shared" si="398"/>
        <v>-91.648180473178058</v>
      </c>
      <c r="BH455" s="71" t="str">
        <f t="shared" si="399"/>
        <v>0.212483661546535+0.0565155460833976i</v>
      </c>
      <c r="BI455" s="77">
        <f t="shared" si="400"/>
        <v>-13.156635870595512</v>
      </c>
      <c r="BJ455" s="73">
        <f t="shared" si="401"/>
        <v>14.894463664851017</v>
      </c>
      <c r="BK455" s="21">
        <f t="shared" si="402"/>
        <v>-38.762221823270082</v>
      </c>
      <c r="BL455" s="73">
        <f t="shared" si="403"/>
        <v>-91.648180473178058</v>
      </c>
      <c r="BN455">
        <f t="shared" si="404"/>
        <v>0</v>
      </c>
      <c r="BO455">
        <f t="shared" si="405"/>
        <v>0</v>
      </c>
    </row>
    <row r="456" spans="13:67" x14ac:dyDescent="0.25">
      <c r="M456" s="80">
        <v>38</v>
      </c>
      <c r="N456" s="128">
        <f t="shared" si="406"/>
        <v>239883.29190194907</v>
      </c>
      <c r="O456" s="139" t="str">
        <f t="shared" si="356"/>
        <v>25</v>
      </c>
      <c r="P456" s="81" t="str">
        <f t="shared" si="357"/>
        <v>1+4143.88091078614i</v>
      </c>
      <c r="Q456" s="81">
        <f t="shared" si="366"/>
        <v>4143.881031445977</v>
      </c>
      <c r="R456" s="81">
        <f t="shared" si="367"/>
        <v>1.570555007123285</v>
      </c>
      <c r="S456" s="81" t="str">
        <f t="shared" si="358"/>
        <v>1+77.6977670772403i</v>
      </c>
      <c r="T456" s="81">
        <f t="shared" si="368"/>
        <v>77.704202002138118</v>
      </c>
      <c r="U456" s="81">
        <f t="shared" si="369"/>
        <v>1.5579266546341879</v>
      </c>
      <c r="V456" t="str">
        <f t="shared" si="359"/>
        <v>1-11.3042338133715i</v>
      </c>
      <c r="W456" s="81">
        <f t="shared" si="370"/>
        <v>11.348378831682151</v>
      </c>
      <c r="X456" s="81">
        <f t="shared" si="371"/>
        <v>-1.4825635759029676</v>
      </c>
      <c r="Y456" t="str">
        <f t="shared" si="360"/>
        <v>-2.68281559895782+18.8403896889525i</v>
      </c>
      <c r="Z456" s="81">
        <f t="shared" si="372"/>
        <v>19.030443588355972</v>
      </c>
      <c r="AA456" s="81">
        <f t="shared" si="373"/>
        <v>1.7122424450702511</v>
      </c>
      <c r="AB456" s="110" t="str">
        <f t="shared" si="374"/>
        <v>-0.278945978951711+0.0183928691960392i</v>
      </c>
      <c r="AC456" s="77">
        <f t="shared" si="375"/>
        <v>-11.070757034347242</v>
      </c>
      <c r="AD456" s="73">
        <f t="shared" si="376"/>
        <v>176.2275473354218</v>
      </c>
      <c r="AE456" s="21" t="str">
        <f t="shared" si="377"/>
        <v>45.6424053986289</v>
      </c>
      <c r="AF456" s="21" t="str">
        <f t="shared" si="361"/>
        <v>1+2762.58727385743i</v>
      </c>
      <c r="AG456" s="21">
        <f t="shared" si="378"/>
        <v>2762.5874548471811</v>
      </c>
      <c r="AH456" s="21">
        <f t="shared" si="379"/>
        <v>1.5704343472962625</v>
      </c>
      <c r="AI456" s="21" t="str">
        <f t="shared" si="362"/>
        <v>1+77.6977670772403i</v>
      </c>
      <c r="AJ456" s="21">
        <f t="shared" si="380"/>
        <v>77.704202002138118</v>
      </c>
      <c r="AK456" s="21">
        <f t="shared" si="381"/>
        <v>1.5579266546341879</v>
      </c>
      <c r="AL456" s="21" t="str">
        <f t="shared" si="363"/>
        <v>1-4.12772256993081i</v>
      </c>
      <c r="AM456" s="21">
        <f t="shared" si="382"/>
        <v>4.2471276899001067</v>
      </c>
      <c r="AN456" s="21">
        <f t="shared" si="383"/>
        <v>-1.3331114278900884</v>
      </c>
      <c r="AO456" s="71" t="str">
        <f t="shared" si="384"/>
        <v>1.21741985728046-5.31480806653504i</v>
      </c>
      <c r="AP456" s="21">
        <f t="shared" si="385"/>
        <v>14.731846235203438</v>
      </c>
      <c r="AQ456" s="73">
        <f t="shared" si="386"/>
        <v>-77.098296439744473</v>
      </c>
      <c r="AR456" t="str">
        <f t="shared" si="364"/>
        <v>-1.36472945891784</v>
      </c>
      <c r="AS456" t="str">
        <f>IMSUM(COMPLEX(1,0), IMDIV(COMPLEX(0,2*PI()*N456), COMPLEX(wp0_ea,0)))</f>
        <v>1+33.8720061983864i</v>
      </c>
      <c r="AT456">
        <f t="shared" si="387"/>
        <v>33.886764435447759</v>
      </c>
      <c r="AU456">
        <f t="shared" si="388"/>
        <v>1.541281995342922</v>
      </c>
      <c r="AV456" t="str">
        <f t="shared" si="365"/>
        <v>1+33.8720061983864i</v>
      </c>
      <c r="AW456">
        <f t="shared" si="389"/>
        <v>33.886764435447759</v>
      </c>
      <c r="AX456">
        <f t="shared" si="390"/>
        <v>1.541281995342922</v>
      </c>
      <c r="AY456" t="str">
        <f>IMSUM(COMPLEX(1,0),IMDIV(COMPLEX(wz_ea,0),COMPLEX(0,2*PI()*N456)))</f>
        <v>1-0.000442843565631923i</v>
      </c>
      <c r="AZ456">
        <f t="shared" si="391"/>
        <v>1.0000000980552071</v>
      </c>
      <c r="BA456">
        <f t="shared" si="392"/>
        <v>-4.4284353668317994E-4</v>
      </c>
      <c r="BB456" s="71" t="str">
        <f t="shared" si="393"/>
        <v>-0.00117063792414789+0.0402562166825138i</v>
      </c>
      <c r="BC456" s="21">
        <f t="shared" si="394"/>
        <v>-27.899669895684571</v>
      </c>
      <c r="BD456" s="73">
        <f t="shared" si="395"/>
        <v>91.66567356171177</v>
      </c>
      <c r="BE456" s="71" t="str">
        <f t="shared" si="396"/>
        <v>-0.000413882586019455-0.0112508411616108i</v>
      </c>
      <c r="BF456" s="77">
        <f t="shared" si="397"/>
        <v>-38.970426930031799</v>
      </c>
      <c r="BG456" s="73">
        <f t="shared" si="398"/>
        <v>-92.106779102866398</v>
      </c>
      <c r="BH456" s="71" t="str">
        <f t="shared" si="399"/>
        <v>0.212528907297864+0.0552304334505303i</v>
      </c>
      <c r="BI456" s="77">
        <f t="shared" si="400"/>
        <v>-13.167823660481117</v>
      </c>
      <c r="BJ456" s="73">
        <f t="shared" si="401"/>
        <v>14.567377121967281</v>
      </c>
      <c r="BK456" s="21">
        <f t="shared" si="402"/>
        <v>-38.970426930031799</v>
      </c>
      <c r="BL456" s="73">
        <f t="shared" si="403"/>
        <v>-92.106779102866398</v>
      </c>
      <c r="BN456">
        <f t="shared" si="404"/>
        <v>0</v>
      </c>
      <c r="BO456">
        <f t="shared" si="405"/>
        <v>0</v>
      </c>
    </row>
    <row r="457" spans="13:67" x14ac:dyDescent="0.25">
      <c r="M457" s="80">
        <v>39</v>
      </c>
      <c r="N457" s="128">
        <f t="shared" si="406"/>
        <v>245470.89156850305</v>
      </c>
      <c r="O457" s="139" t="str">
        <f t="shared" si="356"/>
        <v>25</v>
      </c>
      <c r="P457" s="81" t="str">
        <f t="shared" si="357"/>
        <v>1+4240.40429685344i</v>
      </c>
      <c r="Q457" s="81">
        <f t="shared" si="366"/>
        <v>4240.4044147667237</v>
      </c>
      <c r="R457" s="81">
        <f t="shared" si="367"/>
        <v>1.5705605002294429</v>
      </c>
      <c r="S457" s="81" t="str">
        <f t="shared" si="358"/>
        <v>1+79.5075805660021i</v>
      </c>
      <c r="T457" s="81">
        <f t="shared" si="368"/>
        <v>79.513869025845523</v>
      </c>
      <c r="U457" s="81">
        <f t="shared" si="369"/>
        <v>1.5582195728877524</v>
      </c>
      <c r="V457" t="str">
        <f t="shared" si="359"/>
        <v>1-11.5675432443262i</v>
      </c>
      <c r="W457" s="81">
        <f t="shared" si="370"/>
        <v>11.610687176448977</v>
      </c>
      <c r="X457" s="81">
        <f t="shared" si="371"/>
        <v>-1.4845619415458504</v>
      </c>
      <c r="Y457" t="str">
        <f t="shared" si="360"/>
        <v>-2.85638135087589+19.2792387405436i</v>
      </c>
      <c r="Z457" s="81">
        <f t="shared" si="372"/>
        <v>19.489688577206891</v>
      </c>
      <c r="AA457" s="81">
        <f t="shared" si="373"/>
        <v>1.7178847232795396</v>
      </c>
      <c r="AB457" s="110" t="str">
        <f t="shared" si="374"/>
        <v>-0.278525033320601+0.0204231079999177i</v>
      </c>
      <c r="AC457" s="77">
        <f t="shared" si="375"/>
        <v>-11.07942717466895</v>
      </c>
      <c r="AD457" s="73">
        <f t="shared" si="376"/>
        <v>175.80623893780214</v>
      </c>
      <c r="AE457" s="21" t="str">
        <f t="shared" si="377"/>
        <v>45.6424053986289</v>
      </c>
      <c r="AF457" s="21" t="str">
        <f t="shared" si="361"/>
        <v>1+2826.93619790229i</v>
      </c>
      <c r="AG457" s="21">
        <f t="shared" si="378"/>
        <v>2826.9363747722118</v>
      </c>
      <c r="AH457" s="21">
        <f t="shared" si="379"/>
        <v>1.5704425869549132</v>
      </c>
      <c r="AI457" s="21" t="str">
        <f t="shared" si="362"/>
        <v>1+79.5075805660021i</v>
      </c>
      <c r="AJ457" s="21">
        <f t="shared" si="380"/>
        <v>79.513869025845523</v>
      </c>
      <c r="AK457" s="21">
        <f t="shared" si="381"/>
        <v>1.5582195728877524</v>
      </c>
      <c r="AL457" s="21" t="str">
        <f t="shared" si="363"/>
        <v>1-4.22386957988929i</v>
      </c>
      <c r="AM457" s="21">
        <f t="shared" si="382"/>
        <v>4.3406306256020137</v>
      </c>
      <c r="AN457" s="21">
        <f t="shared" si="383"/>
        <v>-1.3383268516734528</v>
      </c>
      <c r="AO457" s="71" t="str">
        <f t="shared" si="384"/>
        <v>1.21741959529373-5.43786523004416i</v>
      </c>
      <c r="AP457" s="21">
        <f t="shared" si="385"/>
        <v>14.920964128501925</v>
      </c>
      <c r="AQ457" s="73">
        <f t="shared" si="386"/>
        <v>-77.380807328897163</v>
      </c>
      <c r="AR457" t="str">
        <f t="shared" si="364"/>
        <v>-1.36472945891784</v>
      </c>
      <c r="AS457" t="str">
        <f>IMSUM(COMPLEX(1,0), IMDIV(COMPLEX(0,2*PI()*N457), COMPLEX(wp0_ea,0)))</f>
        <v>1+34.660986577299i</v>
      </c>
      <c r="AT457">
        <f t="shared" si="387"/>
        <v>34.675409017222876</v>
      </c>
      <c r="AU457">
        <f t="shared" si="388"/>
        <v>1.5419534466743741</v>
      </c>
      <c r="AV457" t="str">
        <f t="shared" si="365"/>
        <v>1+34.660986577299i</v>
      </c>
      <c r="AW457">
        <f t="shared" si="389"/>
        <v>34.675409017222876</v>
      </c>
      <c r="AX457">
        <f t="shared" si="390"/>
        <v>1.5419534466743741</v>
      </c>
      <c r="AY457" t="str">
        <f>IMSUM(COMPLEX(1,0),IMDIV(COMPLEX(wz_ea,0),COMPLEX(0,2*PI()*N457)))</f>
        <v>1-0.000432763215396303i</v>
      </c>
      <c r="AZ457">
        <f t="shared" si="391"/>
        <v>1.0000000936419959</v>
      </c>
      <c r="BA457">
        <f t="shared" si="392"/>
        <v>-4.3276318837976395E-4</v>
      </c>
      <c r="BB457" s="71" t="str">
        <f t="shared" si="393"/>
        <v>-0.00111799435757789+0.0393413921302907i</v>
      </c>
      <c r="BC457" s="21">
        <f t="shared" si="394"/>
        <v>-28.099499711630642</v>
      </c>
      <c r="BD457" s="73">
        <f t="shared" si="395"/>
        <v>91.62777979568493</v>
      </c>
      <c r="BE457" s="71" t="str">
        <f t="shared" si="396"/>
        <v>-0.000492084084647413-0.0109803954734762i</v>
      </c>
      <c r="BF457" s="77">
        <f t="shared" si="397"/>
        <v>-39.178926886299564</v>
      </c>
      <c r="BG457" s="73">
        <f t="shared" si="398"/>
        <v>-92.565981266512921</v>
      </c>
      <c r="BH457" s="71" t="str">
        <f t="shared" si="399"/>
        <v>0.212572120128498+0.0539744843300088i</v>
      </c>
      <c r="BI457" s="77">
        <f t="shared" si="400"/>
        <v>-13.178535583128703</v>
      </c>
      <c r="BJ457" s="73">
        <f t="shared" si="401"/>
        <v>14.246972466787746</v>
      </c>
      <c r="BK457" s="21">
        <f t="shared" si="402"/>
        <v>-39.178926886299564</v>
      </c>
      <c r="BL457" s="73">
        <f t="shared" si="403"/>
        <v>-92.565981266512921</v>
      </c>
      <c r="BN457">
        <f t="shared" si="404"/>
        <v>0</v>
      </c>
      <c r="BO457">
        <f t="shared" si="405"/>
        <v>0</v>
      </c>
    </row>
    <row r="458" spans="13:67" x14ac:dyDescent="0.25">
      <c r="M458" s="80">
        <v>40</v>
      </c>
      <c r="N458" s="128">
        <f t="shared" si="406"/>
        <v>251188.64315095844</v>
      </c>
      <c r="O458" s="139" t="str">
        <f t="shared" si="356"/>
        <v>25</v>
      </c>
      <c r="P458" s="81" t="str">
        <f t="shared" si="357"/>
        <v>1+4339.17600140734i</v>
      </c>
      <c r="Q458" s="81">
        <f t="shared" si="366"/>
        <v>4339.1761166365895</v>
      </c>
      <c r="R458" s="81">
        <f t="shared" si="367"/>
        <v>1.5705658682972528</v>
      </c>
      <c r="S458" s="81" t="str">
        <f t="shared" si="358"/>
        <v>1+81.3595500263877i</v>
      </c>
      <c r="T458" s="81">
        <f t="shared" si="368"/>
        <v>81.365695354346244</v>
      </c>
      <c r="U458" s="81">
        <f t="shared" si="369"/>
        <v>1.5585058255933943</v>
      </c>
      <c r="V458" t="str">
        <f t="shared" si="359"/>
        <v>1-11.8369859398236i</v>
      </c>
      <c r="W458" s="81">
        <f t="shared" si="370"/>
        <v>11.879151322362283</v>
      </c>
      <c r="X458" s="81">
        <f t="shared" si="371"/>
        <v>-1.4865154862413987</v>
      </c>
      <c r="Y458" t="str">
        <f t="shared" si="360"/>
        <v>-3.03812700467326+19.728309899706i</v>
      </c>
      <c r="Z458" s="81">
        <f t="shared" si="372"/>
        <v>19.960872405668113</v>
      </c>
      <c r="AA458" s="81">
        <f t="shared" si="373"/>
        <v>1.7235943206291902</v>
      </c>
      <c r="AB458" s="110" t="str">
        <f t="shared" si="374"/>
        <v>-0.278079241883876+0.0224554653720635i</v>
      </c>
      <c r="AC458" s="77">
        <f t="shared" si="375"/>
        <v>-11.088400648312076</v>
      </c>
      <c r="AD458" s="73">
        <f t="shared" si="376"/>
        <v>175.38326674508082</v>
      </c>
      <c r="AE458" s="21" t="str">
        <f t="shared" si="377"/>
        <v>45.6424053986289</v>
      </c>
      <c r="AF458" s="21" t="str">
        <f t="shared" si="361"/>
        <v>1+2892.78400093823i</v>
      </c>
      <c r="AG458" s="21">
        <f t="shared" si="378"/>
        <v>2892.7841737821009</v>
      </c>
      <c r="AH458" s="21">
        <f t="shared" si="379"/>
        <v>1.5704506390560808</v>
      </c>
      <c r="AI458" s="21" t="str">
        <f t="shared" si="362"/>
        <v>1+81.3595500263877i</v>
      </c>
      <c r="AJ458" s="21">
        <f t="shared" si="380"/>
        <v>81.365695354346244</v>
      </c>
      <c r="AK458" s="21">
        <f t="shared" si="381"/>
        <v>1.5585058255933943</v>
      </c>
      <c r="AL458" s="21" t="str">
        <f t="shared" si="363"/>
        <v>1-4.32225614140858i</v>
      </c>
      <c r="AM458" s="21">
        <f t="shared" si="382"/>
        <v>4.4364285356516442</v>
      </c>
      <c r="AN458" s="21">
        <f t="shared" si="383"/>
        <v>-1.3434360334201518</v>
      </c>
      <c r="AO458" s="71" t="str">
        <f t="shared" si="384"/>
        <v>1.21741934509835-5.5638056216686i</v>
      </c>
      <c r="AP458" s="21">
        <f t="shared" si="385"/>
        <v>15.110546432636646</v>
      </c>
      <c r="AQ458" s="73">
        <f t="shared" si="386"/>
        <v>-77.657602159253869</v>
      </c>
      <c r="AR458" t="str">
        <f t="shared" si="364"/>
        <v>-1.36472945891784</v>
      </c>
      <c r="AS458" t="str">
        <f>IMSUM(COMPLEX(1,0), IMDIV(COMPLEX(0,2*PI()*N458), COMPLEX(wp0_ea,0)))</f>
        <v>1+35.4683446700875i</v>
      </c>
      <c r="AT458">
        <f t="shared" si="387"/>
        <v>35.482438947120365</v>
      </c>
      <c r="AU458">
        <f t="shared" si="388"/>
        <v>1.5426096390460782</v>
      </c>
      <c r="AV458" t="str">
        <f t="shared" si="365"/>
        <v>1+35.4683446700875i</v>
      </c>
      <c r="AW458">
        <f t="shared" si="389"/>
        <v>35.482438947120365</v>
      </c>
      <c r="AX458">
        <f t="shared" si="390"/>
        <v>1.5426096390460782</v>
      </c>
      <c r="AY458" t="str">
        <f>IMSUM(COMPLEX(1,0),IMDIV(COMPLEX(wz_ea,0),COMPLEX(0,2*PI()*N458)))</f>
        <v>1-0.000422912321945783i</v>
      </c>
      <c r="AZ458">
        <f t="shared" si="391"/>
        <v>1.0000000894274119</v>
      </c>
      <c r="BA458">
        <f t="shared" si="392"/>
        <v>-4.2291229673248164E-4</v>
      </c>
      <c r="BB458" s="71" t="str">
        <f t="shared" si="393"/>
        <v>-0.0010677162892583+0.038447290261579i</v>
      </c>
      <c r="BC458" s="21">
        <f t="shared" si="394"/>
        <v>-28.299337180892469</v>
      </c>
      <c r="BD458" s="73">
        <f t="shared" si="395"/>
        <v>91.590747156753437</v>
      </c>
      <c r="BE458" s="71" t="str">
        <f t="shared" si="396"/>
        <v>-0.000566442058854548-0.0107153693945898i</v>
      </c>
      <c r="BF458" s="77">
        <f t="shared" si="397"/>
        <v>-39.387737829204582</v>
      </c>
      <c r="BG458" s="73">
        <f t="shared" si="398"/>
        <v>-93.02598609816576</v>
      </c>
      <c r="BH458" s="71" t="str">
        <f t="shared" si="399"/>
        <v>0.212613391229678+0.0527470408235801i</v>
      </c>
      <c r="BI458" s="77">
        <f t="shared" si="400"/>
        <v>-13.188790748255821</v>
      </c>
      <c r="BJ458" s="73">
        <f t="shared" si="401"/>
        <v>13.933144997499557</v>
      </c>
      <c r="BK458" s="21">
        <f t="shared" si="402"/>
        <v>-39.387737829204582</v>
      </c>
      <c r="BL458" s="73">
        <f t="shared" si="403"/>
        <v>-93.02598609816576</v>
      </c>
      <c r="BN458">
        <f t="shared" si="404"/>
        <v>0</v>
      </c>
      <c r="BO458">
        <f t="shared" si="405"/>
        <v>0</v>
      </c>
    </row>
    <row r="459" spans="13:67" x14ac:dyDescent="0.25">
      <c r="M459" s="80">
        <v>41</v>
      </c>
      <c r="N459" s="128">
        <f t="shared" si="406"/>
        <v>257039.57827688678</v>
      </c>
      <c r="O459" s="139" t="str">
        <f t="shared" si="356"/>
        <v>25</v>
      </c>
      <c r="P459" s="81" t="str">
        <f t="shared" si="357"/>
        <v>1+4440.24839451294i</v>
      </c>
      <c r="Q459" s="81">
        <f t="shared" si="366"/>
        <v>4440.2485071192514</v>
      </c>
      <c r="R459" s="81">
        <f t="shared" si="367"/>
        <v>1.5705711141729342</v>
      </c>
      <c r="S459" s="81" t="str">
        <f t="shared" si="358"/>
        <v>1+83.2546573971178i</v>
      </c>
      <c r="T459" s="81">
        <f t="shared" si="368"/>
        <v>83.260662850541024</v>
      </c>
      <c r="U459" s="81">
        <f t="shared" si="369"/>
        <v>1.5587855643383342</v>
      </c>
      <c r="V459" t="str">
        <f t="shared" si="359"/>
        <v>1-12.1127047619473i</v>
      </c>
      <c r="W459" s="81">
        <f t="shared" si="370"/>
        <v>12.153913635125965</v>
      </c>
      <c r="X459" s="81">
        <f t="shared" si="371"/>
        <v>-1.4884251861086646</v>
      </c>
      <c r="Y459" t="str">
        <f t="shared" si="360"/>
        <v>-3.22843806724862+20.1878412699121i</v>
      </c>
      <c r="Z459" s="81">
        <f t="shared" si="372"/>
        <v>20.444357350947133</v>
      </c>
      <c r="AA459" s="81">
        <f t="shared" si="373"/>
        <v>1.7293735120213973</v>
      </c>
      <c r="AB459" s="110" t="str">
        <f t="shared" si="374"/>
        <v>-0.277607910478446+0.0244904011153414i</v>
      </c>
      <c r="AC459" s="77">
        <f t="shared" si="375"/>
        <v>-11.097694434417754</v>
      </c>
      <c r="AD459" s="73">
        <f t="shared" si="376"/>
        <v>174.95845300969293</v>
      </c>
      <c r="AE459" s="21" t="str">
        <f t="shared" si="377"/>
        <v>45.6424053986289</v>
      </c>
      <c r="AF459" s="21" t="str">
        <f t="shared" si="361"/>
        <v>1+2960.16559634196i</v>
      </c>
      <c r="AG459" s="21">
        <f t="shared" si="378"/>
        <v>2960.1657652514245</v>
      </c>
      <c r="AH459" s="21">
        <f t="shared" si="379"/>
        <v>1.5704585078690922</v>
      </c>
      <c r="AI459" s="21" t="str">
        <f t="shared" si="362"/>
        <v>1+83.2546573971178i</v>
      </c>
      <c r="AJ459" s="21">
        <f t="shared" si="380"/>
        <v>83.260662850541024</v>
      </c>
      <c r="AK459" s="21">
        <f t="shared" si="381"/>
        <v>1.5587855643383342</v>
      </c>
      <c r="AL459" s="21" t="str">
        <f t="shared" si="363"/>
        <v>1-4.42293442034584i</v>
      </c>
      <c r="AM459" s="21">
        <f t="shared" si="382"/>
        <v>4.5345726244796198</v>
      </c>
      <c r="AN459" s="21">
        <f t="shared" si="383"/>
        <v>-1.3484406146624364</v>
      </c>
      <c r="AO459" s="71" t="str">
        <f t="shared" si="384"/>
        <v>1.21741910616361-5.69269601667152i</v>
      </c>
      <c r="AP459" s="21">
        <f t="shared" si="385"/>
        <v>15.300574366506524</v>
      </c>
      <c r="AQ459" s="73">
        <f t="shared" si="386"/>
        <v>-77.928766542991156</v>
      </c>
      <c r="AR459" t="str">
        <f t="shared" si="364"/>
        <v>-1.36472945891784</v>
      </c>
      <c r="AS459" t="str">
        <f>IMSUM(COMPLEX(1,0), IMDIV(COMPLEX(0,2*PI()*N459), COMPLEX(wp0_ea,0)))</f>
        <v>1+36.2945085486989i</v>
      </c>
      <c r="AT459">
        <f t="shared" si="387"/>
        <v>36.308282123939399</v>
      </c>
      <c r="AU459">
        <f t="shared" si="388"/>
        <v>1.5432509181182303</v>
      </c>
      <c r="AV459" t="str">
        <f t="shared" si="365"/>
        <v>1+36.2945085486989i</v>
      </c>
      <c r="AW459">
        <f t="shared" si="389"/>
        <v>36.308282123939399</v>
      </c>
      <c r="AX459">
        <f t="shared" si="390"/>
        <v>1.5432509181182303</v>
      </c>
      <c r="AY459" t="str">
        <f>IMSUM(COMPLEX(1,0),IMDIV(COMPLEX(wz_ea,0),COMPLEX(0,2*PI()*N459)))</f>
        <v>1-0.000413285662206267i</v>
      </c>
      <c r="AZ459">
        <f t="shared" si="391"/>
        <v>1.0000000854025157</v>
      </c>
      <c r="BA459">
        <f t="shared" si="392"/>
        <v>-4.132856386758449E-4</v>
      </c>
      <c r="BB459" s="71" t="str">
        <f t="shared" si="393"/>
        <v>-0.00101969759281733+0.0375734461177574i</v>
      </c>
      <c r="BC459" s="21">
        <f t="shared" si="394"/>
        <v>-28.499181959561618</v>
      </c>
      <c r="BD459" s="73">
        <f t="shared" si="395"/>
        <v>91.554556139306513</v>
      </c>
      <c r="BE459" s="71" t="str">
        <f t="shared" si="396"/>
        <v>-0.000637112648647626-0.0104556586692896i</v>
      </c>
      <c r="BF459" s="77">
        <f t="shared" si="397"/>
        <v>-39.596876393979336</v>
      </c>
      <c r="BG459" s="73">
        <f t="shared" si="398"/>
        <v>-93.486990851000513</v>
      </c>
      <c r="BH459" s="71" t="str">
        <f t="shared" si="399"/>
        <v>0.212652807715175+0.0515474596130075i</v>
      </c>
      <c r="BI459" s="77">
        <f t="shared" si="400"/>
        <v>-13.19860759305508</v>
      </c>
      <c r="BJ459" s="73">
        <f t="shared" si="401"/>
        <v>13.625789596315339</v>
      </c>
      <c r="BK459" s="21">
        <f t="shared" si="402"/>
        <v>-39.596876393979336</v>
      </c>
      <c r="BL459" s="73">
        <f t="shared" si="403"/>
        <v>-93.486990851000513</v>
      </c>
      <c r="BN459">
        <f t="shared" si="404"/>
        <v>0</v>
      </c>
      <c r="BO459">
        <f t="shared" si="405"/>
        <v>0</v>
      </c>
    </row>
    <row r="460" spans="13:67" x14ac:dyDescent="0.25">
      <c r="M460" s="80">
        <v>42</v>
      </c>
      <c r="N460" s="128">
        <f t="shared" si="406"/>
        <v>263026.79918953858</v>
      </c>
      <c r="O460" s="139" t="str">
        <f t="shared" si="356"/>
        <v>25</v>
      </c>
      <c r="P460" s="81" t="str">
        <f t="shared" si="357"/>
        <v>1+4543.67506609096i</v>
      </c>
      <c r="Q460" s="81">
        <f t="shared" si="366"/>
        <v>4543.6751761340392</v>
      </c>
      <c r="R460" s="81">
        <f t="shared" si="367"/>
        <v>1.5705762406379182</v>
      </c>
      <c r="S460" s="81" t="str">
        <f t="shared" si="358"/>
        <v>1+85.1939074892056i</v>
      </c>
      <c r="T460" s="81">
        <f t="shared" si="368"/>
        <v>85.199776251345426</v>
      </c>
      <c r="U460" s="81">
        <f t="shared" si="369"/>
        <v>1.5590589372685315</v>
      </c>
      <c r="V460" t="str">
        <f t="shared" si="359"/>
        <v>1-12.3948459004664i</v>
      </c>
      <c r="W460" s="81">
        <f t="shared" si="370"/>
        <v>12.435119818333424</v>
      </c>
      <c r="X460" s="81">
        <f t="shared" si="371"/>
        <v>-1.4902919979481091</v>
      </c>
      <c r="Y460" t="str">
        <f t="shared" si="360"/>
        <v>-3.42771821388119+20.6580765007773i</v>
      </c>
      <c r="Z460" s="81">
        <f t="shared" si="372"/>
        <v>20.940519976011583</v>
      </c>
      <c r="AA460" s="81">
        <f t="shared" si="373"/>
        <v>1.7352245617875794</v>
      </c>
      <c r="AB460" s="110" t="str">
        <f t="shared" si="374"/>
        <v>-0.277110313373038+0.0265283415389813i</v>
      </c>
      <c r="AC460" s="77">
        <f t="shared" si="375"/>
        <v>-11.107326014859627</v>
      </c>
      <c r="AD460" s="73">
        <f t="shared" si="376"/>
        <v>174.53162150315052</v>
      </c>
      <c r="AE460" s="21" t="str">
        <f t="shared" si="377"/>
        <v>45.6424053986289</v>
      </c>
      <c r="AF460" s="21" t="str">
        <f t="shared" si="361"/>
        <v>1+3029.1167107273i</v>
      </c>
      <c r="AG460" s="21">
        <f t="shared" si="378"/>
        <v>3029.1168757919158</v>
      </c>
      <c r="AH460" s="21">
        <f t="shared" si="379"/>
        <v>1.5704661975660921</v>
      </c>
      <c r="AI460" s="21" t="str">
        <f t="shared" si="362"/>
        <v>1+85.1939074892056i</v>
      </c>
      <c r="AJ460" s="21">
        <f t="shared" si="380"/>
        <v>85.199776251345426</v>
      </c>
      <c r="AK460" s="21">
        <f t="shared" si="381"/>
        <v>1.5590589372685315</v>
      </c>
      <c r="AL460" s="21" t="str">
        <f t="shared" si="363"/>
        <v>1-4.52595779765723i</v>
      </c>
      <c r="AM460" s="21">
        <f t="shared" si="382"/>
        <v>4.635115315304926</v>
      </c>
      <c r="AN460" s="21">
        <f t="shared" si="383"/>
        <v>-1.3533422456938529</v>
      </c>
      <c r="AO460" s="71" t="str">
        <f t="shared" si="384"/>
        <v>1.21741887798271-5.82460475444694i</v>
      </c>
      <c r="AP460" s="21">
        <f t="shared" si="385"/>
        <v>15.491029821328564</v>
      </c>
      <c r="AQ460" s="73">
        <f t="shared" si="386"/>
        <v>-78.194386785872027</v>
      </c>
      <c r="AR460" t="str">
        <f t="shared" si="364"/>
        <v>-1.36472945891784</v>
      </c>
      <c r="AS460" t="str">
        <f>IMSUM(COMPLEX(1,0), IMDIV(COMPLEX(0,2*PI()*N460), COMPLEX(wp0_ea,0)))</f>
        <v>1+37.1399162561574i</v>
      </c>
      <c r="AT460">
        <f t="shared" si="387"/>
        <v>37.153376421455754</v>
      </c>
      <c r="AU460">
        <f t="shared" si="388"/>
        <v>1.5438776217945247</v>
      </c>
      <c r="AV460" t="str">
        <f t="shared" si="365"/>
        <v>1+37.1399162561574i</v>
      </c>
      <c r="AW460">
        <f t="shared" si="389"/>
        <v>37.153376421455754</v>
      </c>
      <c r="AX460">
        <f t="shared" si="390"/>
        <v>1.5438776217945247</v>
      </c>
      <c r="AY460" t="str">
        <f>IMSUM(COMPLEX(1,0),IMDIV(COMPLEX(wz_ea,0),COMPLEX(0,2*PI()*N460)))</f>
        <v>1-0.000403878131995335i</v>
      </c>
      <c r="AZ460">
        <f t="shared" si="391"/>
        <v>1.0000000815587695</v>
      </c>
      <c r="BA460">
        <f t="shared" si="392"/>
        <v>-4.0387811003546727E-4</v>
      </c>
      <c r="BB460" s="71" t="str">
        <f t="shared" si="393"/>
        <v>-0.000973836888615588+0.0367194048748866i</v>
      </c>
      <c r="BC460" s="21">
        <f t="shared" si="394"/>
        <v>-28.699033719160077</v>
      </c>
      <c r="BD460" s="73">
        <f t="shared" si="395"/>
        <v>91.519187675336255</v>
      </c>
      <c r="BE460" s="71" t="str">
        <f t="shared" si="396"/>
        <v>-0.000704244668250637-0.0102011600693357i</v>
      </c>
      <c r="BF460" s="77">
        <f t="shared" si="397"/>
        <v>-39.806359734019729</v>
      </c>
      <c r="BG460" s="73">
        <f t="shared" si="398"/>
        <v>-93.949190821513213</v>
      </c>
      <c r="BH460" s="71" t="str">
        <f t="shared" si="399"/>
        <v>0.21269045280245+0.0503751116544635i</v>
      </c>
      <c r="BI460" s="77">
        <f t="shared" si="400"/>
        <v>-13.208003897831517</v>
      </c>
      <c r="BJ460" s="73">
        <f t="shared" si="401"/>
        <v>13.32480088946426</v>
      </c>
      <c r="BK460" s="21">
        <f t="shared" si="402"/>
        <v>-39.806359734019729</v>
      </c>
      <c r="BL460" s="73">
        <f t="shared" si="403"/>
        <v>-93.949190821513213</v>
      </c>
      <c r="BN460">
        <f t="shared" si="404"/>
        <v>0</v>
      </c>
      <c r="BO460">
        <f t="shared" si="405"/>
        <v>0</v>
      </c>
    </row>
    <row r="461" spans="13:67" x14ac:dyDescent="0.25">
      <c r="M461" s="80">
        <v>43</v>
      </c>
      <c r="N461" s="128">
        <f t="shared" si="406"/>
        <v>269153.48039269145</v>
      </c>
      <c r="O461" s="139" t="str">
        <f t="shared" si="356"/>
        <v>25</v>
      </c>
      <c r="P461" s="81" t="str">
        <f t="shared" si="357"/>
        <v>1+4649.51085433168i</v>
      </c>
      <c r="Q461" s="81">
        <f t="shared" si="366"/>
        <v>4649.5109618698734</v>
      </c>
      <c r="R461" s="81">
        <f t="shared" si="367"/>
        <v>1.570581250410324</v>
      </c>
      <c r="S461" s="81" t="str">
        <f t="shared" si="358"/>
        <v>1+87.1783285187191i</v>
      </c>
      <c r="T461" s="81">
        <f t="shared" si="368"/>
        <v>87.184063700413233</v>
      </c>
      <c r="U461" s="81">
        <f t="shared" si="369"/>
        <v>1.5593260891663991</v>
      </c>
      <c r="V461" t="str">
        <f t="shared" si="359"/>
        <v>1-12.6835589503471i</v>
      </c>
      <c r="W461" s="81">
        <f t="shared" si="370"/>
        <v>12.722918990818499</v>
      </c>
      <c r="X461" s="81">
        <f t="shared" si="371"/>
        <v>-1.4921168594925749</v>
      </c>
      <c r="Y461" t="str">
        <f t="shared" si="360"/>
        <v>-3.63639014447995+21.1392649172451i</v>
      </c>
      <c r="Z461" s="81">
        <f t="shared" si="372"/>
        <v>21.449751852278862</v>
      </c>
      <c r="AA461" s="81">
        <f t="shared" si="373"/>
        <v>1.7411497218784582</v>
      </c>
      <c r="AB461" s="110" t="str">
        <f t="shared" si="374"/>
        <v>-0.276585693582942+0.0285696776490098i</v>
      </c>
      <c r="AC461" s="77">
        <f t="shared" si="375"/>
        <v>-11.117313394895195</v>
      </c>
      <c r="AD461" s="73">
        <f t="shared" si="376"/>
        <v>174.10259760973176</v>
      </c>
      <c r="AE461" s="21" t="str">
        <f t="shared" si="377"/>
        <v>45.6424053986289</v>
      </c>
      <c r="AF461" s="21" t="str">
        <f t="shared" si="361"/>
        <v>1+3099.67390288779i</v>
      </c>
      <c r="AG461" s="21">
        <f t="shared" si="378"/>
        <v>3099.6740641950769</v>
      </c>
      <c r="AH461" s="21">
        <f t="shared" si="379"/>
        <v>1.5704737122242558</v>
      </c>
      <c r="AI461" s="21" t="str">
        <f t="shared" si="362"/>
        <v>1+87.1783285187191i</v>
      </c>
      <c r="AJ461" s="21">
        <f t="shared" si="380"/>
        <v>87.184063700413233</v>
      </c>
      <c r="AK461" s="21">
        <f t="shared" si="381"/>
        <v>1.5593260891663991</v>
      </c>
      <c r="AL461" s="21" t="str">
        <f t="shared" si="363"/>
        <v>1-4.63138089770109i</v>
      </c>
      <c r="AM461" s="21">
        <f t="shared" si="382"/>
        <v>4.7381102793825471</v>
      </c>
      <c r="AN461" s="21">
        <f t="shared" si="383"/>
        <v>-1.3581425828638898</v>
      </c>
      <c r="AO461" s="71" t="str">
        <f t="shared" si="384"/>
        <v>1.21741866007163-5.95960177475416i</v>
      </c>
      <c r="AP461" s="21">
        <f t="shared" si="385"/>
        <v>15.681895343947566</v>
      </c>
      <c r="AQ461" s="73">
        <f t="shared" si="386"/>
        <v>-78.454549727915463</v>
      </c>
      <c r="AR461" t="str">
        <f t="shared" si="364"/>
        <v>-1.36472945891784</v>
      </c>
      <c r="AS461" t="str">
        <f>IMSUM(COMPLEX(1,0), IMDIV(COMPLEX(0,2*PI()*N461), COMPLEX(wp0_ea,0)))</f>
        <v>1+38.00501603882i</v>
      </c>
      <c r="AT461">
        <f t="shared" si="387"/>
        <v>38.018169920591461</v>
      </c>
      <c r="AU461">
        <f t="shared" si="388"/>
        <v>1.5444900803912778</v>
      </c>
      <c r="AV461" t="str">
        <f t="shared" si="365"/>
        <v>1+38.00501603882i</v>
      </c>
      <c r="AW461">
        <f t="shared" si="389"/>
        <v>38.018169920591461</v>
      </c>
      <c r="AX461">
        <f t="shared" si="390"/>
        <v>1.5444900803912778</v>
      </c>
      <c r="AY461" t="str">
        <f>IMSUM(COMPLEX(1,0),IMDIV(COMPLEX(wz_ea,0),COMPLEX(0,2*PI()*N461)))</f>
        <v>1-0.000394684743315944i</v>
      </c>
      <c r="AZ461">
        <f t="shared" si="391"/>
        <v>1.0000000778880203</v>
      </c>
      <c r="BA461">
        <f t="shared" si="392"/>
        <v>-3.9468472282180297E-4</v>
      </c>
      <c r="BB461" s="71" t="str">
        <f t="shared" si="393"/>
        <v>-0.000930037332718336+0.0358847216428504i</v>
      </c>
      <c r="BC461" s="21">
        <f t="shared" si="394"/>
        <v>-28.89889214594994</v>
      </c>
      <c r="BD461" s="73">
        <f t="shared" si="395"/>
        <v>91.484623124902583</v>
      </c>
      <c r="BE461" s="71" t="str">
        <f t="shared" si="396"/>
        <v>-0.000767979909132751-0.0099517714914159i</v>
      </c>
      <c r="BF461" s="77">
        <f t="shared" si="397"/>
        <v>-40.016205540845121</v>
      </c>
      <c r="BG461" s="73">
        <f t="shared" si="398"/>
        <v>-94.412779265365657</v>
      </c>
      <c r="BH461" s="71" t="str">
        <f t="shared" si="399"/>
        <v>0.212726405985876+0.0492293818781382i</v>
      </c>
      <c r="BI461" s="77">
        <f t="shared" si="400"/>
        <v>-13.21699680200236</v>
      </c>
      <c r="BJ461" s="73">
        <f t="shared" si="401"/>
        <v>13.030073396987111</v>
      </c>
      <c r="BK461" s="21">
        <f t="shared" si="402"/>
        <v>-40.016205540845121</v>
      </c>
      <c r="BL461" s="73">
        <f t="shared" si="403"/>
        <v>-94.412779265365657</v>
      </c>
      <c r="BN461">
        <f t="shared" si="404"/>
        <v>0</v>
      </c>
      <c r="BO461">
        <f t="shared" si="405"/>
        <v>0</v>
      </c>
    </row>
    <row r="462" spans="13:67" x14ac:dyDescent="0.25">
      <c r="M462" s="80">
        <v>44</v>
      </c>
      <c r="N462" s="128">
        <f t="shared" si="406"/>
        <v>275422.87033381703</v>
      </c>
      <c r="O462" s="139" t="str">
        <f t="shared" si="356"/>
        <v>25</v>
      </c>
      <c r="P462" s="81" t="str">
        <f t="shared" si="357"/>
        <v>1+4757.81187477092i</v>
      </c>
      <c r="Q462" s="81">
        <f t="shared" si="366"/>
        <v>4757.8119798612443</v>
      </c>
      <c r="R462" s="81">
        <f t="shared" si="367"/>
        <v>1.5705861461463979</v>
      </c>
      <c r="S462" s="81" t="str">
        <f t="shared" si="358"/>
        <v>1+89.2089726519549i</v>
      </c>
      <c r="T462" s="81">
        <f t="shared" si="368"/>
        <v>89.214577293272185</v>
      </c>
      <c r="U462" s="81">
        <f t="shared" si="369"/>
        <v>1.5595871615267891</v>
      </c>
      <c r="V462" t="str">
        <f t="shared" si="359"/>
        <v>1-12.9789969910701i</v>
      </c>
      <c r="W462" s="81">
        <f t="shared" si="370"/>
        <v>13.017463765811168</v>
      </c>
      <c r="X462" s="81">
        <f t="shared" si="371"/>
        <v>-1.4939006896646301</v>
      </c>
      <c r="Y462" t="str">
        <f t="shared" si="360"/>
        <v>-3.85489648018682+21.6316616517834i</v>
      </c>
      <c r="Z462" s="81">
        <f t="shared" si="372"/>
        <v>21.972460324009994</v>
      </c>
      <c r="AA462" s="81">
        <f t="shared" si="373"/>
        <v>1.7471512298960499</v>
      </c>
      <c r="AB462" s="110" t="str">
        <f t="shared" si="374"/>
        <v>-0.276033263262463+0.0306147632581878i</v>
      </c>
      <c r="AC462" s="77">
        <f t="shared" si="375"/>
        <v>-11.127675123632946</v>
      </c>
      <c r="AD462" s="73">
        <f t="shared" si="376"/>
        <v>173.67120842876619</v>
      </c>
      <c r="AE462" s="21" t="str">
        <f t="shared" si="377"/>
        <v>45.6424053986289</v>
      </c>
      <c r="AF462" s="21" t="str">
        <f t="shared" si="361"/>
        <v>1+3171.87458318061i</v>
      </c>
      <c r="AG462" s="21">
        <f t="shared" si="378"/>
        <v>3171.8747408160948</v>
      </c>
      <c r="AH462" s="21">
        <f t="shared" si="379"/>
        <v>1.5704810558279514</v>
      </c>
      <c r="AI462" s="21" t="str">
        <f t="shared" si="362"/>
        <v>1+89.2089726519549i</v>
      </c>
      <c r="AJ462" s="21">
        <f t="shared" si="380"/>
        <v>89.214577293272185</v>
      </c>
      <c r="AK462" s="21">
        <f t="shared" si="381"/>
        <v>1.5595871615267891</v>
      </c>
      <c r="AL462" s="21" t="str">
        <f t="shared" si="363"/>
        <v>1-4.73925961720048i</v>
      </c>
      <c r="AM462" s="21">
        <f t="shared" si="382"/>
        <v>4.8436124658386168</v>
      </c>
      <c r="AN462" s="21">
        <f t="shared" si="383"/>
        <v>-1.3628432860460491</v>
      </c>
      <c r="AO462" s="71" t="str">
        <f t="shared" si="384"/>
        <v>1.21741845196817-6.09775865480067i</v>
      </c>
      <c r="AP462" s="21">
        <f t="shared" si="385"/>
        <v>15.873154119898654</v>
      </c>
      <c r="AQ462" s="73">
        <f t="shared" si="386"/>
        <v>-78.70934259409718</v>
      </c>
      <c r="AR462" t="str">
        <f t="shared" si="364"/>
        <v>-1.36472945891784</v>
      </c>
      <c r="AS462" t="str">
        <f>IMSUM(COMPLEX(1,0), IMDIV(COMPLEX(0,2*PI()*N462), COMPLEX(wp0_ea,0)))</f>
        <v>1+38.8902665840423i</v>
      </c>
      <c r="AT462">
        <f t="shared" si="387"/>
        <v>38.903121146996376</v>
      </c>
      <c r="AU462">
        <f t="shared" si="388"/>
        <v>1.545088616803199</v>
      </c>
      <c r="AV462" t="str">
        <f t="shared" si="365"/>
        <v>1+38.8902665840423i</v>
      </c>
      <c r="AW462">
        <f t="shared" si="389"/>
        <v>38.903121146996376</v>
      </c>
      <c r="AX462">
        <f t="shared" si="390"/>
        <v>1.545088616803199</v>
      </c>
      <c r="AY462" t="str">
        <f>IMSUM(COMPLEX(1,0),IMDIV(COMPLEX(wz_ea,0),COMPLEX(0,2*PI()*N462)))</f>
        <v>1-0.00038570062171173i</v>
      </c>
      <c r="AZ462">
        <f t="shared" si="391"/>
        <v>1.0000000743824822</v>
      </c>
      <c r="BA462">
        <f t="shared" si="392"/>
        <v>-3.857006025854846E-4</v>
      </c>
      <c r="BB462" s="71" t="str">
        <f t="shared" si="393"/>
        <v>-0.000888206415136632+0.0350689612670931i</v>
      </c>
      <c r="BC462" s="21">
        <f t="shared" si="394"/>
        <v>-29.09875694027361</v>
      </c>
      <c r="BD462" s="73">
        <f t="shared" si="395"/>
        <v>91.45084426678676</v>
      </c>
      <c r="BE462" s="71" t="str">
        <f t="shared" si="396"/>
        <v>-0.000828453431681795-0.00970739204690444i</v>
      </c>
      <c r="BF462" s="77">
        <f t="shared" si="397"/>
        <v>-40.22643206390655</v>
      </c>
      <c r="BG462" s="73">
        <f t="shared" si="398"/>
        <v>-94.877947304447048</v>
      </c>
      <c r="BH462" s="71" t="str">
        <f t="shared" si="399"/>
        <v>0.212760743202343+0.0481096688930651i</v>
      </c>
      <c r="BI462" s="77">
        <f t="shared" si="400"/>
        <v>-13.22560282037494</v>
      </c>
      <c r="BJ462" s="73">
        <f t="shared" si="401"/>
        <v>12.74150167268958</v>
      </c>
      <c r="BK462" s="21">
        <f t="shared" si="402"/>
        <v>-40.22643206390655</v>
      </c>
      <c r="BL462" s="73">
        <f t="shared" si="403"/>
        <v>-94.877947304447048</v>
      </c>
      <c r="BN462">
        <f t="shared" si="404"/>
        <v>0</v>
      </c>
      <c r="BO462">
        <f t="shared" si="405"/>
        <v>0</v>
      </c>
    </row>
    <row r="463" spans="13:67" x14ac:dyDescent="0.25">
      <c r="M463" s="80">
        <v>45</v>
      </c>
      <c r="N463" s="128">
        <f t="shared" si="406"/>
        <v>281838.29312644573</v>
      </c>
      <c r="O463" s="139" t="str">
        <f t="shared" si="356"/>
        <v>25</v>
      </c>
      <c r="P463" s="81" t="str">
        <f t="shared" si="357"/>
        <v>1+4868.63555004324i</v>
      </c>
      <c r="Q463" s="81">
        <f t="shared" si="366"/>
        <v>4868.6356527414164</v>
      </c>
      <c r="R463" s="81">
        <f t="shared" si="367"/>
        <v>1.5705909304419228</v>
      </c>
      <c r="S463" s="81" t="str">
        <f t="shared" si="358"/>
        <v>1+91.2869165633108i</v>
      </c>
      <c r="T463" s="81">
        <f t="shared" si="368"/>
        <v>91.292393635159257</v>
      </c>
      <c r="U463" s="81">
        <f t="shared" si="369"/>
        <v>1.5598422926312854</v>
      </c>
      <c r="V463" t="str">
        <f t="shared" si="359"/>
        <v>1-13.281316667795i</v>
      </c>
      <c r="W463" s="81">
        <f t="shared" si="370"/>
        <v>13.318910331939671</v>
      </c>
      <c r="X463" s="81">
        <f t="shared" si="371"/>
        <v>-1.4956443888393818</v>
      </c>
      <c r="Y463" t="str">
        <f t="shared" si="360"/>
        <v>-4.08370070223544+22.1355277796583i</v>
      </c>
      <c r="Z463" s="81">
        <f t="shared" si="372"/>
        <v>22.509069316821222</v>
      </c>
      <c r="AA463" s="81">
        <f t="shared" si="373"/>
        <v>1.7532313069609495</v>
      </c>
      <c r="AB463" s="110" t="str">
        <f t="shared" si="374"/>
        <v>-0.275452204184703+0.0326639130158247i</v>
      </c>
      <c r="AC463" s="77">
        <f t="shared" si="375"/>
        <v>-11.138430314252879</v>
      </c>
      <c r="AD463" s="73">
        <f t="shared" si="376"/>
        <v>173.23728288594805</v>
      </c>
      <c r="AE463" s="21" t="str">
        <f t="shared" si="377"/>
        <v>45.6424053986289</v>
      </c>
      <c r="AF463" s="21" t="str">
        <f t="shared" si="361"/>
        <v>1+3245.75703336216i</v>
      </c>
      <c r="AG463" s="21">
        <f t="shared" si="378"/>
        <v>3245.7571874094233</v>
      </c>
      <c r="AH463" s="21">
        <f t="shared" si="379"/>
        <v>1.5704882322708518</v>
      </c>
      <c r="AI463" s="21" t="str">
        <f t="shared" si="362"/>
        <v>1+91.2869165633108i</v>
      </c>
      <c r="AJ463" s="21">
        <f t="shared" si="380"/>
        <v>91.292393635159257</v>
      </c>
      <c r="AK463" s="21">
        <f t="shared" si="381"/>
        <v>1.5598422926312854</v>
      </c>
      <c r="AL463" s="21" t="str">
        <f t="shared" si="363"/>
        <v>1-4.84965115488042i</v>
      </c>
      <c r="AM463" s="21">
        <f t="shared" si="382"/>
        <v>4.9516781321116774</v>
      </c>
      <c r="AN463" s="21">
        <f t="shared" si="383"/>
        <v>-1.3674460162730193</v>
      </c>
      <c r="AO463" s="71" t="str">
        <f t="shared" si="384"/>
        <v>1.2174182532309-6.23914864719343i</v>
      </c>
      <c r="AP463" s="21">
        <f t="shared" si="385"/>
        <v>16.064789956299247</v>
      </c>
      <c r="AQ463" s="73">
        <f t="shared" si="386"/>
        <v>-78.958852854719837</v>
      </c>
      <c r="AR463" t="str">
        <f t="shared" si="364"/>
        <v>-1.36472945891784</v>
      </c>
      <c r="AS463" t="str">
        <f>IMSUM(COMPLEX(1,0), IMDIV(COMPLEX(0,2*PI()*N463), COMPLEX(wp0_ea,0)))</f>
        <v>1+39.7961372633808i</v>
      </c>
      <c r="AT463">
        <f t="shared" si="387"/>
        <v>39.808699314168081</v>
      </c>
      <c r="AU463">
        <f t="shared" si="388"/>
        <v>1.5456735466658489</v>
      </c>
      <c r="AV463" t="str">
        <f t="shared" si="365"/>
        <v>1+39.7961372633808i</v>
      </c>
      <c r="AW463">
        <f t="shared" si="389"/>
        <v>39.808699314168081</v>
      </c>
      <c r="AX463">
        <f t="shared" si="390"/>
        <v>1.5456735466658489</v>
      </c>
      <c r="AY463" t="str">
        <f>IMSUM(COMPLEX(1,0),IMDIV(COMPLEX(wz_ea,0),COMPLEX(0,2*PI()*N463)))</f>
        <v>1-0.0003769210036825i</v>
      </c>
      <c r="AZ463">
        <f t="shared" si="391"/>
        <v>1.000000071034719</v>
      </c>
      <c r="BA463">
        <f t="shared" si="392"/>
        <v>-3.7692098583284915E-4</v>
      </c>
      <c r="BB463" s="71" t="str">
        <f t="shared" si="393"/>
        <v>-0.00084825576694033+0.0342716981330221i</v>
      </c>
      <c r="BC463" s="21">
        <f t="shared" si="394"/>
        <v>-29.298627815923872</v>
      </c>
      <c r="BD463" s="73">
        <f t="shared" si="395"/>
        <v>91.417833289331426</v>
      </c>
      <c r="BE463" s="71" t="str">
        <f t="shared" si="396"/>
        <v>-0.000885793846005536-0.00946792214448022i</v>
      </c>
      <c r="BF463" s="77">
        <f t="shared" si="397"/>
        <v>-40.437058130176752</v>
      </c>
      <c r="BG463" s="73">
        <f t="shared" si="398"/>
        <v>-95.344883824720526</v>
      </c>
      <c r="BH463" s="71" t="str">
        <f t="shared" si="399"/>
        <v>0.212793536989585+0.0470153846971402i</v>
      </c>
      <c r="BI463" s="77">
        <f t="shared" si="400"/>
        <v>-13.23383785962462</v>
      </c>
      <c r="BJ463" s="73">
        <f t="shared" si="401"/>
        <v>12.458980434611586</v>
      </c>
      <c r="BK463" s="21">
        <f t="shared" si="402"/>
        <v>-40.437058130176752</v>
      </c>
      <c r="BL463" s="73">
        <f t="shared" si="403"/>
        <v>-95.344883824720526</v>
      </c>
      <c r="BN463">
        <f t="shared" si="404"/>
        <v>0</v>
      </c>
      <c r="BO463">
        <f t="shared" si="405"/>
        <v>0</v>
      </c>
    </row>
    <row r="464" spans="13:67" x14ac:dyDescent="0.25">
      <c r="M464" s="80">
        <v>46</v>
      </c>
      <c r="N464" s="128">
        <f t="shared" si="406"/>
        <v>288403.1503126609</v>
      </c>
      <c r="O464" s="139" t="str">
        <f t="shared" si="356"/>
        <v>25</v>
      </c>
      <c r="P464" s="81" t="str">
        <f t="shared" si="357"/>
        <v>1+4982.0406403282i</v>
      </c>
      <c r="Q464" s="81">
        <f t="shared" si="366"/>
        <v>4982.0407406886816</v>
      </c>
      <c r="R464" s="81">
        <f t="shared" si="367"/>
        <v>1.570595605833595</v>
      </c>
      <c r="S464" s="81" t="str">
        <f t="shared" si="358"/>
        <v>1+93.4132620061539i</v>
      </c>
      <c r="T464" s="81">
        <f t="shared" si="368"/>
        <v>93.418614411852388</v>
      </c>
      <c r="U464" s="81">
        <f t="shared" si="369"/>
        <v>1.560091617620845</v>
      </c>
      <c r="V464" t="str">
        <f t="shared" si="359"/>
        <v>1-13.5906782744162i</v>
      </c>
      <c r="W464" s="81">
        <f t="shared" si="370"/>
        <v>13.627418536123725</v>
      </c>
      <c r="X464" s="81">
        <f t="shared" si="371"/>
        <v>-1.4973488391119381</v>
      </c>
      <c r="Y464" t="str">
        <f t="shared" si="360"/>
        <v>-4.32328813505713+22.6511304573602i</v>
      </c>
      <c r="Z464" s="81">
        <f t="shared" si="372"/>
        <v>23.060020192859255</v>
      </c>
      <c r="AA464" s="81">
        <f t="shared" si="373"/>
        <v>1.7593921554083534</v>
      </c>
      <c r="AB464" s="110" t="str">
        <f t="shared" si="374"/>
        <v>-0.274841668318683+0.0347174003584736i</v>
      </c>
      <c r="AC464" s="77">
        <f t="shared" si="375"/>
        <v>-11.149598663914638</v>
      </c>
      <c r="AD464" s="73">
        <f t="shared" si="376"/>
        <v>172.80065185410317</v>
      </c>
      <c r="AE464" s="21" t="str">
        <f t="shared" si="377"/>
        <v>45.6424053986289</v>
      </c>
      <c r="AF464" s="21" t="str">
        <f t="shared" si="361"/>
        <v>1+3321.36042688547i</v>
      </c>
      <c r="AG464" s="21">
        <f t="shared" si="378"/>
        <v>3321.3605774261896</v>
      </c>
      <c r="AH464" s="21">
        <f t="shared" si="379"/>
        <v>1.5704952453579986</v>
      </c>
      <c r="AI464" s="21" t="str">
        <f t="shared" si="362"/>
        <v>1+93.4132620061539i</v>
      </c>
      <c r="AJ464" s="21">
        <f t="shared" si="380"/>
        <v>93.418614411852388</v>
      </c>
      <c r="AK464" s="21">
        <f t="shared" si="381"/>
        <v>1.560091617620845</v>
      </c>
      <c r="AL464" s="21" t="str">
        <f t="shared" si="363"/>
        <v>1-4.9626140417954i</v>
      </c>
      <c r="AM464" s="21">
        <f t="shared" si="382"/>
        <v>5.0623648750188766</v>
      </c>
      <c r="AN464" s="21">
        <f t="shared" si="383"/>
        <v>-1.3719524335324929</v>
      </c>
      <c r="AO464" s="71" t="str">
        <f t="shared" si="384"/>
        <v>1.21741806343828-6.38384671877832i</v>
      </c>
      <c r="AP464" s="21">
        <f t="shared" si="385"/>
        <v>16.256787264640003</v>
      </c>
      <c r="AQ464" s="73">
        <f t="shared" si="386"/>
        <v>-79.203168095078567</v>
      </c>
      <c r="AR464" t="str">
        <f t="shared" si="364"/>
        <v>-1.36472945891784</v>
      </c>
      <c r="AS464" t="str">
        <f>IMSUM(COMPLEX(1,0), IMDIV(COMPLEX(0,2*PI()*N464), COMPLEX(wp0_ea,0)))</f>
        <v>1+40.7231083814606i</v>
      </c>
      <c r="AT464">
        <f t="shared" si="387"/>
        <v>40.735384572238743</v>
      </c>
      <c r="AU464">
        <f t="shared" si="388"/>
        <v>1.546245178514829</v>
      </c>
      <c r="AV464" t="str">
        <f t="shared" si="365"/>
        <v>1+40.7231083814606i</v>
      </c>
      <c r="AW464">
        <f t="shared" si="389"/>
        <v>40.735384572238743</v>
      </c>
      <c r="AX464">
        <f t="shared" si="390"/>
        <v>1.546245178514829</v>
      </c>
      <c r="AY464" t="str">
        <f>IMSUM(COMPLEX(1,0),IMDIV(COMPLEX(wz_ea,0),COMPLEX(0,2*PI()*N464)))</f>
        <v>1-0.000368341234158561i</v>
      </c>
      <c r="AZ464">
        <f t="shared" si="391"/>
        <v>1.0000000678376302</v>
      </c>
      <c r="BA464">
        <f t="shared" si="392"/>
        <v>-3.6834121750029751E-4</v>
      </c>
      <c r="BB464" s="71" t="str">
        <f t="shared" si="393"/>
        <v>-0.000810100975861862+0.0334925159731399i</v>
      </c>
      <c r="BC464" s="21">
        <f t="shared" si="394"/>
        <v>-29.498504499541674</v>
      </c>
      <c r="BD464" s="73">
        <f t="shared" si="395"/>
        <v>91.385572781464276</v>
      </c>
      <c r="BE464" s="71" t="str">
        <f t="shared" si="396"/>
        <v>-0.000940123582339603-0.0092332635661577i</v>
      </c>
      <c r="BF464" s="77">
        <f t="shared" si="397"/>
        <v>-40.648103163456298</v>
      </c>
      <c r="BG464" s="73">
        <f t="shared" si="398"/>
        <v>-95.813775364432558</v>
      </c>
      <c r="BH464" s="71" t="str">
        <f t="shared" si="399"/>
        <v>0.212824856637536+0.0459459543923305i</v>
      </c>
      <c r="BI464" s="77">
        <f t="shared" si="400"/>
        <v>-13.241717234901685</v>
      </c>
      <c r="BJ464" s="73">
        <f t="shared" si="401"/>
        <v>12.182404686385736</v>
      </c>
      <c r="BK464" s="21">
        <f t="shared" si="402"/>
        <v>-40.648103163456298</v>
      </c>
      <c r="BL464" s="73">
        <f t="shared" si="403"/>
        <v>-95.813775364432558</v>
      </c>
      <c r="BN464">
        <f t="shared" si="404"/>
        <v>0</v>
      </c>
      <c r="BO464">
        <f t="shared" si="405"/>
        <v>0</v>
      </c>
    </row>
    <row r="465" spans="13:67" x14ac:dyDescent="0.25">
      <c r="M465" s="80">
        <v>47</v>
      </c>
      <c r="N465" s="128">
        <f t="shared" si="406"/>
        <v>295120.92266663886</v>
      </c>
      <c r="O465" s="139" t="str">
        <f t="shared" si="356"/>
        <v>25</v>
      </c>
      <c r="P465" s="81" t="str">
        <f t="shared" si="357"/>
        <v>1+5098.08727450576i</v>
      </c>
      <c r="Q465" s="81">
        <f t="shared" si="366"/>
        <v>5098.0873725817582</v>
      </c>
      <c r="R465" s="81">
        <f t="shared" si="367"/>
        <v>1.5706001748003682</v>
      </c>
      <c r="S465" s="81" t="str">
        <f t="shared" si="358"/>
        <v>1+95.5891363969832i</v>
      </c>
      <c r="T465" s="81">
        <f t="shared" si="368"/>
        <v>95.594366973797463</v>
      </c>
      <c r="U465" s="81">
        <f t="shared" si="369"/>
        <v>1.5603352685668159</v>
      </c>
      <c r="V465" t="str">
        <f t="shared" si="359"/>
        <v>1-13.9072458385524i</v>
      </c>
      <c r="W465" s="81">
        <f t="shared" si="370"/>
        <v>13.943151968401301</v>
      </c>
      <c r="X465" s="81">
        <f t="shared" si="371"/>
        <v>-1.4990149045687324</v>
      </c>
      <c r="Y465" t="str">
        <f t="shared" si="360"/>
        <v>-4.57416697571894+23.1787430642539i</v>
      </c>
      <c r="Z465" s="81">
        <f t="shared" si="372"/>
        <v>23.625772655311323</v>
      </c>
      <c r="AA465" s="81">
        <f t="shared" si="373"/>
        <v>1.7656359563064234</v>
      </c>
      <c r="AB465" s="110" t="str">
        <f t="shared" si="374"/>
        <v>-0.274200778514316+0.0367754553832451i</v>
      </c>
      <c r="AC465" s="77">
        <f t="shared" si="375"/>
        <v>-11.16120047327933</v>
      </c>
      <c r="AD465" s="73">
        <f t="shared" si="376"/>
        <v>172.36114828382259</v>
      </c>
      <c r="AE465" s="21" t="str">
        <f t="shared" si="377"/>
        <v>45.6424053986289</v>
      </c>
      <c r="AF465" s="21" t="str">
        <f t="shared" si="361"/>
        <v>1+3398.72484967051i</v>
      </c>
      <c r="AG465" s="21">
        <f t="shared" si="378"/>
        <v>3398.7249967845046</v>
      </c>
      <c r="AH465" s="21">
        <f t="shared" si="379"/>
        <v>1.5705020988078207</v>
      </c>
      <c r="AI465" s="21" t="str">
        <f t="shared" si="362"/>
        <v>1+95.5891363969832i</v>
      </c>
      <c r="AJ465" s="21">
        <f t="shared" si="380"/>
        <v>95.594366973797463</v>
      </c>
      <c r="AK465" s="21">
        <f t="shared" si="381"/>
        <v>1.5603352685668159</v>
      </c>
      <c r="AL465" s="21" t="str">
        <f t="shared" si="363"/>
        <v>1-5.0782081723633i</v>
      </c>
      <c r="AM465" s="21">
        <f t="shared" si="382"/>
        <v>5.1757316624664194</v>
      </c>
      <c r="AN465" s="21">
        <f t="shared" si="383"/>
        <v>-1.3763641947171061</v>
      </c>
      <c r="AO465" s="71" t="str">
        <f t="shared" si="384"/>
        <v>1.21741788218773-6.53192959038853i</v>
      </c>
      <c r="AP465" s="21">
        <f t="shared" si="385"/>
        <v>16.449131043538095</v>
      </c>
      <c r="AQ465" s="73">
        <f t="shared" si="386"/>
        <v>-79.44237589404797</v>
      </c>
      <c r="AR465" t="str">
        <f t="shared" si="364"/>
        <v>-1.36472945891784</v>
      </c>
      <c r="AS465" t="str">
        <f>IMSUM(COMPLEX(1,0), IMDIV(COMPLEX(0,2*PI()*N465), COMPLEX(wp0_ea,0)))</f>
        <v>1+41.6716714306382i</v>
      </c>
      <c r="AT465">
        <f t="shared" si="387"/>
        <v>41.683668262558996</v>
      </c>
      <c r="AU465">
        <f t="shared" si="388"/>
        <v>1.5468038139417508</v>
      </c>
      <c r="AV465" t="str">
        <f t="shared" si="365"/>
        <v>1+41.6716714306382i</v>
      </c>
      <c r="AW465">
        <f t="shared" si="389"/>
        <v>41.683668262558996</v>
      </c>
      <c r="AX465">
        <f t="shared" si="390"/>
        <v>1.5468038139417508</v>
      </c>
      <c r="AY465" t="str">
        <f>IMSUM(COMPLEX(1,0),IMDIV(COMPLEX(wz_ea,0),COMPLEX(0,2*PI()*N465)))</f>
        <v>1-0.000359956764032546i</v>
      </c>
      <c r="AZ465">
        <f t="shared" si="391"/>
        <v>1.000000064784434</v>
      </c>
      <c r="BA465">
        <f t="shared" si="392"/>
        <v>-3.5995674848614988E-4</v>
      </c>
      <c r="BB465" s="71" t="str">
        <f t="shared" si="393"/>
        <v>-0.000773661410025436+0.0327310076769562i</v>
      </c>
      <c r="BC465" s="21">
        <f t="shared" si="394"/>
        <v>-29.698386730040653</v>
      </c>
      <c r="BD465" s="73">
        <f t="shared" si="395"/>
        <v>91.354045723903113</v>
      </c>
      <c r="BE465" s="71" t="str">
        <f t="shared" si="396"/>
        <v>-0.000991559151537098-0.00900331953724557i</v>
      </c>
      <c r="BF465" s="77">
        <f t="shared" si="397"/>
        <v>-40.859587203319983</v>
      </c>
      <c r="BG465" s="73">
        <f t="shared" si="398"/>
        <v>-96.284805992274286</v>
      </c>
      <c r="BH465" s="71" t="str">
        <f t="shared" si="399"/>
        <v>0.212854768333021+0.0449008159050372i</v>
      </c>
      <c r="BI465" s="77">
        <f t="shared" si="400"/>
        <v>-13.249255686502543</v>
      </c>
      <c r="BJ465" s="73">
        <f t="shared" si="401"/>
        <v>11.911669829855153</v>
      </c>
      <c r="BK465" s="21">
        <f t="shared" si="402"/>
        <v>-40.859587203319983</v>
      </c>
      <c r="BL465" s="73">
        <f t="shared" si="403"/>
        <v>-96.284805992274286</v>
      </c>
      <c r="BN465">
        <f t="shared" si="404"/>
        <v>0</v>
      </c>
      <c r="BO465">
        <f t="shared" si="405"/>
        <v>0</v>
      </c>
    </row>
    <row r="466" spans="13:67" x14ac:dyDescent="0.25">
      <c r="M466" s="80">
        <v>48</v>
      </c>
      <c r="N466" s="128">
        <f t="shared" si="406"/>
        <v>301995.17204020242</v>
      </c>
      <c r="O466" s="139" t="str">
        <f t="shared" si="356"/>
        <v>25</v>
      </c>
      <c r="P466" s="81" t="str">
        <f t="shared" si="357"/>
        <v>1+5216.83698203744i</v>
      </c>
      <c r="Q466" s="81">
        <f t="shared" si="366"/>
        <v>5216.8370778809558</v>
      </c>
      <c r="R466" s="81">
        <f t="shared" si="367"/>
        <v>1.5706046397647679</v>
      </c>
      <c r="S466" s="81" t="str">
        <f t="shared" si="358"/>
        <v>1+97.8156934132021i</v>
      </c>
      <c r="T466" s="81">
        <f t="shared" si="368"/>
        <v>97.820804933845977</v>
      </c>
      <c r="U466" s="81">
        <f t="shared" si="369"/>
        <v>1.5605733745403723</v>
      </c>
      <c r="V466" t="str">
        <f t="shared" si="359"/>
        <v>1-14.2311872085163i</v>
      </c>
      <c r="W466" s="81">
        <f t="shared" si="370"/>
        <v>14.266278048735694</v>
      </c>
      <c r="X466" s="81">
        <f t="shared" si="371"/>
        <v>-1.500643431562011</v>
      </c>
      <c r="Y466" t="str">
        <f t="shared" si="360"/>
        <v>-4.83686937187786+23.7186453475271i</v>
      </c>
      <c r="Z466" s="81">
        <f t="shared" si="372"/>
        <v>24.206805705056979</v>
      </c>
      <c r="AA466" s="81">
        <f t="shared" si="373"/>
        <v>1.7719648667908381</v>
      </c>
      <c r="AB466" s="110" t="str">
        <f t="shared" si="374"/>
        <v>-0.273528629306201+0.0388382626463041i</v>
      </c>
      <c r="AC466" s="77">
        <f t="shared" si="375"/>
        <v>-11.173256665563503</v>
      </c>
      <c r="AD466" s="73">
        <f t="shared" si="376"/>
        <v>171.91860734435744</v>
      </c>
      <c r="AE466" s="21" t="str">
        <f t="shared" si="377"/>
        <v>45.6424053986289</v>
      </c>
      <c r="AF466" s="21" t="str">
        <f t="shared" si="361"/>
        <v>1+3477.89132135829i</v>
      </c>
      <c r="AG466" s="21">
        <f t="shared" si="378"/>
        <v>3477.8914651235618</v>
      </c>
      <c r="AH466" s="21">
        <f t="shared" si="379"/>
        <v>1.5705087962541058</v>
      </c>
      <c r="AI466" s="21" t="str">
        <f t="shared" si="362"/>
        <v>1+97.8156934132021i</v>
      </c>
      <c r="AJ466" s="21">
        <f t="shared" si="380"/>
        <v>97.820804933845977</v>
      </c>
      <c r="AK466" s="21">
        <f t="shared" si="381"/>
        <v>1.5605733745403723</v>
      </c>
      <c r="AL466" s="21" t="str">
        <f t="shared" si="363"/>
        <v>1-5.19649483612222i</v>
      </c>
      <c r="AM466" s="21">
        <f t="shared" si="382"/>
        <v>5.2918388658239488</v>
      </c>
      <c r="AN466" s="21">
        <f t="shared" si="383"/>
        <v>-1.3806829517219523</v>
      </c>
      <c r="AO466" s="71" t="str">
        <f t="shared" si="384"/>
        <v>1.21741770909481-6.68347577752312i</v>
      </c>
      <c r="AP466" s="21">
        <f t="shared" si="385"/>
        <v>16.641806861510592</v>
      </c>
      <c r="AQ466" s="73">
        <f t="shared" si="386"/>
        <v>-79.676563711212211</v>
      </c>
      <c r="AR466" t="str">
        <f t="shared" si="364"/>
        <v>-1.36472945891784</v>
      </c>
      <c r="AS466" t="str">
        <f>IMSUM(COMPLEX(1,0), IMDIV(COMPLEX(0,2*PI()*N466), COMPLEX(wp0_ea,0)))</f>
        <v>1+42.6423293515982i</v>
      </c>
      <c r="AT466">
        <f t="shared" si="387"/>
        <v>42.654053178217112</v>
      </c>
      <c r="AU466">
        <f t="shared" si="388"/>
        <v>1.5473497477470306</v>
      </c>
      <c r="AV466" t="str">
        <f t="shared" si="365"/>
        <v>1+42.6423293515982i</v>
      </c>
      <c r="AW466">
        <f t="shared" si="389"/>
        <v>42.654053178217112</v>
      </c>
      <c r="AX466">
        <f t="shared" si="390"/>
        <v>1.5473497477470306</v>
      </c>
      <c r="AY466" t="str">
        <f>IMSUM(COMPLEX(1,0),IMDIV(COMPLEX(wz_ea,0),COMPLEX(0,2*PI()*N466)))</f>
        <v>1-0.000351763147747411i</v>
      </c>
      <c r="AZ466">
        <f t="shared" si="391"/>
        <v>1.0000000618686542</v>
      </c>
      <c r="BA466">
        <f t="shared" si="392"/>
        <v>-3.5176313323866993E-4</v>
      </c>
      <c r="BB466" s="71" t="str">
        <f t="shared" si="393"/>
        <v>-0.000738860049451027+0.0319867751037214i</v>
      </c>
      <c r="BC466" s="21">
        <f t="shared" si="394"/>
        <v>-29.89827425805769</v>
      </c>
      <c r="BD466" s="73">
        <f t="shared" si="395"/>
        <v>91.323235480539708</v>
      </c>
      <c r="BE466" s="71" t="str">
        <f t="shared" si="396"/>
        <v>-0.00104021139611114-0.00877799479070607i</v>
      </c>
      <c r="BF466" s="77">
        <f t="shared" si="397"/>
        <v>-41.071530923621189</v>
      </c>
      <c r="BG466" s="73">
        <f t="shared" si="398"/>
        <v>-96.758157175102838</v>
      </c>
      <c r="BH466" s="71" t="str">
        <f t="shared" si="399"/>
        <v>0.212883335298057+0.0438794197115889i</v>
      </c>
      <c r="BI466" s="77">
        <f t="shared" si="400"/>
        <v>-13.256467396547107</v>
      </c>
      <c r="BJ466" s="73">
        <f t="shared" si="401"/>
        <v>11.64667176932752</v>
      </c>
      <c r="BK466" s="21">
        <f t="shared" si="402"/>
        <v>-41.071530923621189</v>
      </c>
      <c r="BL466" s="73">
        <f t="shared" si="403"/>
        <v>-96.758157175102838</v>
      </c>
      <c r="BN466">
        <f t="shared" si="404"/>
        <v>0</v>
      </c>
      <c r="BO466">
        <f t="shared" si="405"/>
        <v>0</v>
      </c>
    </row>
    <row r="467" spans="13:67" x14ac:dyDescent="0.25">
      <c r="M467" s="80">
        <v>49</v>
      </c>
      <c r="N467" s="128">
        <f t="shared" si="406"/>
        <v>309029.54325135931</v>
      </c>
      <c r="O467" s="139" t="str">
        <f t="shared" ref="O467:O530" si="407">COMPLEX(adc,0)</f>
        <v>25</v>
      </c>
      <c r="P467" s="81" t="str">
        <f t="shared" ref="P467:P530" si="408">IMSUM(COMPLEX(1,0),IMDIV(COMPLEX(0,2*PI()*N467),COMPLEX(wp_lf,0)))</f>
        <v>1+5338.35272558998i</v>
      </c>
      <c r="Q467" s="81">
        <f t="shared" si="366"/>
        <v>5338.3528192518306</v>
      </c>
      <c r="R467" s="81">
        <f t="shared" si="367"/>
        <v>1.5706090030941771</v>
      </c>
      <c r="S467" s="81" t="str">
        <f t="shared" ref="S467:S530" si="409">IMSUM(COMPLEX(1,0),IMDIV(COMPLEX(0,2*PI()*N467),COMPLEX(wz_esr,0)))</f>
        <v>1+100.094113604812i</v>
      </c>
      <c r="T467" s="81">
        <f t="shared" si="368"/>
        <v>100.09910877891477</v>
      </c>
      <c r="U467" s="81">
        <f t="shared" si="369"/>
        <v>1.5608060616803967</v>
      </c>
      <c r="V467" t="str">
        <f t="shared" ref="V467:V530" si="410">IMSUB(COMPLEX(1,0),IMDIV(COMPLEX(0,2*PI()*N467),COMPLEX(wz_rhp,0)))</f>
        <v>1-14.5626741423102i</v>
      </c>
      <c r="W467" s="81">
        <f t="shared" si="370"/>
        <v>14.596968115848926</v>
      </c>
      <c r="X467" s="81">
        <f t="shared" si="371"/>
        <v>-1.5022352489868167</v>
      </c>
      <c r="Y467" t="str">
        <f t="shared" ref="Y467:Y530" si="411">IMSUM(COMPLEX(1,0),IMDIV(COMPLEX(0,2*PI()*N467),COMPLEX(Q*(wsl/2),0)),IMDIV(IMPOWER(COMPLEX(0,2*PI()*N467),2),IMPOWER(COMPLEX(wsl/2,0),2)))</f>
        <v>-5.11195255053722+24.271123570517i</v>
      </c>
      <c r="Z467" s="81">
        <f t="shared" si="372"/>
        <v>24.80361865241138</v>
      </c>
      <c r="AA467" s="81">
        <f t="shared" si="373"/>
        <v>1.7783810172095655</v>
      </c>
      <c r="AB467" s="110" t="str">
        <f t="shared" si="374"/>
        <v>-0.272824287847573+0.040905958889972i</v>
      </c>
      <c r="AC467" s="77">
        <f t="shared" si="375"/>
        <v>-11.185788805037832</v>
      </c>
      <c r="AD467" s="73">
        <f t="shared" si="376"/>
        <v>171.47286657515704</v>
      </c>
      <c r="AE467" s="21" t="str">
        <f t="shared" si="377"/>
        <v>45.6424053986289</v>
      </c>
      <c r="AF467" s="21" t="str">
        <f t="shared" ref="AF467:AF530" si="412">IMSUM(COMPLEX(1,0),IMDIV(COMPLEX(0,2*PI()*N467),COMPLEX(wp_lf_DCM,0)))</f>
        <v>1+3558.90181705999i</v>
      </c>
      <c r="AG467" s="21">
        <f t="shared" si="378"/>
        <v>3558.9019575527645</v>
      </c>
      <c r="AH467" s="21">
        <f t="shared" si="379"/>
        <v>1.5705153412479258</v>
      </c>
      <c r="AI467" s="21" t="str">
        <f t="shared" ref="AI467:AI530" si="413">IMSUM(COMPLEX(1,0),IMDIV(COMPLEX(0,2*PI()*N467),COMPLEX(wz1_dcm,0)))</f>
        <v>1+100.094113604812i</v>
      </c>
      <c r="AJ467" s="21">
        <f t="shared" si="380"/>
        <v>100.09910877891477</v>
      </c>
      <c r="AK467" s="21">
        <f t="shared" si="381"/>
        <v>1.5608060616803967</v>
      </c>
      <c r="AL467" s="21" t="str">
        <f t="shared" ref="AL467:AL530" si="414">IMSUB(COMPLEX(1,0),IMDIV(COMPLEX(0,2*PI()*N467),COMPLEX(wz2_dcm,0)))</f>
        <v>1-5.31753675022699i</v>
      </c>
      <c r="AM467" s="21">
        <f t="shared" si="382"/>
        <v>5.410748292982646</v>
      </c>
      <c r="AN467" s="21">
        <f t="shared" si="383"/>
        <v>-1.3849103496831205</v>
      </c>
      <c r="AO467" s="71" t="str">
        <f t="shared" si="384"/>
        <v>1.21741754379234-6.83856563197668i</v>
      </c>
      <c r="AP467" s="21">
        <f t="shared" si="385"/>
        <v>16.83480083981857</v>
      </c>
      <c r="AQ467" s="73">
        <f t="shared" si="386"/>
        <v>-79.90581878216183</v>
      </c>
      <c r="AR467" t="str">
        <f t="shared" ref="AR467:AR530" si="415">COMPLEX(adc_ea,0)</f>
        <v>-1.36472945891784</v>
      </c>
      <c r="AS467" t="str">
        <f>IMSUM(COMPLEX(1,0), IMDIV(COMPLEX(0,2*PI()*N467), COMPLEX(wp0_ea,0)))</f>
        <v>1+43.6355968000183i</v>
      </c>
      <c r="AT467">
        <f t="shared" si="387"/>
        <v>43.647053830628337</v>
      </c>
      <c r="AU467">
        <f t="shared" si="388"/>
        <v>1.5478832680895553</v>
      </c>
      <c r="AV467" t="str">
        <f t="shared" ref="AV467:AV530" si="416">IMSUM(COMPLEX(1,0),IMDIV(COMPLEX(0,2*PI()*N467),COMPLEX(wp1_ea,0)))</f>
        <v>1+43.6355968000183i</v>
      </c>
      <c r="AW467">
        <f t="shared" si="389"/>
        <v>43.647053830628337</v>
      </c>
      <c r="AX467">
        <f t="shared" si="390"/>
        <v>1.5478832680895553</v>
      </c>
      <c r="AY467" t="str">
        <f>IMSUM(COMPLEX(1,0),IMDIV(COMPLEX(wz_ea,0),COMPLEX(0,2*PI()*N467)))</f>
        <v>1-0.000343756040939349i</v>
      </c>
      <c r="AZ467">
        <f t="shared" si="391"/>
        <v>1.0000000590841061</v>
      </c>
      <c r="BA467">
        <f t="shared" si="392"/>
        <v>-3.4375602739900393E-4</v>
      </c>
      <c r="BB467" s="71" t="str">
        <f t="shared" si="393"/>
        <v>-0.00070562332499727+0.03125942889802i</v>
      </c>
      <c r="BC467" s="21">
        <f t="shared" si="394"/>
        <v>-30.098166845427468</v>
      </c>
      <c r="BD467" s="73">
        <f t="shared" si="395"/>
        <v>91.293125789999408</v>
      </c>
      <c r="BE467" s="71" t="str">
        <f t="shared" si="396"/>
        <v>-0.00108618573229539-0.00855719562634829i</v>
      </c>
      <c r="BF467" s="77">
        <f t="shared" si="397"/>
        <v>-41.283955650465309</v>
      </c>
      <c r="BG467" s="73">
        <f t="shared" si="398"/>
        <v>-97.234007634843564</v>
      </c>
      <c r="BH467" s="71" t="str">
        <f t="shared" si="399"/>
        <v>0.212910617922057+0.0428812285688262i</v>
      </c>
      <c r="BI467" s="77">
        <f t="shared" si="400"/>
        <v>-13.263366005608914</v>
      </c>
      <c r="BJ467" s="73">
        <f t="shared" si="401"/>
        <v>11.387307007837601</v>
      </c>
      <c r="BK467" s="21">
        <f t="shared" si="402"/>
        <v>-41.283955650465309</v>
      </c>
      <c r="BL467" s="73">
        <f t="shared" si="403"/>
        <v>-97.234007634843564</v>
      </c>
      <c r="BN467">
        <f t="shared" si="404"/>
        <v>0</v>
      </c>
      <c r="BO467">
        <f t="shared" si="405"/>
        <v>0</v>
      </c>
    </row>
    <row r="468" spans="13:67" x14ac:dyDescent="0.25">
      <c r="M468" s="80">
        <v>50</v>
      </c>
      <c r="N468" s="128">
        <f t="shared" si="406"/>
        <v>316227.7660168382</v>
      </c>
      <c r="O468" s="139" t="str">
        <f t="shared" si="407"/>
        <v>25</v>
      </c>
      <c r="P468" s="81" t="str">
        <f t="shared" si="408"/>
        <v>1+5462.69893441909i</v>
      </c>
      <c r="Q468" s="81">
        <f t="shared" ref="Q468:Q531" si="417">IMABS(P468)</f>
        <v>5462.6990259489357</v>
      </c>
      <c r="R468" s="81">
        <f t="shared" ref="R468:R531" si="418">IMARGUMENT(P468)</f>
        <v>1.57061326710209</v>
      </c>
      <c r="S468" s="81" t="str">
        <f t="shared" si="409"/>
        <v>1+102.425605020358i</v>
      </c>
      <c r="T468" s="81">
        <f t="shared" ref="T468:T531" si="419">IMABS(S468)</f>
        <v>102.43048649589822</v>
      </c>
      <c r="U468" s="81">
        <f t="shared" ref="U468:U531" si="420">IMARGUMENT(S468)</f>
        <v>1.5610334532598451</v>
      </c>
      <c r="V468" t="str">
        <f t="shared" si="410"/>
        <v>1-14.9018823986942i</v>
      </c>
      <c r="W468" s="81">
        <f t="shared" ref="W468:W531" si="421">IMABS(V468)</f>
        <v>14.935397518128269</v>
      </c>
      <c r="X468" s="81">
        <f t="shared" ref="X468:X531" si="422">IMARGUMENT(V468)</f>
        <v>-1.5037911685598606</v>
      </c>
      <c r="Y468" t="str">
        <f t="shared" si="411"/>
        <v>-5.4+24.8364706644902i</v>
      </c>
      <c r="Z468" s="81">
        <f t="shared" ref="Z468:Z531" si="423">IMABS(Y468)</f>
        <v>25.41673218704722</v>
      </c>
      <c r="AA468" s="81">
        <f t="shared" ref="AA468:AA531" si="424">IMARGUMENT(Y468)</f>
        <v>1.7848865080723368</v>
      </c>
      <c r="AB468" s="110" t="str">
        <f t="shared" ref="AB468:AB531" si="425">(IMDIV(IMPRODUCT(O468,S468,V468),IMPRODUCT(P468,Y468)))</f>
        <v>-0.272086794986135+0.0429786307028599i</v>
      </c>
      <c r="AC468" s="77">
        <f t="shared" ref="AC468:AC531" si="426">20*LOG(IMABS(AB468))</f>
        <v>-11.19881911487486</v>
      </c>
      <c r="AD468" s="73">
        <f t="shared" ref="AD468:AD531" si="427">(180/PI())*IMARGUMENT(AB468)</f>
        <v>171.02376604840421</v>
      </c>
      <c r="AE468" s="21" t="str">
        <f t="shared" ref="AE468:AE531" si="428">COMPLEX($B$67,0)</f>
        <v>45.6424053986289</v>
      </c>
      <c r="AF468" s="21" t="str">
        <f t="shared" si="412"/>
        <v>1+3641.79928961272i</v>
      </c>
      <c r="AG468" s="21">
        <f t="shared" ref="AG468:AG531" si="429">IMABS(AF468)</f>
        <v>3641.7994269074879</v>
      </c>
      <c r="AH468" s="21">
        <f t="shared" ref="AH468:AH531" si="430">IMARGUMENT(AF468)</f>
        <v>1.5705217372595208</v>
      </c>
      <c r="AI468" s="21" t="str">
        <f t="shared" si="413"/>
        <v>1+102.425605020358i</v>
      </c>
      <c r="AJ468" s="21">
        <f t="shared" ref="AJ468:AJ531" si="431">IMABS(AI468)</f>
        <v>102.43048649589822</v>
      </c>
      <c r="AK468" s="21">
        <f t="shared" ref="AK468:AK531" si="432">IMARGUMENT(AI468)</f>
        <v>1.5610334532598451</v>
      </c>
      <c r="AL468" s="21" t="str">
        <f t="shared" si="414"/>
        <v>1-5.44139809270265i</v>
      </c>
      <c r="AM468" s="21">
        <f t="shared" ref="AM468:AM531" si="433">IMABS(AL468)</f>
        <v>5.5325232221173763</v>
      </c>
      <c r="AN468" s="21">
        <f t="shared" ref="AN468:AN531" si="434">IMARGUMENT(AL468)</f>
        <v>-1.3890480253507671</v>
      </c>
      <c r="AO468" s="71" t="str">
        <f t="shared" ref="AO468:AO531" si="435">(IMDIV(IMPRODUCT(AE468,AI468,AL468),IMPRODUCT(AF468)))</f>
        <v>1.21741738592971-6.99728138444329i</v>
      </c>
      <c r="AP468" s="21">
        <f t="shared" ref="AP468:AP531" si="436">20*LOG(IMABS(AO468))</f>
        <v>17.028099635429907</v>
      </c>
      <c r="AQ468" s="73">
        <f t="shared" ref="AQ468:AQ531" si="437">(180/PI())*IMARGUMENT(AO468)</f>
        <v>-80.130228021582894</v>
      </c>
      <c r="AR468" t="str">
        <f t="shared" si="415"/>
        <v>-1.36472945891784</v>
      </c>
      <c r="AS468" t="str">
        <f>IMSUM(COMPLEX(1,0), IMDIV(COMPLEX(0,2*PI()*N468), COMPLEX(wp0_ea,0)))</f>
        <v>1+44.6520004194472i</v>
      </c>
      <c r="AT468">
        <f t="shared" ref="AT468:AT531" si="438">IMABS(AS468)</f>
        <v>44.663196722338554</v>
      </c>
      <c r="AU468">
        <f t="shared" ref="AU468:AU531" si="439">IMARGUMENT(AS468)</f>
        <v>1.5484046566332692</v>
      </c>
      <c r="AV468" t="str">
        <f t="shared" si="416"/>
        <v>1+44.6520004194472i</v>
      </c>
      <c r="AW468">
        <f t="shared" ref="AW468:AW531" si="440">IMABS(AV468)</f>
        <v>44.663196722338554</v>
      </c>
      <c r="AX468">
        <f t="shared" ref="AX468:AX531" si="441">IMARGUMENT(AV468)</f>
        <v>1.5484046566332692</v>
      </c>
      <c r="AY468" t="str">
        <f>IMSUM(COMPLEX(1,0),IMDIV(COMPLEX(wz_ea,0),COMPLEX(0,2*PI()*N468)))</f>
        <v>1-0.000335931198134342i</v>
      </c>
      <c r="AZ468">
        <f t="shared" ref="AZ468:AZ531" si="442">IMABS(AY468)</f>
        <v>1.0000000564248834</v>
      </c>
      <c r="BA468">
        <f t="shared" ref="BA468:BA531" si="443">IMARGUMENT(AY468)</f>
        <v>-3.3593118549775667E-4</v>
      </c>
      <c r="BB468" s="71" t="str">
        <f t="shared" ref="BB468:BB531" si="444">IMDIV(IMPRODUCT(AR468,AY468), AS468)</f>
        <v>-0.000673880964421017+0.0305485883082482i</v>
      </c>
      <c r="BC468" s="21">
        <f t="shared" ref="BC468:BC531" si="445">20*LOG(IMABS(BB468))</f>
        <v>-30.298064264680828</v>
      </c>
      <c r="BD468" s="73">
        <f t="shared" ref="BD468:BD531" si="446">(180/PI())*IMARGUMENT(BB468)</f>
        <v>91.263700757374409</v>
      </c>
      <c r="BE468" s="71" t="str">
        <f t="shared" ref="BE468:BE531" si="447">IMPRODUCT(AB468,BB468)</f>
        <v>-0.00112958238358242-0.00834082996524971i</v>
      </c>
      <c r="BF468" s="77">
        <f t="shared" ref="BF468:BF531" si="448">20*LOG(IMABS(BE468))</f>
        <v>-41.496883379555683</v>
      </c>
      <c r="BG468" s="73">
        <f t="shared" ref="BG468:BG531" si="449">(180/PI())*IMARGUMENT(BE468)</f>
        <v>-97.712533194221351</v>
      </c>
      <c r="BH468" s="71" t="str">
        <f t="shared" ref="BH468:BH531" si="450">IMPRODUCT(AO468,BB468)</f>
        <v>0.212936673888194+0.0419057172497443i</v>
      </c>
      <c r="BI468" s="77">
        <f t="shared" ref="BI468:BI531" si="451">20*LOG(IMABS(BH468))</f>
        <v>-13.269964629250914</v>
      </c>
      <c r="BJ468" s="73">
        <f t="shared" ref="BJ468:BJ531" si="452">(180/PI())*IMARGUMENT(BH468)</f>
        <v>11.133472735791525</v>
      </c>
      <c r="BK468" s="21">
        <f t="shared" ref="BK468:BK531" si="453">IF($B$19=0,BF468,BI468)</f>
        <v>-41.496883379555683</v>
      </c>
      <c r="BL468" s="73">
        <f t="shared" ref="BL468:BL531" si="454">IF($B$19=0,BG468,BJ468)</f>
        <v>-97.712533194221351</v>
      </c>
      <c r="BN468">
        <f t="shared" si="404"/>
        <v>0</v>
      </c>
      <c r="BO468">
        <f t="shared" si="405"/>
        <v>0</v>
      </c>
    </row>
    <row r="469" spans="13:67" x14ac:dyDescent="0.25">
      <c r="M469" s="80">
        <v>51</v>
      </c>
      <c r="N469" s="128">
        <f t="shared" si="406"/>
        <v>323593.65692962846</v>
      </c>
      <c r="O469" s="139" t="str">
        <f t="shared" si="407"/>
        <v>25</v>
      </c>
      <c r="P469" s="81" t="str">
        <f t="shared" si="408"/>
        <v>1+5589.94153853059i</v>
      </c>
      <c r="Q469" s="81">
        <f t="shared" si="417"/>
        <v>5589.941627976963</v>
      </c>
      <c r="R469" s="81">
        <f t="shared" si="418"/>
        <v>1.5706174340493393</v>
      </c>
      <c r="S469" s="81" t="str">
        <f t="shared" si="409"/>
        <v>1+104.811403847449i</v>
      </c>
      <c r="T469" s="81">
        <f t="shared" si="419"/>
        <v>104.81617421215606</v>
      </c>
      <c r="U469" s="81">
        <f t="shared" si="420"/>
        <v>1.5612556697506272</v>
      </c>
      <c r="V469" t="str">
        <f t="shared" si="410"/>
        <v>1-15.2489918303757i</v>
      </c>
      <c r="W469" s="81">
        <f t="shared" si="421"/>
        <v>15.281745706654879</v>
      </c>
      <c r="X469" s="81">
        <f t="shared" si="422"/>
        <v>-1.5053119850997203</v>
      </c>
      <c r="Y469" t="str">
        <f t="shared" si="411"/>
        <v>-5.70162270752575+25.4149863839594i</v>
      </c>
      <c r="Z469" s="81">
        <f t="shared" si="423"/>
        <v>26.046689509337163</v>
      </c>
      <c r="AA469" s="81">
        <f t="shared" si="424"/>
        <v>1.7914834067996168</v>
      </c>
      <c r="AB469" s="110" t="str">
        <f t="shared" si="425"/>
        <v>-0.271315166493875+0.0450563121185307i</v>
      </c>
      <c r="AC469" s="77">
        <f t="shared" si="426"/>
        <v>-11.212370494240444</v>
      </c>
      <c r="AD469" s="73">
        <f t="shared" si="427"/>
        <v>170.57114854287732</v>
      </c>
      <c r="AE469" s="21" t="str">
        <f t="shared" si="428"/>
        <v>45.6424053986289</v>
      </c>
      <c r="AF469" s="21" t="str">
        <f t="shared" si="412"/>
        <v>1+3726.62769235373i</v>
      </c>
      <c r="AG469" s="21">
        <f t="shared" si="429"/>
        <v>3726.6278265232877</v>
      </c>
      <c r="AH469" s="21">
        <f t="shared" si="430"/>
        <v>1.5705279876801388</v>
      </c>
      <c r="AI469" s="21" t="str">
        <f t="shared" si="413"/>
        <v>1+104.811403847449i</v>
      </c>
      <c r="AJ469" s="21">
        <f t="shared" si="431"/>
        <v>104.81617421215606</v>
      </c>
      <c r="AK469" s="21">
        <f t="shared" si="432"/>
        <v>1.5612556697506272</v>
      </c>
      <c r="AL469" s="21" t="str">
        <f t="shared" si="414"/>
        <v>1-5.56814453647248i</v>
      </c>
      <c r="AM469" s="21">
        <f t="shared" si="433"/>
        <v>5.6572284361733463</v>
      </c>
      <c r="AN469" s="21">
        <f t="shared" si="434"/>
        <v>-1.3930976055903037</v>
      </c>
      <c r="AO469" s="71" t="str">
        <f t="shared" si="435"/>
        <v>1.21741723517207-7.159707188116i</v>
      </c>
      <c r="AP469" s="21">
        <f t="shared" si="436"/>
        <v>17.221690424140057</v>
      </c>
      <c r="AQ469" s="73">
        <f t="shared" si="437"/>
        <v>-80.349877933769491</v>
      </c>
      <c r="AR469" t="str">
        <f t="shared" si="415"/>
        <v>-1.36472945891784</v>
      </c>
      <c r="AS469" t="str">
        <f>IMSUM(COMPLEX(1,0), IMDIV(COMPLEX(0,2*PI()*N469), COMPLEX(wp0_ea,0)))</f>
        <v>1+45.6920791205376i</v>
      </c>
      <c r="AT469">
        <f t="shared" si="438"/>
        <v>45.703020626184745</v>
      </c>
      <c r="AU469">
        <f t="shared" si="439"/>
        <v>1.5489141886907309</v>
      </c>
      <c r="AV469" t="str">
        <f t="shared" si="416"/>
        <v>1+45.6920791205376i</v>
      </c>
      <c r="AW469">
        <f t="shared" si="440"/>
        <v>45.703020626184745</v>
      </c>
      <c r="AX469">
        <f t="shared" si="441"/>
        <v>1.5489141886907309</v>
      </c>
      <c r="AY469" t="str">
        <f>IMSUM(COMPLEX(1,0),IMDIV(COMPLEX(wz_ea,0),COMPLEX(0,2*PI()*N469)))</f>
        <v>1-0.00032828447049716i</v>
      </c>
      <c r="AZ469">
        <f t="shared" si="442"/>
        <v>1.0000000538853453</v>
      </c>
      <c r="BA469">
        <f t="shared" si="443"/>
        <v>-3.2828445870401236E-4</v>
      </c>
      <c r="BB469" s="71" t="str">
        <f t="shared" si="444"/>
        <v>-0.000643565845244909+0.0298538810079988i</v>
      </c>
      <c r="BC469" s="21">
        <f t="shared" si="445"/>
        <v>-30.497966298565405</v>
      </c>
      <c r="BD469" s="73">
        <f t="shared" si="446"/>
        <v>91.234944846127618</v>
      </c>
      <c r="BE469" s="71" t="str">
        <f t="shared" si="447"/>
        <v>-0.00117049660619348-0.00812880739976571i</v>
      </c>
      <c r="BF469" s="77">
        <f t="shared" si="448"/>
        <v>-41.71033679280584</v>
      </c>
      <c r="BG469" s="73">
        <f t="shared" si="449"/>
        <v>-98.193906610995086</v>
      </c>
      <c r="BH469" s="71" t="str">
        <f t="shared" si="450"/>
        <v>0.212961558294159+0.0409523722841398i</v>
      </c>
      <c r="BI469" s="77">
        <f t="shared" si="451"/>
        <v>-13.276275874425369</v>
      </c>
      <c r="BJ469" s="73">
        <f t="shared" si="452"/>
        <v>10.885066912358157</v>
      </c>
      <c r="BK469" s="21">
        <f t="shared" si="453"/>
        <v>-41.71033679280584</v>
      </c>
      <c r="BL469" s="73">
        <f t="shared" si="454"/>
        <v>-98.193906610995086</v>
      </c>
      <c r="BN469">
        <f t="shared" ref="BN469:BN532" si="455">SUM((BK470&lt;0)*(BK469&gt;0))*N469</f>
        <v>0</v>
      </c>
      <c r="BO469">
        <f t="shared" ref="BO469:BO532" si="456">IF(BN469&gt;0,BL469,0)</f>
        <v>0</v>
      </c>
    </row>
    <row r="470" spans="13:67" x14ac:dyDescent="0.25">
      <c r="M470" s="80">
        <v>52</v>
      </c>
      <c r="N470" s="128">
        <f t="shared" si="406"/>
        <v>331131.12148259126</v>
      </c>
      <c r="O470" s="139" t="str">
        <f t="shared" si="407"/>
        <v>25</v>
      </c>
      <c r="P470" s="81" t="str">
        <f t="shared" si="408"/>
        <v>1+5720.14800363747i</v>
      </c>
      <c r="Q470" s="81">
        <f t="shared" si="417"/>
        <v>5720.148091047794</v>
      </c>
      <c r="R470" s="81">
        <f t="shared" si="418"/>
        <v>1.5706215061452951</v>
      </c>
      <c r="S470" s="81" t="str">
        <f t="shared" si="409"/>
        <v>1+107.252775068203i</v>
      </c>
      <c r="T470" s="81">
        <f t="shared" si="419"/>
        <v>107.25743685092678</v>
      </c>
      <c r="U470" s="81">
        <f t="shared" si="420"/>
        <v>1.5614728288870325</v>
      </c>
      <c r="V470" t="str">
        <f t="shared" si="410"/>
        <v>1-15.6041864793699i</v>
      </c>
      <c r="W470" s="81">
        <f t="shared" si="421"/>
        <v>15.636196330404347</v>
      </c>
      <c r="X470" s="81">
        <f t="shared" si="422"/>
        <v>-1.50679847680785</v>
      </c>
      <c r="Y470" t="str">
        <f t="shared" si="411"/>
        <v>-6.01746045531643+26.0069774656165i</v>
      </c>
      <c r="Z470" s="81">
        <f t="shared" si="423"/>
        <v>26.694057526505436</v>
      </c>
      <c r="AA470" s="81">
        <f t="shared" si="424"/>
        <v>1.7981737442664487</v>
      </c>
      <c r="AB470" s="110" t="str">
        <f t="shared" si="425"/>
        <v>-0.270508394463162+0.0471389821593221i</v>
      </c>
      <c r="AC470" s="77">
        <f t="shared" si="426"/>
        <v>-11.226466534517883</v>
      </c>
      <c r="AD470" s="73">
        <f t="shared" si="427"/>
        <v>170.11485972943922</v>
      </c>
      <c r="AE470" s="21" t="str">
        <f t="shared" si="428"/>
        <v>45.6424053986289</v>
      </c>
      <c r="AF470" s="21" t="str">
        <f t="shared" si="412"/>
        <v>1+3813.43200242498i</v>
      </c>
      <c r="AG470" s="21">
        <f t="shared" si="429"/>
        <v>3813.4321335404666</v>
      </c>
      <c r="AH470" s="21">
        <f t="shared" si="430"/>
        <v>1.5705340958238336</v>
      </c>
      <c r="AI470" s="21" t="str">
        <f t="shared" si="413"/>
        <v>1+107.252775068203i</v>
      </c>
      <c r="AJ470" s="21">
        <f t="shared" si="431"/>
        <v>107.25743685092678</v>
      </c>
      <c r="AK470" s="21">
        <f t="shared" si="432"/>
        <v>1.5614728288870325</v>
      </c>
      <c r="AL470" s="21" t="str">
        <f t="shared" si="414"/>
        <v>1-5.69784328417867i</v>
      </c>
      <c r="AM470" s="21">
        <f t="shared" si="433"/>
        <v>5.7849302580981883</v>
      </c>
      <c r="AN470" s="21">
        <f t="shared" si="434"/>
        <v>-1.3970607060053817</v>
      </c>
      <c r="AO470" s="71" t="str">
        <f t="shared" si="435"/>
        <v>1.21741709119964-7.32592916330614i</v>
      </c>
      <c r="AP470" s="21">
        <f t="shared" si="436"/>
        <v>17.415560883889075</v>
      </c>
      <c r="AQ470" s="73">
        <f t="shared" si="437"/>
        <v>-80.564854530195632</v>
      </c>
      <c r="AR470" t="str">
        <f t="shared" si="415"/>
        <v>-1.36472945891784</v>
      </c>
      <c r="AS470" t="str">
        <f>IMSUM(COMPLEX(1,0), IMDIV(COMPLEX(0,2*PI()*N470), COMPLEX(wp0_ea,0)))</f>
        <v>1+46.756384366784i</v>
      </c>
      <c r="AT470">
        <f t="shared" si="438"/>
        <v>46.767076870961716</v>
      </c>
      <c r="AU470">
        <f t="shared" si="439"/>
        <v>1.5494121333636852</v>
      </c>
      <c r="AV470" t="str">
        <f t="shared" si="416"/>
        <v>1+46.756384366784i</v>
      </c>
      <c r="AW470">
        <f t="shared" si="440"/>
        <v>46.767076870961716</v>
      </c>
      <c r="AX470">
        <f t="shared" si="441"/>
        <v>1.5494121333636852</v>
      </c>
      <c r="AY470" t="str">
        <f>IMSUM(COMPLEX(1,0),IMDIV(COMPLEX(wz_ea,0),COMPLEX(0,2*PI()*N470)))</f>
        <v>1-0.000320811803631593i</v>
      </c>
      <c r="AZ470">
        <f t="shared" si="442"/>
        <v>1.0000000514601053</v>
      </c>
      <c r="BA470">
        <f t="shared" si="443"/>
        <v>-3.2081179262558729E-4</v>
      </c>
      <c r="BB470" s="71" t="str">
        <f t="shared" si="444"/>
        <v>-0.000614613854137068+0.0291749429203679i</v>
      </c>
      <c r="BC470" s="21">
        <f t="shared" si="445"/>
        <v>-30.697872739587623</v>
      </c>
      <c r="BD470" s="73">
        <f t="shared" si="446"/>
        <v>91.206842870164309</v>
      </c>
      <c r="BE470" s="71" t="str">
        <f t="shared" si="447"/>
        <v>-0.00120901890692503-0.00792103923944815i</v>
      </c>
      <c r="BF470" s="77">
        <f t="shared" si="448"/>
        <v>-41.924339274105513</v>
      </c>
      <c r="BG470" s="73">
        <f t="shared" si="449"/>
        <v>-98.678297400396474</v>
      </c>
      <c r="BH470" s="71" t="str">
        <f t="shared" si="450"/>
        <v>0.212985323767601+0.0400206917042246i</v>
      </c>
      <c r="BI470" s="77">
        <f t="shared" si="451"/>
        <v>-13.282311855698531</v>
      </c>
      <c r="BJ470" s="73">
        <f t="shared" si="452"/>
        <v>10.64198833996867</v>
      </c>
      <c r="BK470" s="21">
        <f t="shared" si="453"/>
        <v>-41.924339274105513</v>
      </c>
      <c r="BL470" s="73">
        <f t="shared" si="454"/>
        <v>-98.678297400396474</v>
      </c>
      <c r="BN470">
        <f t="shared" si="455"/>
        <v>0</v>
      </c>
      <c r="BO470">
        <f t="shared" si="456"/>
        <v>0</v>
      </c>
    </row>
    <row r="471" spans="13:67" x14ac:dyDescent="0.25">
      <c r="M471" s="80">
        <v>53</v>
      </c>
      <c r="N471" s="128">
        <f t="shared" si="406"/>
        <v>338844.15613920329</v>
      </c>
      <c r="O471" s="139" t="str">
        <f t="shared" si="407"/>
        <v>25</v>
      </c>
      <c r="P471" s="81" t="str">
        <f t="shared" si="408"/>
        <v>1+5853.38736693097i</v>
      </c>
      <c r="Q471" s="81">
        <f t="shared" si="417"/>
        <v>5853.3874523515933</v>
      </c>
      <c r="R471" s="81">
        <f t="shared" si="418"/>
        <v>1.570625485549036</v>
      </c>
      <c r="S471" s="81" t="str">
        <f t="shared" si="409"/>
        <v>1+109.751013129956i</v>
      </c>
      <c r="T471" s="81">
        <f t="shared" si="419"/>
        <v>109.75556880200554</v>
      </c>
      <c r="U471" s="81">
        <f t="shared" si="420"/>
        <v>1.5616850457277363</v>
      </c>
      <c r="V471" t="str">
        <f t="shared" si="410"/>
        <v>1-15.9676546745814i</v>
      </c>
      <c r="W471" s="81">
        <f t="shared" si="421"/>
        <v>15.998937333669423</v>
      </c>
      <c r="X471" s="81">
        <f t="shared" si="422"/>
        <v>-1.5082514055499223</v>
      </c>
      <c r="Y471" t="str">
        <f t="shared" si="411"/>
        <v>-6.34818317758011+26.6127577909689i</v>
      </c>
      <c r="Z471" s="81">
        <f t="shared" si="423"/>
        <v>27.359428117138833</v>
      </c>
      <c r="AA471" s="81">
        <f t="shared" si="424"/>
        <v>1.8049595111370993</v>
      </c>
      <c r="AB471" s="110" t="str">
        <f t="shared" si="425"/>
        <v>-0.269665448881642+0.0492265623332522i</v>
      </c>
      <c r="AC471" s="77">
        <f t="shared" si="426"/>
        <v>-11.241131534544134</v>
      </c>
      <c r="AD471" s="73">
        <f t="shared" si="427"/>
        <v>169.6547483684119</v>
      </c>
      <c r="AE471" s="21" t="str">
        <f t="shared" si="428"/>
        <v>45.6424053986289</v>
      </c>
      <c r="AF471" s="21" t="str">
        <f t="shared" si="412"/>
        <v>1+3902.25824462065i</v>
      </c>
      <c r="AG471" s="21">
        <f t="shared" si="429"/>
        <v>3902.2583727515839</v>
      </c>
      <c r="AH471" s="21">
        <f t="shared" si="430"/>
        <v>1.5705400649292223</v>
      </c>
      <c r="AI471" s="21" t="str">
        <f t="shared" si="413"/>
        <v>1+109.751013129956i</v>
      </c>
      <c r="AJ471" s="21">
        <f t="shared" si="431"/>
        <v>109.75556880200554</v>
      </c>
      <c r="AK471" s="21">
        <f t="shared" si="432"/>
        <v>1.5616850457277363</v>
      </c>
      <c r="AL471" s="21" t="str">
        <f t="shared" si="414"/>
        <v>1-5.830563103814i</v>
      </c>
      <c r="AM471" s="21">
        <f t="shared" si="433"/>
        <v>5.9156965868405678</v>
      </c>
      <c r="AN471" s="21">
        <f t="shared" si="434"/>
        <v>-1.4009389296764885</v>
      </c>
      <c r="AO471" s="71" t="str">
        <f t="shared" si="435"/>
        <v>1.21741695370704-7.49603544310536i</v>
      </c>
      <c r="AP471" s="21">
        <f t="shared" si="436"/>
        <v>17.609699178306109</v>
      </c>
      <c r="AQ471" s="73">
        <f t="shared" si="437"/>
        <v>-80.775243253790009</v>
      </c>
      <c r="AR471" t="str">
        <f t="shared" si="415"/>
        <v>-1.36472945891784</v>
      </c>
      <c r="AS471" t="str">
        <f>IMSUM(COMPLEX(1,0), IMDIV(COMPLEX(0,2*PI()*N471), COMPLEX(wp0_ea,0)))</f>
        <v>1+47.8454804669155i</v>
      </c>
      <c r="AT471">
        <f t="shared" si="438"/>
        <v>47.855929633745404</v>
      </c>
      <c r="AU471">
        <f t="shared" si="439"/>
        <v>1.5498987536807041</v>
      </c>
      <c r="AV471" t="str">
        <f t="shared" si="416"/>
        <v>1+47.8454804669155i</v>
      </c>
      <c r="AW471">
        <f t="shared" si="440"/>
        <v>47.855929633745404</v>
      </c>
      <c r="AX471">
        <f t="shared" si="441"/>
        <v>1.5498987536807041</v>
      </c>
      <c r="AY471" t="str">
        <f>IMSUM(COMPLEX(1,0),IMDIV(COMPLEX(wz_ea,0),COMPLEX(0,2*PI()*N471)))</f>
        <v>1-0.000313509235430759i</v>
      </c>
      <c r="AZ471">
        <f t="shared" si="442"/>
        <v>1.0000000491440191</v>
      </c>
      <c r="BA471">
        <f t="shared" si="443"/>
        <v>-3.1350922515935677E-4</v>
      </c>
      <c r="BB471" s="71" t="str">
        <f t="shared" si="444"/>
        <v>-0.000586963752519462+0.0285114180451925i</v>
      </c>
      <c r="BC471" s="21">
        <f t="shared" si="445"/>
        <v>-30.897783389575121</v>
      </c>
      <c r="BD471" s="73">
        <f t="shared" si="446"/>
        <v>91.179379986069236</v>
      </c>
      <c r="BE471" s="71" t="str">
        <f t="shared" si="447"/>
        <v>-0.00124523525381067-0.00771743855315974i</v>
      </c>
      <c r="BF471" s="77">
        <f t="shared" si="448"/>
        <v>-42.138914924119256</v>
      </c>
      <c r="BG471" s="73">
        <f t="shared" si="449"/>
        <v>-99.165871645518891</v>
      </c>
      <c r="BH471" s="71" t="str">
        <f t="shared" si="450"/>
        <v>0.213008020576428+0.0391101847951502i</v>
      </c>
      <c r="BI471" s="77">
        <f t="shared" si="451"/>
        <v>-13.288084211269013</v>
      </c>
      <c r="BJ471" s="73">
        <f t="shared" si="452"/>
        <v>10.404136732279234</v>
      </c>
      <c r="BK471" s="21">
        <f t="shared" si="453"/>
        <v>-42.138914924119256</v>
      </c>
      <c r="BL471" s="73">
        <f t="shared" si="454"/>
        <v>-99.165871645518891</v>
      </c>
      <c r="BN471">
        <f t="shared" si="455"/>
        <v>0</v>
      </c>
      <c r="BO471">
        <f t="shared" si="456"/>
        <v>0</v>
      </c>
    </row>
    <row r="472" spans="13:67" x14ac:dyDescent="0.25">
      <c r="M472" s="80">
        <v>54</v>
      </c>
      <c r="N472" s="128">
        <f t="shared" si="406"/>
        <v>346736.85045253241</v>
      </c>
      <c r="O472" s="139" t="str">
        <f t="shared" si="407"/>
        <v>25</v>
      </c>
      <c r="P472" s="81" t="str">
        <f t="shared" si="408"/>
        <v>1+5989.73027368516i</v>
      </c>
      <c r="Q472" s="81">
        <f t="shared" si="417"/>
        <v>5989.730357161372</v>
      </c>
      <c r="R472" s="81">
        <f t="shared" si="418"/>
        <v>1.570629374370494</v>
      </c>
      <c r="S472" s="81" t="str">
        <f t="shared" si="409"/>
        <v>1+112.307442631597i</v>
      </c>
      <c r="T472" s="81">
        <f t="shared" si="419"/>
        <v>112.31189460804875</v>
      </c>
      <c r="U472" s="81">
        <f t="shared" si="420"/>
        <v>1.5618924327164134</v>
      </c>
      <c r="V472" t="str">
        <f t="shared" si="410"/>
        <v>1-16.3395891316581i</v>
      </c>
      <c r="W472" s="81">
        <f t="shared" si="421"/>
        <v>16.370161055756281</v>
      </c>
      <c r="X472" s="81">
        <f t="shared" si="422"/>
        <v>-1.5096715171370672</v>
      </c>
      <c r="Y472" t="str">
        <f t="shared" si="411"/>
        <v>-6.69449238155152+27.2326485527635i</v>
      </c>
      <c r="Z472" s="81">
        <f t="shared" si="423"/>
        <v>28.043419467764323</v>
      </c>
      <c r="AA472" s="81">
        <f t="shared" si="424"/>
        <v>1.811842653987177</v>
      </c>
      <c r="AB472" s="110" t="str">
        <f t="shared" si="425"/>
        <v>-0.268785279398568+0.0513189140932664i</v>
      </c>
      <c r="AC472" s="77">
        <f t="shared" si="426"/>
        <v>-11.256390514728867</v>
      </c>
      <c r="AD472" s="73">
        <f t="shared" si="427"/>
        <v>169.19066651905604</v>
      </c>
      <c r="AE472" s="21" t="str">
        <f t="shared" si="428"/>
        <v>45.6424053986289</v>
      </c>
      <c r="AF472" s="21" t="str">
        <f t="shared" si="412"/>
        <v>1+3993.15351579011i</v>
      </c>
      <c r="AG472" s="21">
        <f t="shared" si="429"/>
        <v>3993.1536410044268</v>
      </c>
      <c r="AH472" s="21">
        <f t="shared" si="430"/>
        <v>1.5705458981612013</v>
      </c>
      <c r="AI472" s="21" t="str">
        <f t="shared" si="413"/>
        <v>1+112.307442631597i</v>
      </c>
      <c r="AJ472" s="21">
        <f t="shared" si="431"/>
        <v>112.31189460804875</v>
      </c>
      <c r="AK472" s="21">
        <f t="shared" si="432"/>
        <v>1.5618924327164134</v>
      </c>
      <c r="AL472" s="21" t="str">
        <f t="shared" si="414"/>
        <v>1-5.96637436518359i</v>
      </c>
      <c r="AM472" s="21">
        <f t="shared" si="433"/>
        <v>6.0495969341370088</v>
      </c>
      <c r="AN472" s="21">
        <f t="shared" si="434"/>
        <v>-1.40473386600911</v>
      </c>
      <c r="AO472" s="71" t="str">
        <f t="shared" si="435"/>
        <v>1.21741682240261-7.67011622011513i</v>
      </c>
      <c r="AP472" s="21">
        <f t="shared" si="436"/>
        <v>17.804093940510061</v>
      </c>
      <c r="AQ472" s="73">
        <f t="shared" si="437"/>
        <v>-80.981128909566365</v>
      </c>
      <c r="AR472" t="str">
        <f t="shared" si="415"/>
        <v>-1.36472945891784</v>
      </c>
      <c r="AS472" t="str">
        <f>IMSUM(COMPLEX(1,0), IMDIV(COMPLEX(0,2*PI()*N472), COMPLEX(wp0_ea,0)))</f>
        <v>1+48.9599448741004i</v>
      </c>
      <c r="AT472">
        <f t="shared" si="438"/>
        <v>48.9701562390294</v>
      </c>
      <c r="AU472">
        <f t="shared" si="439"/>
        <v>1.5503743067319411</v>
      </c>
      <c r="AV472" t="str">
        <f t="shared" si="416"/>
        <v>1+48.9599448741004i</v>
      </c>
      <c r="AW472">
        <f t="shared" si="440"/>
        <v>48.9701562390294</v>
      </c>
      <c r="AX472">
        <f t="shared" si="441"/>
        <v>1.5503743067319411</v>
      </c>
      <c r="AY472" t="str">
        <f>IMSUM(COMPLEX(1,0),IMDIV(COMPLEX(wz_ea,0),COMPLEX(0,2*PI()*N472)))</f>
        <v>1-0.000306372893976336i</v>
      </c>
      <c r="AZ472">
        <f t="shared" si="442"/>
        <v>1.0000000469321739</v>
      </c>
      <c r="BA472">
        <f t="shared" si="443"/>
        <v>-3.0637288439050567E-4</v>
      </c>
      <c r="BB472" s="71" t="str">
        <f t="shared" si="444"/>
        <v>-0.000560557048133393+0.0278629582892228i</v>
      </c>
      <c r="BC472" s="21">
        <f t="shared" si="445"/>
        <v>-31.097698059258786</v>
      </c>
      <c r="BD472" s="73">
        <f t="shared" si="446"/>
        <v>91.152541685506009</v>
      </c>
      <c r="BE472" s="71" t="str">
        <f t="shared" si="447"/>
        <v>-0.00127922728002752-0.00751792020763693i</v>
      </c>
      <c r="BF472" s="77">
        <f t="shared" si="448"/>
        <v>-42.354088573987653</v>
      </c>
      <c r="BG472" s="73">
        <f t="shared" si="449"/>
        <v>-99.656791795437968</v>
      </c>
      <c r="BH472" s="71" t="str">
        <f t="shared" si="450"/>
        <v>0.213029696734245+0.0382203718503899i</v>
      </c>
      <c r="BI472" s="77">
        <f t="shared" si="451"/>
        <v>-13.29360411874873</v>
      </c>
      <c r="BJ472" s="73">
        <f t="shared" si="452"/>
        <v>10.17141277593965</v>
      </c>
      <c r="BK472" s="21">
        <f t="shared" si="453"/>
        <v>-42.354088573987653</v>
      </c>
      <c r="BL472" s="73">
        <f t="shared" si="454"/>
        <v>-99.656791795437968</v>
      </c>
      <c r="BN472">
        <f t="shared" si="455"/>
        <v>0</v>
      </c>
      <c r="BO472">
        <f t="shared" si="456"/>
        <v>0</v>
      </c>
    </row>
    <row r="473" spans="13:67" x14ac:dyDescent="0.25">
      <c r="M473" s="80">
        <v>55</v>
      </c>
      <c r="N473" s="128">
        <f t="shared" si="406"/>
        <v>354813.38923357555</v>
      </c>
      <c r="O473" s="139" t="str">
        <f t="shared" si="407"/>
        <v>25</v>
      </c>
      <c r="P473" s="81" t="str">
        <f t="shared" si="408"/>
        <v>1+6129.24901471388i</v>
      </c>
      <c r="Q473" s="81">
        <f t="shared" si="417"/>
        <v>6129.2490962899419</v>
      </c>
      <c r="R473" s="81">
        <f t="shared" si="418"/>
        <v>1.5706331746715734</v>
      </c>
      <c r="S473" s="81" t="str">
        <f t="shared" si="409"/>
        <v>1+114.923419025885i</v>
      </c>
      <c r="T473" s="81">
        <f t="shared" si="419"/>
        <v>114.92776966686139</v>
      </c>
      <c r="U473" s="81">
        <f t="shared" si="420"/>
        <v>1.5620950997409924</v>
      </c>
      <c r="V473" t="str">
        <f t="shared" si="410"/>
        <v>1-16.7201870551725i</v>
      </c>
      <c r="W473" s="81">
        <f t="shared" si="421"/>
        <v>16.750064333009533</v>
      </c>
      <c r="X473" s="81">
        <f t="shared" si="422"/>
        <v>-1.5110595416066097</v>
      </c>
      <c r="Y473" t="str">
        <f t="shared" si="411"/>
        <v>-7.05712263548265+27.8669784252874i</v>
      </c>
      <c r="Z473" s="81">
        <f t="shared" si="423"/>
        <v>28.746677485366465</v>
      </c>
      <c r="AA473" s="81">
        <f t="shared" si="424"/>
        <v>1.8188250712106384</v>
      </c>
      <c r="AB473" s="110" t="str">
        <f t="shared" si="425"/>
        <v>-0.267866817295186+0.0534158362695186i</v>
      </c>
      <c r="AC473" s="77">
        <f t="shared" si="426"/>
        <v>-11.27226922991915</v>
      </c>
      <c r="AD473" s="73">
        <f t="shared" si="427"/>
        <v>168.72246976132865</v>
      </c>
      <c r="AE473" s="21" t="str">
        <f t="shared" si="428"/>
        <v>45.6424053986289</v>
      </c>
      <c r="AF473" s="21" t="str">
        <f t="shared" si="412"/>
        <v>1+4086.16600980925i</v>
      </c>
      <c r="AG473" s="21">
        <f t="shared" si="429"/>
        <v>4086.1661321733422</v>
      </c>
      <c r="AH473" s="21">
        <f t="shared" si="430"/>
        <v>1.5705515986126262</v>
      </c>
      <c r="AI473" s="21" t="str">
        <f t="shared" si="413"/>
        <v>1+114.923419025885i</v>
      </c>
      <c r="AJ473" s="21">
        <f t="shared" si="431"/>
        <v>114.92776966686139</v>
      </c>
      <c r="AK473" s="21">
        <f t="shared" si="432"/>
        <v>1.5620950997409924</v>
      </c>
      <c r="AL473" s="21" t="str">
        <f t="shared" si="414"/>
        <v>1-6.10534907721587i</v>
      </c>
      <c r="AM473" s="21">
        <f t="shared" si="433"/>
        <v>6.1867024621086051</v>
      </c>
      <c r="AN473" s="21">
        <f t="shared" si="434"/>
        <v>-1.408447089685573</v>
      </c>
      <c r="AO473" s="71" t="str">
        <f t="shared" si="435"/>
        <v>1.21741669700786-7.84826379426776i</v>
      </c>
      <c r="AP473" s="21">
        <f t="shared" si="436"/>
        <v>17.998734257190151</v>
      </c>
      <c r="AQ473" s="73">
        <f t="shared" si="437"/>
        <v>-81.182595601268858</v>
      </c>
      <c r="AR473" t="str">
        <f t="shared" si="415"/>
        <v>-1.36472945891784</v>
      </c>
      <c r="AS473" t="str">
        <f>IMSUM(COMPLEX(1,0), IMDIV(COMPLEX(0,2*PI()*N473), COMPLEX(wp0_ea,0)))</f>
        <v>1+50.1003684921187i</v>
      </c>
      <c r="AT473">
        <f t="shared" si="438"/>
        <v>50.110347464830859</v>
      </c>
      <c r="AU473">
        <f t="shared" si="439"/>
        <v>1.5508390438010524</v>
      </c>
      <c r="AV473" t="str">
        <f t="shared" si="416"/>
        <v>1+50.1003684921187i</v>
      </c>
      <c r="AW473">
        <f t="shared" si="440"/>
        <v>50.110347464830859</v>
      </c>
      <c r="AX473">
        <f t="shared" si="441"/>
        <v>1.5508390438010524</v>
      </c>
      <c r="AY473" t="str">
        <f>IMSUM(COMPLEX(1,0),IMDIV(COMPLEX(wz_ea,0),COMPLEX(0,2*PI()*N473)))</f>
        <v>1-0.000299398995485626i</v>
      </c>
      <c r="AZ473">
        <f t="shared" si="442"/>
        <v>1.0000000448198783</v>
      </c>
      <c r="BA473">
        <f t="shared" si="443"/>
        <v>-2.9939898653960861E-4</v>
      </c>
      <c r="BB473" s="71" t="str">
        <f t="shared" si="444"/>
        <v>-0.00053533787230204+0.0272292232992286i</v>
      </c>
      <c r="BC473" s="21">
        <f t="shared" si="445"/>
        <v>-31.297616567873462</v>
      </c>
      <c r="BD473" s="73">
        <f t="shared" si="446"/>
        <v>91.126313787776269</v>
      </c>
      <c r="BE473" s="71" t="str">
        <f t="shared" si="447"/>
        <v>-0.00131107248146663-0.00732240090272005i</v>
      </c>
      <c r="BF473" s="77">
        <f t="shared" si="448"/>
        <v>-42.569885797792608</v>
      </c>
      <c r="BG473" s="73">
        <f t="shared" si="449"/>
        <v>-100.15121645089505</v>
      </c>
      <c r="BH473" s="71" t="str">
        <f t="shared" si="450"/>
        <v>0.213050398101087+0.0373507839319248i</v>
      </c>
      <c r="BI473" s="77">
        <f t="shared" si="451"/>
        <v>-13.2988823106833</v>
      </c>
      <c r="BJ473" s="73">
        <f t="shared" si="452"/>
        <v>9.9437181865074162</v>
      </c>
      <c r="BK473" s="21">
        <f t="shared" si="453"/>
        <v>-42.569885797792608</v>
      </c>
      <c r="BL473" s="73">
        <f t="shared" si="454"/>
        <v>-100.15121645089505</v>
      </c>
      <c r="BN473">
        <f t="shared" si="455"/>
        <v>0</v>
      </c>
      <c r="BO473">
        <f t="shared" si="456"/>
        <v>0</v>
      </c>
    </row>
    <row r="474" spans="13:67" x14ac:dyDescent="0.25">
      <c r="M474" s="80">
        <v>56</v>
      </c>
      <c r="N474" s="128">
        <f t="shared" si="406"/>
        <v>363078.05477010203</v>
      </c>
      <c r="O474" s="139" t="str">
        <f t="shared" si="407"/>
        <v>25</v>
      </c>
      <c r="P474" s="81" t="str">
        <f t="shared" si="408"/>
        <v>1+6272.01756470045i</v>
      </c>
      <c r="Q474" s="81">
        <f t="shared" si="417"/>
        <v>6272.017644419614</v>
      </c>
      <c r="R474" s="81">
        <f t="shared" si="418"/>
        <v>1.5706368884672435</v>
      </c>
      <c r="S474" s="81" t="str">
        <f t="shared" si="409"/>
        <v>1+117.600329338134i</v>
      </c>
      <c r="T474" s="81">
        <f t="shared" si="419"/>
        <v>117.60458095005305</v>
      </c>
      <c r="U474" s="81">
        <f t="shared" si="420"/>
        <v>1.5622931541915799</v>
      </c>
      <c r="V474" t="str">
        <f t="shared" si="410"/>
        <v>1-17.1096502431814i</v>
      </c>
      <c r="W474" s="81">
        <f t="shared" si="421"/>
        <v>17.138848603217117</v>
      </c>
      <c r="X474" s="81">
        <f t="shared" si="422"/>
        <v>-1.512416193501936</v>
      </c>
      <c r="Y474" t="str">
        <f t="shared" si="411"/>
        <v>-7.43684312676105+28.5160837386356i</v>
      </c>
      <c r="Z474" s="81">
        <f t="shared" si="423"/>
        <v>29.469877289885865</v>
      </c>
      <c r="AA474" s="81">
        <f t="shared" si="424"/>
        <v>1.8259086087101095</v>
      </c>
      <c r="AB474" s="110" t="str">
        <f t="shared" si="425"/>
        <v>-0.266908977671716+0.0555170624869518i</v>
      </c>
      <c r="AC474" s="77">
        <f t="shared" si="426"/>
        <v>-11.288794180863075</v>
      </c>
      <c r="AD474" s="73">
        <f t="shared" si="427"/>
        <v>168.25001743003031</v>
      </c>
      <c r="AE474" s="21" t="str">
        <f t="shared" si="428"/>
        <v>45.6424053986289</v>
      </c>
      <c r="AF474" s="21" t="str">
        <f t="shared" si="412"/>
        <v>1+4181.34504313363i</v>
      </c>
      <c r="AG474" s="21">
        <f t="shared" si="429"/>
        <v>4181.345162712375</v>
      </c>
      <c r="AH474" s="21">
        <f t="shared" si="430"/>
        <v>1.5705571693059501</v>
      </c>
      <c r="AI474" s="21" t="str">
        <f t="shared" si="413"/>
        <v>1+117.600329338134i</v>
      </c>
      <c r="AJ474" s="21">
        <f t="shared" si="431"/>
        <v>117.60458095005305</v>
      </c>
      <c r="AK474" s="21">
        <f t="shared" si="432"/>
        <v>1.5622931541915799</v>
      </c>
      <c r="AL474" s="21" t="str">
        <f t="shared" si="414"/>
        <v>1-6.24756092614279i</v>
      </c>
      <c r="AM474" s="21">
        <f t="shared" si="433"/>
        <v>6.3270860216900928</v>
      </c>
      <c r="AN474" s="21">
        <f t="shared" si="434"/>
        <v>-1.4120801597148596</v>
      </c>
      <c r="AO474" s="71" t="str">
        <f t="shared" si="435"/>
        <v>1.21741657725682-8.03057262176556i</v>
      </c>
      <c r="AP474" s="21">
        <f t="shared" si="436"/>
        <v>18.193609652988552</v>
      </c>
      <c r="AQ474" s="73">
        <f t="shared" si="437"/>
        <v>-81.379726673706401</v>
      </c>
      <c r="AR474" t="str">
        <f t="shared" si="415"/>
        <v>-1.36472945891784</v>
      </c>
      <c r="AS474" t="str">
        <f>IMSUM(COMPLEX(1,0), IMDIV(COMPLEX(0,2*PI()*N474), COMPLEX(wp0_ea,0)))</f>
        <v>1+51.2673559886687i</v>
      </c>
      <c r="AT474">
        <f t="shared" si="438"/>
        <v>51.277107855932009</v>
      </c>
      <c r="AU474">
        <f t="shared" si="439"/>
        <v>1.5512932104943298</v>
      </c>
      <c r="AV474" t="str">
        <f t="shared" si="416"/>
        <v>1+51.2673559886687i</v>
      </c>
      <c r="AW474">
        <f t="shared" si="440"/>
        <v>51.277107855932009</v>
      </c>
      <c r="AX474">
        <f t="shared" si="441"/>
        <v>1.5512932104943298</v>
      </c>
      <c r="AY474" t="str">
        <f>IMSUM(COMPLEX(1,0),IMDIV(COMPLEX(wz_ea,0),COMPLEX(0,2*PI()*N474)))</f>
        <v>1-0.000292583842305333i</v>
      </c>
      <c r="AZ474">
        <f t="shared" si="442"/>
        <v>1.0000000428026514</v>
      </c>
      <c r="BA474">
        <f t="shared" si="443"/>
        <v>-2.9258383395642379E-4</v>
      </c>
      <c r="BB474" s="71" t="str">
        <f t="shared" si="444"/>
        <v>-0.000511252862640903+0.0266098802980346i</v>
      </c>
      <c r="BC474" s="21">
        <f t="shared" si="445"/>
        <v>-31.497538742776598</v>
      </c>
      <c r="BD474" s="73">
        <f t="shared" si="446"/>
        <v>91.10068243253582</v>
      </c>
      <c r="BE474" s="71" t="str">
        <f t="shared" si="447"/>
        <v>-0.00134084440837707-0.00713079920343702i</v>
      </c>
      <c r="BF474" s="77">
        <f t="shared" si="448"/>
        <v>-42.786332923639669</v>
      </c>
      <c r="BG474" s="73">
        <f t="shared" si="449"/>
        <v>-100.64930013743383</v>
      </c>
      <c r="BH474" s="71" t="str">
        <f t="shared" si="450"/>
        <v>0.213070168479706+0.0365009626351703i</v>
      </c>
      <c r="BI474" s="77">
        <f t="shared" si="451"/>
        <v>-13.303929089788058</v>
      </c>
      <c r="BJ474" s="73">
        <f t="shared" si="452"/>
        <v>9.7209557588294508</v>
      </c>
      <c r="BK474" s="21">
        <f t="shared" si="453"/>
        <v>-42.786332923639669</v>
      </c>
      <c r="BL474" s="73">
        <f t="shared" si="454"/>
        <v>-100.64930013743383</v>
      </c>
      <c r="BN474">
        <f t="shared" si="455"/>
        <v>0</v>
      </c>
      <c r="BO474">
        <f t="shared" si="456"/>
        <v>0</v>
      </c>
    </row>
    <row r="475" spans="13:67" x14ac:dyDescent="0.25">
      <c r="M475" s="80">
        <v>57</v>
      </c>
      <c r="N475" s="128">
        <f t="shared" si="406"/>
        <v>371535.2290971732</v>
      </c>
      <c r="O475" s="139" t="str">
        <f t="shared" si="407"/>
        <v>25</v>
      </c>
      <c r="P475" s="81" t="str">
        <f t="shared" si="408"/>
        <v>1+6418.11162141977i</v>
      </c>
      <c r="Q475" s="81">
        <f t="shared" si="417"/>
        <v>6418.1116993243049</v>
      </c>
      <c r="R475" s="81">
        <f t="shared" si="418"/>
        <v>1.5706405177266076</v>
      </c>
      <c r="S475" s="81" t="str">
        <f t="shared" si="409"/>
        <v>1+120.339592901621i</v>
      </c>
      <c r="T475" s="81">
        <f t="shared" si="419"/>
        <v>120.34374773841752</v>
      </c>
      <c r="U475" s="81">
        <f t="shared" si="420"/>
        <v>1.5624867010170806</v>
      </c>
      <c r="V475" t="str">
        <f t="shared" si="410"/>
        <v>1-17.5081851942222i</v>
      </c>
      <c r="W475" s="81">
        <f t="shared" si="421"/>
        <v>17.53672001245334</v>
      </c>
      <c r="X475" s="81">
        <f t="shared" si="422"/>
        <v>-1.5137421721511564</v>
      </c>
      <c r="Y475" t="str">
        <f t="shared" si="411"/>
        <v>-7.83445929345851+29.180308657037i</v>
      </c>
      <c r="Z475" s="81">
        <f t="shared" si="423"/>
        <v>30.213724790909293</v>
      </c>
      <c r="AA475" s="81">
        <f t="shared" si="424"/>
        <v>1.8330950553698762</v>
      </c>
      <c r="AB475" s="110" t="str">
        <f t="shared" si="425"/>
        <v>-0.265910661863148+0.0576222585820161i</v>
      </c>
      <c r="AC475" s="77">
        <f t="shared" si="426"/>
        <v>-11.305992624119611</v>
      </c>
      <c r="AD475" s="73">
        <f t="shared" si="427"/>
        <v>167.77317286140007</v>
      </c>
      <c r="AE475" s="21" t="str">
        <f t="shared" si="428"/>
        <v>45.6424053986289</v>
      </c>
      <c r="AF475" s="21" t="str">
        <f t="shared" si="412"/>
        <v>1+4278.74108094651i</v>
      </c>
      <c r="AG475" s="21">
        <f t="shared" si="429"/>
        <v>4278.7411978033106</v>
      </c>
      <c r="AH475" s="21">
        <f t="shared" si="430"/>
        <v>1.5705626131948274</v>
      </c>
      <c r="AI475" s="21" t="str">
        <f t="shared" si="413"/>
        <v>1+120.339592901621i</v>
      </c>
      <c r="AJ475" s="21">
        <f t="shared" si="431"/>
        <v>120.34374773841752</v>
      </c>
      <c r="AK475" s="21">
        <f t="shared" si="432"/>
        <v>1.5624867010170806</v>
      </c>
      <c r="AL475" s="21" t="str">
        <f t="shared" si="414"/>
        <v>1-6.39308531456897i</v>
      </c>
      <c r="AM475" s="21">
        <f t="shared" si="433"/>
        <v>6.4708221919132827</v>
      </c>
      <c r="AN475" s="21">
        <f t="shared" si="434"/>
        <v>-1.4156346185748501</v>
      </c>
      <c r="AO475" s="71" t="str">
        <f t="shared" si="435"/>
        <v>1.21741646289544-8.21713936516191i</v>
      </c>
      <c r="AP475" s="21">
        <f t="shared" si="436"/>
        <v>18.388710075200571</v>
      </c>
      <c r="AQ475" s="73">
        <f t="shared" si="437"/>
        <v>-81.572604660454218</v>
      </c>
      <c r="AR475" t="str">
        <f t="shared" si="415"/>
        <v>-1.36472945891784</v>
      </c>
      <c r="AS475" t="str">
        <f>IMSUM(COMPLEX(1,0), IMDIV(COMPLEX(0,2*PI()*N475), COMPLEX(wp0_ea,0)))</f>
        <v>1+52.4615261159675i</v>
      </c>
      <c r="AT475">
        <f t="shared" si="438"/>
        <v>52.471056044416905</v>
      </c>
      <c r="AU475">
        <f t="shared" si="439"/>
        <v>1.5517370468670975</v>
      </c>
      <c r="AV475" t="str">
        <f t="shared" si="416"/>
        <v>1+52.4615261159675i</v>
      </c>
      <c r="AW475">
        <f t="shared" si="440"/>
        <v>52.471056044416905</v>
      </c>
      <c r="AX475">
        <f t="shared" si="441"/>
        <v>1.5517370468670975</v>
      </c>
      <c r="AY475" t="str">
        <f>IMSUM(COMPLEX(1,0),IMDIV(COMPLEX(wz_ea,0),COMPLEX(0,2*PI()*N475)))</f>
        <v>1-0.000285923820951037i</v>
      </c>
      <c r="AZ475">
        <f t="shared" si="442"/>
        <v>1.0000000408762149</v>
      </c>
      <c r="BA475">
        <f t="shared" si="443"/>
        <v>-2.8592381315938157E-4</v>
      </c>
      <c r="BB475" s="71" t="str">
        <f t="shared" si="444"/>
        <v>-0.000488251050977762+0.0260046039234767i</v>
      </c>
      <c r="BC475" s="21">
        <f t="shared" si="445"/>
        <v>-31.697464419083605</v>
      </c>
      <c r="BD475" s="73">
        <f t="shared" si="446"/>
        <v>91.075634072664968</v>
      </c>
      <c r="BE475" s="71" t="str">
        <f t="shared" si="447"/>
        <v>-0.00136861285148061-0.00694303556909309i</v>
      </c>
      <c r="BF475" s="77">
        <f t="shared" si="448"/>
        <v>-43.003457043203213</v>
      </c>
      <c r="BG475" s="73">
        <f t="shared" si="449"/>
        <v>-101.15119306593493</v>
      </c>
      <c r="BH475" s="71" t="str">
        <f t="shared" si="450"/>
        <v>0.213089049707558+0.0356704598585869i</v>
      </c>
      <c r="BI475" s="77">
        <f t="shared" si="451"/>
        <v>-13.308754343883034</v>
      </c>
      <c r="BJ475" s="73">
        <f t="shared" si="452"/>
        <v>9.5030294122107453</v>
      </c>
      <c r="BK475" s="21">
        <f t="shared" si="453"/>
        <v>-43.003457043203213</v>
      </c>
      <c r="BL475" s="73">
        <f t="shared" si="454"/>
        <v>-101.15119306593493</v>
      </c>
      <c r="BN475">
        <f t="shared" si="455"/>
        <v>0</v>
      </c>
      <c r="BO475">
        <f t="shared" si="456"/>
        <v>0</v>
      </c>
    </row>
    <row r="476" spans="13:67" x14ac:dyDescent="0.25">
      <c r="M476" s="80">
        <v>58</v>
      </c>
      <c r="N476" s="128">
        <f t="shared" si="406"/>
        <v>380189.39632056188</v>
      </c>
      <c r="O476" s="139" t="str">
        <f t="shared" si="407"/>
        <v>25</v>
      </c>
      <c r="P476" s="81" t="str">
        <f t="shared" si="408"/>
        <v>1+6567.60864587452i</v>
      </c>
      <c r="Q476" s="81">
        <f t="shared" si="417"/>
        <v>6567.6087220057307</v>
      </c>
      <c r="R476" s="81">
        <f t="shared" si="418"/>
        <v>1.5706440643739468</v>
      </c>
      <c r="S476" s="81" t="str">
        <f t="shared" si="409"/>
        <v>1+123.142662110147i</v>
      </c>
      <c r="T476" s="81">
        <f t="shared" si="419"/>
        <v>123.14672237446612</v>
      </c>
      <c r="U476" s="81">
        <f t="shared" si="420"/>
        <v>1.5626758427805476</v>
      </c>
      <c r="V476" t="str">
        <f t="shared" si="410"/>
        <v>1-17.9160032168013i</v>
      </c>
      <c r="W476" s="81">
        <f t="shared" si="421"/>
        <v>17.943889524415674</v>
      </c>
      <c r="X476" s="81">
        <f t="shared" si="422"/>
        <v>-1.5150381619442608</v>
      </c>
      <c r="Y476" t="str">
        <f t="shared" si="411"/>
        <v>-8.25081453277398+29.8600053613354i</v>
      </c>
      <c r="Z476" s="81">
        <f t="shared" si="423"/>
        <v>30.97895835294036</v>
      </c>
      <c r="AA476" s="81">
        <f t="shared" si="424"/>
        <v>1.8403861383122346</v>
      </c>
      <c r="AB476" s="110" t="str">
        <f t="shared" si="425"/>
        <v>-0.264870760095806+0.0597310200341326i</v>
      </c>
      <c r="AC476" s="77">
        <f t="shared" si="426"/>
        <v>-11.323892580249385</v>
      </c>
      <c r="AD476" s="73">
        <f t="shared" si="427"/>
        <v>167.29180365213853</v>
      </c>
      <c r="AE476" s="21" t="str">
        <f t="shared" si="428"/>
        <v>45.6424053986289</v>
      </c>
      <c r="AF476" s="21" t="str">
        <f t="shared" si="412"/>
        <v>1+4378.40576391634i</v>
      </c>
      <c r="AG476" s="21">
        <f t="shared" si="429"/>
        <v>4378.4058781131544</v>
      </c>
      <c r="AH476" s="21">
        <f t="shared" si="430"/>
        <v>1.5705679331656781</v>
      </c>
      <c r="AI476" s="21" t="str">
        <f t="shared" si="413"/>
        <v>1+123.142662110147i</v>
      </c>
      <c r="AJ476" s="21">
        <f t="shared" si="431"/>
        <v>123.14672237446612</v>
      </c>
      <c r="AK476" s="21">
        <f t="shared" si="432"/>
        <v>1.5626758427805476</v>
      </c>
      <c r="AL476" s="21" t="str">
        <f t="shared" si="414"/>
        <v>1-6.54199940145143i</v>
      </c>
      <c r="AM476" s="21">
        <f t="shared" si="433"/>
        <v>6.6179873200687585</v>
      </c>
      <c r="AN476" s="21">
        <f t="shared" si="434"/>
        <v>-1.4191119914416788</v>
      </c>
      <c r="AO476" s="71" t="str">
        <f t="shared" si="435"/>
        <v>1.21741635368118-8.40806294461395i</v>
      </c>
      <c r="AP476" s="21">
        <f t="shared" si="436"/>
        <v>18.584025878810586</v>
      </c>
      <c r="AQ476" s="73">
        <f t="shared" si="437"/>
        <v>-81.761311236617317</v>
      </c>
      <c r="AR476" t="str">
        <f t="shared" si="415"/>
        <v>-1.36472945891784</v>
      </c>
      <c r="AS476" t="str">
        <f>IMSUM(COMPLEX(1,0), IMDIV(COMPLEX(0,2*PI()*N476), COMPLEX(wp0_ea,0)))</f>
        <v>1+53.6835120388233i</v>
      </c>
      <c r="AT476">
        <f t="shared" si="438"/>
        <v>53.692825077681341</v>
      </c>
      <c r="AU476">
        <f t="shared" si="439"/>
        <v>1.5521707875474207</v>
      </c>
      <c r="AV476" t="str">
        <f t="shared" si="416"/>
        <v>1+53.6835120388233i</v>
      </c>
      <c r="AW476">
        <f t="shared" si="440"/>
        <v>53.692825077681341</v>
      </c>
      <c r="AX476">
        <f t="shared" si="441"/>
        <v>1.5521707875474207</v>
      </c>
      <c r="AY476" t="str">
        <f>IMSUM(COMPLEX(1,0),IMDIV(COMPLEX(wz_ea,0),COMPLEX(0,2*PI()*N476)))</f>
        <v>1-0.000279415400191258i</v>
      </c>
      <c r="AZ476">
        <f t="shared" si="442"/>
        <v>1.0000000390364823</v>
      </c>
      <c r="BA476">
        <f t="shared" si="443"/>
        <v>-2.7941539291966201E-4</v>
      </c>
      <c r="BB476" s="71" t="str">
        <f t="shared" si="444"/>
        <v>-0.000466283756253609+0.0254130760702647i</v>
      </c>
      <c r="BC476" s="21">
        <f t="shared" si="445"/>
        <v>-31.897393439319902</v>
      </c>
      <c r="BD476" s="73">
        <f t="shared" si="446"/>
        <v>91.051155467290343</v>
      </c>
      <c r="BE476" s="71" t="str">
        <f t="shared" si="447"/>
        <v>-0.0013944440229427-0.00675903237948992i</v>
      </c>
      <c r="BF476" s="77">
        <f t="shared" si="448"/>
        <v>-43.221286019569291</v>
      </c>
      <c r="BG476" s="73">
        <f t="shared" si="449"/>
        <v>-101.65704088057116</v>
      </c>
      <c r="BH476" s="71" t="str">
        <f t="shared" si="450"/>
        <v>0.213107081744729+0.0348588375779155i</v>
      </c>
      <c r="BI476" s="77">
        <f t="shared" si="451"/>
        <v>-13.313367560509324</v>
      </c>
      <c r="BJ476" s="73">
        <f t="shared" si="452"/>
        <v>9.2898442306730402</v>
      </c>
      <c r="BK476" s="21">
        <f t="shared" si="453"/>
        <v>-43.221286019569291</v>
      </c>
      <c r="BL476" s="73">
        <f t="shared" si="454"/>
        <v>-101.65704088057116</v>
      </c>
      <c r="BN476">
        <f t="shared" si="455"/>
        <v>0</v>
      </c>
      <c r="BO476">
        <f t="shared" si="456"/>
        <v>0</v>
      </c>
    </row>
    <row r="477" spans="13:67" x14ac:dyDescent="0.25">
      <c r="M477" s="80">
        <v>59</v>
      </c>
      <c r="N477" s="128">
        <f t="shared" si="406"/>
        <v>389045.14499428123</v>
      </c>
      <c r="O477" s="139" t="str">
        <f t="shared" si="407"/>
        <v>25</v>
      </c>
      <c r="P477" s="81" t="str">
        <f t="shared" si="408"/>
        <v>1+6720.58790336589i</v>
      </c>
      <c r="Q477" s="81">
        <f t="shared" si="417"/>
        <v>6720.587977764143</v>
      </c>
      <c r="R477" s="81">
        <f t="shared" si="418"/>
        <v>1.5706475302897398</v>
      </c>
      <c r="S477" s="81" t="str">
        <f t="shared" si="409"/>
        <v>1+126.011023188111i</v>
      </c>
      <c r="T477" s="81">
        <f t="shared" si="419"/>
        <v>126.01499103247458</v>
      </c>
      <c r="U477" s="81">
        <f t="shared" si="420"/>
        <v>1.5628606797132847</v>
      </c>
      <c r="V477" t="str">
        <f t="shared" si="410"/>
        <v>1-18.3333205414322i</v>
      </c>
      <c r="W477" s="81">
        <f t="shared" si="421"/>
        <v>18.360573032313013</v>
      </c>
      <c r="X477" s="81">
        <f t="shared" si="422"/>
        <v>-1.5163048326084863</v>
      </c>
      <c r="Y477" t="str">
        <f t="shared" si="411"/>
        <v>-8.68679198999178+30.5555342357202i</v>
      </c>
      <c r="Z477" s="81">
        <f t="shared" si="423"/>
        <v>31.766350553811726</v>
      </c>
      <c r="AA477" s="81">
        <f t="shared" si="424"/>
        <v>1.8477835179390407</v>
      </c>
      <c r="AB477" s="110" t="str">
        <f t="shared" si="425"/>
        <v>-0.263788154395889+0.0618428694292175i</v>
      </c>
      <c r="AC477" s="77">
        <f t="shared" si="426"/>
        <v>-11.342522840119154</v>
      </c>
      <c r="AD477" s="73">
        <f t="shared" si="427"/>
        <v>166.80578193077014</v>
      </c>
      <c r="AE477" s="21" t="str">
        <f t="shared" si="428"/>
        <v>45.6424053986289</v>
      </c>
      <c r="AF477" s="21" t="str">
        <f t="shared" si="412"/>
        <v>1+4480.39193557726i</v>
      </c>
      <c r="AG477" s="21">
        <f t="shared" si="429"/>
        <v>4480.3920471746378</v>
      </c>
      <c r="AH477" s="21">
        <f t="shared" si="430"/>
        <v>1.5705731320392204</v>
      </c>
      <c r="AI477" s="21" t="str">
        <f t="shared" si="413"/>
        <v>1+126.011023188111i</v>
      </c>
      <c r="AJ477" s="21">
        <f t="shared" si="431"/>
        <v>126.01499103247458</v>
      </c>
      <c r="AK477" s="21">
        <f t="shared" si="432"/>
        <v>1.5628606797132847</v>
      </c>
      <c r="AL477" s="21" t="str">
        <f t="shared" si="414"/>
        <v>1-6.69438214301014i</v>
      </c>
      <c r="AM477" s="21">
        <f t="shared" si="433"/>
        <v>6.7686595627681738</v>
      </c>
      <c r="AN477" s="21">
        <f t="shared" si="434"/>
        <v>-1.4225137855010295</v>
      </c>
      <c r="AO477" s="71" t="str">
        <f t="shared" si="435"/>
        <v>1.21741624938238-8.60344459033096i</v>
      </c>
      <c r="AP477" s="21">
        <f t="shared" si="436"/>
        <v>18.779547811872398</v>
      </c>
      <c r="AQ477" s="73">
        <f t="shared" si="437"/>
        <v>-81.945927176359021</v>
      </c>
      <c r="AR477" t="str">
        <f t="shared" si="415"/>
        <v>-1.36472945891784</v>
      </c>
      <c r="AS477" t="str">
        <f>IMSUM(COMPLEX(1,0), IMDIV(COMPLEX(0,2*PI()*N477), COMPLEX(wp0_ea,0)))</f>
        <v>1+54.9339616703474i</v>
      </c>
      <c r="AT477">
        <f t="shared" si="438"/>
        <v>54.943062754083861</v>
      </c>
      <c r="AU477">
        <f t="shared" si="439"/>
        <v>1.5525946618571749</v>
      </c>
      <c r="AV477" t="str">
        <f t="shared" si="416"/>
        <v>1+54.9339616703474i</v>
      </c>
      <c r="AW477">
        <f t="shared" si="440"/>
        <v>54.943062754083861</v>
      </c>
      <c r="AX477">
        <f t="shared" si="441"/>
        <v>1.5525946618571749</v>
      </c>
      <c r="AY477" t="str">
        <f>IMSUM(COMPLEX(1,0),IMDIV(COMPLEX(wz_ea,0),COMPLEX(0,2*PI()*N477)))</f>
        <v>1-0.000273055129175161i</v>
      </c>
      <c r="AZ477">
        <f t="shared" si="442"/>
        <v>1.000000037279551</v>
      </c>
      <c r="BA477">
        <f t="shared" si="443"/>
        <v>-2.7305512238891272E-4</v>
      </c>
      <c r="BB477" s="71" t="str">
        <f t="shared" si="444"/>
        <v>-0.000445304482186058+0.0248349857347368i</v>
      </c>
      <c r="BC477" s="21">
        <f t="shared" si="445"/>
        <v>-32.097325653088362</v>
      </c>
      <c r="BD477" s="73">
        <f t="shared" si="446"/>
        <v>91.027233674955383</v>
      </c>
      <c r="BE477" s="71" t="str">
        <f t="shared" si="447"/>
        <v>-0.00141840073256973-0.00657871395836253i</v>
      </c>
      <c r="BF477" s="77">
        <f t="shared" si="448"/>
        <v>-43.439848493207521</v>
      </c>
      <c r="BG477" s="73">
        <f t="shared" si="449"/>
        <v>-102.16698439427448</v>
      </c>
      <c r="BH477" s="71" t="str">
        <f t="shared" si="450"/>
        <v>0.213124302757932+0.034065667624962i</v>
      </c>
      <c r="BI477" s="77">
        <f t="shared" si="451"/>
        <v>-13.317777841215964</v>
      </c>
      <c r="BJ477" s="73">
        <f t="shared" si="452"/>
        <v>9.0813064985963745</v>
      </c>
      <c r="BK477" s="21">
        <f t="shared" si="453"/>
        <v>-43.439848493207521</v>
      </c>
      <c r="BL477" s="73">
        <f t="shared" si="454"/>
        <v>-102.16698439427448</v>
      </c>
      <c r="BN477">
        <f t="shared" si="455"/>
        <v>0</v>
      </c>
      <c r="BO477">
        <f t="shared" si="456"/>
        <v>0</v>
      </c>
    </row>
    <row r="478" spans="13:67" x14ac:dyDescent="0.25">
      <c r="M478" s="80">
        <v>60</v>
      </c>
      <c r="N478" s="128">
        <f t="shared" si="406"/>
        <v>398107.17055349716</v>
      </c>
      <c r="O478" s="139" t="str">
        <f t="shared" si="407"/>
        <v>25</v>
      </c>
      <c r="P478" s="81" t="str">
        <f t="shared" si="408"/>
        <v>1+6877.1305055211i</v>
      </c>
      <c r="Q478" s="81">
        <f t="shared" si="417"/>
        <v>6877.1305782258423</v>
      </c>
      <c r="R478" s="81">
        <f t="shared" si="418"/>
        <v>1.570650917311661</v>
      </c>
      <c r="S478" s="81" t="str">
        <f t="shared" si="409"/>
        <v>1+128.946196978521i</v>
      </c>
      <c r="T478" s="81">
        <f t="shared" si="419"/>
        <v>128.95007450646756</v>
      </c>
      <c r="U478" s="81">
        <f t="shared" si="420"/>
        <v>1.5630413097677316</v>
      </c>
      <c r="V478" t="str">
        <f t="shared" si="410"/>
        <v>1-18.7603584352843i</v>
      </c>
      <c r="W478" s="81">
        <f t="shared" si="421"/>
        <v>18.786991473366424</v>
      </c>
      <c r="X478" s="81">
        <f t="shared" si="422"/>
        <v>-1.5175428394816513</v>
      </c>
      <c r="Y478" t="str">
        <f t="shared" si="411"/>
        <v>-9.1433164317511+31.2672640588071i</v>
      </c>
      <c r="Z478" s="81">
        <f t="shared" si="423"/>
        <v>32.576710040983272</v>
      </c>
      <c r="AA478" s="81">
        <f t="shared" si="424"/>
        <v>1.8552887827618623</v>
      </c>
      <c r="AB478" s="110" t="str">
        <f t="shared" si="425"/>
        <v>-0.262661721760593+0.0639572539744716i</v>
      </c>
      <c r="AC478" s="77">
        <f t="shared" si="426"/>
        <v>-11.361912969140031</v>
      </c>
      <c r="AD478" s="73">
        <f t="shared" si="427"/>
        <v>166.31498464116586</v>
      </c>
      <c r="AE478" s="21" t="str">
        <f t="shared" si="428"/>
        <v>45.6424053986289</v>
      </c>
      <c r="AF478" s="21" t="str">
        <f t="shared" si="412"/>
        <v>1+4584.7536703474i</v>
      </c>
      <c r="AG478" s="21">
        <f t="shared" si="429"/>
        <v>4584.7537794045111</v>
      </c>
      <c r="AH478" s="21">
        <f t="shared" si="430"/>
        <v>1.5705782125719647</v>
      </c>
      <c r="AI478" s="21" t="str">
        <f t="shared" si="413"/>
        <v>1+128.946196978521i</v>
      </c>
      <c r="AJ478" s="21">
        <f t="shared" si="431"/>
        <v>128.95007450646756</v>
      </c>
      <c r="AK478" s="21">
        <f t="shared" si="432"/>
        <v>1.5630413097677316</v>
      </c>
      <c r="AL478" s="21" t="str">
        <f t="shared" si="414"/>
        <v>1-6.85031433459167i</v>
      </c>
      <c r="AM478" s="21">
        <f t="shared" si="433"/>
        <v>6.9229189279314918</v>
      </c>
      <c r="AN478" s="21">
        <f t="shared" si="434"/>
        <v>-1.4258414893364437</v>
      </c>
      <c r="AO478" s="71" t="str">
        <f t="shared" si="435"/>
        <v>1.21741614977778-8.80338789624759i</v>
      </c>
      <c r="AP478" s="21">
        <f t="shared" si="436"/>
        <v>18.975267001245342</v>
      </c>
      <c r="AQ478" s="73">
        <f t="shared" si="437"/>
        <v>-82.126532314908673</v>
      </c>
      <c r="AR478" t="str">
        <f t="shared" si="415"/>
        <v>-1.36472945891784</v>
      </c>
      <c r="AS478" t="str">
        <f>IMSUM(COMPLEX(1,0), IMDIV(COMPLEX(0,2*PI()*N478), COMPLEX(wp0_ea,0)))</f>
        <v>1+56.2135380154859i</v>
      </c>
      <c r="AT478">
        <f t="shared" si="438"/>
        <v>56.222431966417801</v>
      </c>
      <c r="AU478">
        <f t="shared" si="439"/>
        <v>1.553008893930522</v>
      </c>
      <c r="AV478" t="str">
        <f t="shared" si="416"/>
        <v>1+56.2135380154859i</v>
      </c>
      <c r="AW478">
        <f t="shared" si="440"/>
        <v>56.222431966417801</v>
      </c>
      <c r="AX478">
        <f t="shared" si="441"/>
        <v>1.553008893930522</v>
      </c>
      <c r="AY478" t="str">
        <f>IMSUM(COMPLEX(1,0),IMDIV(COMPLEX(wz_ea,0),COMPLEX(0,2*PI()*N478)))</f>
        <v>1-0.000266839635602865i</v>
      </c>
      <c r="AZ478">
        <f t="shared" si="442"/>
        <v>1.0000000356016949</v>
      </c>
      <c r="BA478">
        <f t="shared" si="443"/>
        <v>-2.6683962926956961E-4</v>
      </c>
      <c r="BB478" s="71" t="str">
        <f t="shared" si="444"/>
        <v>-0.000425268819485926+0.024270028862487i</v>
      </c>
      <c r="BC478" s="21">
        <f t="shared" si="445"/>
        <v>-32.297260916751682</v>
      </c>
      <c r="BD478" s="73">
        <f t="shared" si="446"/>
        <v>91.003856046936974</v>
      </c>
      <c r="BE478" s="71" t="str">
        <f t="shared" si="447"/>
        <v>-0.00144054255958857-0.00640200659409541i</v>
      </c>
      <c r="BF478" s="77">
        <f t="shared" si="448"/>
        <v>-43.659173885891711</v>
      </c>
      <c r="BG478" s="73">
        <f t="shared" si="449"/>
        <v>-102.68115931189715</v>
      </c>
      <c r="BH478" s="71" t="str">
        <f t="shared" si="450"/>
        <v>0.213140749200759+0.0332905314708784i</v>
      </c>
      <c r="BI478" s="77">
        <f t="shared" si="451"/>
        <v>-13.321993915506329</v>
      </c>
      <c r="BJ478" s="73">
        <f t="shared" si="452"/>
        <v>8.8773237320282874</v>
      </c>
      <c r="BK478" s="21">
        <f t="shared" si="453"/>
        <v>-43.659173885891711</v>
      </c>
      <c r="BL478" s="73">
        <f t="shared" si="454"/>
        <v>-102.68115931189715</v>
      </c>
      <c r="BN478">
        <f t="shared" si="455"/>
        <v>0</v>
      </c>
      <c r="BO478">
        <f t="shared" si="456"/>
        <v>0</v>
      </c>
    </row>
    <row r="479" spans="13:67" x14ac:dyDescent="0.25">
      <c r="M479" s="80">
        <v>61</v>
      </c>
      <c r="N479" s="128">
        <f t="shared" si="406"/>
        <v>407380.27780411334</v>
      </c>
      <c r="O479" s="139" t="str">
        <f t="shared" si="407"/>
        <v>25</v>
      </c>
      <c r="P479" s="81" t="str">
        <f t="shared" si="408"/>
        <v>1+7037.31945329995i</v>
      </c>
      <c r="Q479" s="81">
        <f t="shared" si="417"/>
        <v>7037.3195243497285</v>
      </c>
      <c r="R479" s="81">
        <f t="shared" si="418"/>
        <v>1.5706542272355537</v>
      </c>
      <c r="S479" s="81" t="str">
        <f t="shared" si="409"/>
        <v>1+131.949739749374i</v>
      </c>
      <c r="T479" s="81">
        <f t="shared" si="419"/>
        <v>131.95352901657284</v>
      </c>
      <c r="U479" s="81">
        <f t="shared" si="420"/>
        <v>1.5632178286691598</v>
      </c>
      <c r="V479" t="str">
        <f t="shared" si="410"/>
        <v>1-19.1973433195016i</v>
      </c>
      <c r="W479" s="81">
        <f t="shared" si="421"/>
        <v>19.223370945981682</v>
      </c>
      <c r="X479" s="81">
        <f t="shared" si="422"/>
        <v>-1.5187528237832237</v>
      </c>
      <c r="Y479" t="str">
        <f t="shared" si="411"/>
        <v>-9.6213562076004+31.9955721991692i</v>
      </c>
      <c r="Z479" s="81">
        <f t="shared" si="423"/>
        <v>33.410883490649866</v>
      </c>
      <c r="AA479" s="81">
        <f t="shared" si="424"/>
        <v>1.8629034440257175</v>
      </c>
      <c r="AB479" s="110" t="str">
        <f t="shared" si="425"/>
        <v>-0.261490337601399+0.0660735430855151i</v>
      </c>
      <c r="AC479" s="77">
        <f t="shared" si="426"/>
        <v>-11.382093309254568</v>
      </c>
      <c r="AD479" s="73">
        <f t="shared" si="427"/>
        <v>165.81929383795449</v>
      </c>
      <c r="AE479" s="21" t="str">
        <f t="shared" si="428"/>
        <v>45.6424053986289</v>
      </c>
      <c r="AF479" s="21" t="str">
        <f t="shared" si="412"/>
        <v>1+4691.54630219997i</v>
      </c>
      <c r="AG479" s="21">
        <f t="shared" si="429"/>
        <v>4691.5464087746395</v>
      </c>
      <c r="AH479" s="21">
        <f t="shared" si="430"/>
        <v>1.5705831774576755</v>
      </c>
      <c r="AI479" s="21" t="str">
        <f t="shared" si="413"/>
        <v>1+131.949739749374i</v>
      </c>
      <c r="AJ479" s="21">
        <f t="shared" si="431"/>
        <v>131.95352901657284</v>
      </c>
      <c r="AK479" s="21">
        <f t="shared" si="432"/>
        <v>1.5632178286691598</v>
      </c>
      <c r="AL479" s="21" t="str">
        <f t="shared" si="414"/>
        <v>1-7.00987865350806i</v>
      </c>
      <c r="AM479" s="21">
        <f t="shared" si="433"/>
        <v>7.0808473177232099</v>
      </c>
      <c r="AN479" s="21">
        <f t="shared" si="434"/>
        <v>-1.4290965723898876</v>
      </c>
      <c r="AO479" s="71" t="str">
        <f t="shared" si="435"/>
        <v>1.21741605465613-9.00799887495151i</v>
      </c>
      <c r="AP479" s="21">
        <f t="shared" si="436"/>
        <v>19.171174938694516</v>
      </c>
      <c r="AQ479" s="73">
        <f t="shared" si="437"/>
        <v>-82.303205514776437</v>
      </c>
      <c r="AR479" t="str">
        <f t="shared" si="415"/>
        <v>-1.36472945891784</v>
      </c>
      <c r="AS479" t="str">
        <f>IMSUM(COMPLEX(1,0), IMDIV(COMPLEX(0,2*PI()*N479), COMPLEX(wp0_ea,0)))</f>
        <v>1+57.5229195225545i</v>
      </c>
      <c r="AT479">
        <f t="shared" si="438"/>
        <v>57.531611053387707</v>
      </c>
      <c r="AU479">
        <f t="shared" si="439"/>
        <v>1.5534137028298456</v>
      </c>
      <c r="AV479" t="str">
        <f t="shared" si="416"/>
        <v>1+57.5229195225545i</v>
      </c>
      <c r="AW479">
        <f t="shared" si="440"/>
        <v>57.531611053387707</v>
      </c>
      <c r="AX479">
        <f t="shared" si="441"/>
        <v>1.5534137028298456</v>
      </c>
      <c r="AY479" t="str">
        <f>IMSUM(COMPLEX(1,0),IMDIV(COMPLEX(wz_ea,0),COMPLEX(0,2*PI()*N479)))</f>
        <v>1-0.000260765623937404i</v>
      </c>
      <c r="AZ479">
        <f t="shared" si="442"/>
        <v>1.0000000339993547</v>
      </c>
      <c r="BA479">
        <f t="shared" si="443"/>
        <v>-2.6076561802682887E-4</v>
      </c>
      <c r="BB479" s="71" t="str">
        <f t="shared" si="444"/>
        <v>-0.000406134352426652+0.0237179081988436i</v>
      </c>
      <c r="BC479" s="21">
        <f t="shared" si="445"/>
        <v>-32.49719909312887</v>
      </c>
      <c r="BD479" s="73">
        <f t="shared" si="446"/>
        <v>90.981010220705315</v>
      </c>
      <c r="BE479" s="71" t="str">
        <f t="shared" si="447"/>
        <v>-0.00146092602034701-0.00622883855774817i</v>
      </c>
      <c r="BF479" s="77">
        <f t="shared" si="448"/>
        <v>-43.879292402383442</v>
      </c>
      <c r="BG479" s="73">
        <f t="shared" si="449"/>
        <v>-103.19969594134015</v>
      </c>
      <c r="BH479" s="71" t="str">
        <f t="shared" si="450"/>
        <v>0.213156455890395+0.0325330200138709i</v>
      </c>
      <c r="BI479" s="77">
        <f t="shared" si="451"/>
        <v>-13.326024154434343</v>
      </c>
      <c r="BJ479" s="73">
        <f t="shared" si="452"/>
        <v>8.6778047059288834</v>
      </c>
      <c r="BK479" s="21">
        <f t="shared" si="453"/>
        <v>-43.879292402383442</v>
      </c>
      <c r="BL479" s="73">
        <f t="shared" si="454"/>
        <v>-103.19969594134015</v>
      </c>
      <c r="BN479">
        <f t="shared" si="455"/>
        <v>0</v>
      </c>
      <c r="BO479">
        <f t="shared" si="456"/>
        <v>0</v>
      </c>
    </row>
    <row r="480" spans="13:67" x14ac:dyDescent="0.25">
      <c r="M480" s="80">
        <v>62</v>
      </c>
      <c r="N480" s="128">
        <f t="shared" si="406"/>
        <v>416869.38347033598</v>
      </c>
      <c r="O480" s="139" t="str">
        <f t="shared" si="407"/>
        <v>25</v>
      </c>
      <c r="P480" s="81" t="str">
        <f t="shared" si="408"/>
        <v>1+7201.23968100288i</v>
      </c>
      <c r="Q480" s="81">
        <f t="shared" si="417"/>
        <v>7201.2397504353694</v>
      </c>
      <c r="R480" s="81">
        <f t="shared" si="418"/>
        <v>1.5706574618163833</v>
      </c>
      <c r="S480" s="81" t="str">
        <f t="shared" si="409"/>
        <v>1+135.023244018804i</v>
      </c>
      <c r="T480" s="81">
        <f t="shared" si="419"/>
        <v>135.02694703414386</v>
      </c>
      <c r="U480" s="81">
        <f t="shared" si="420"/>
        <v>1.5633903299662009</v>
      </c>
      <c r="V480" t="str">
        <f t="shared" si="410"/>
        <v>1-19.6445068892538i</v>
      </c>
      <c r="W480" s="81">
        <f t="shared" si="421"/>
        <v>19.669942829656115</v>
      </c>
      <c r="X480" s="81">
        <f t="shared" si="422"/>
        <v>-1.5199354128829221</v>
      </c>
      <c r="Y480" t="str">
        <f t="shared" si="411"/>
        <v>-10.1219253039961+32.7408448154229i</v>
      </c>
      <c r="Z480" s="81">
        <f t="shared" si="423"/>
        <v>34.269757674767433</v>
      </c>
      <c r="AA480" s="81">
        <f t="shared" si="424"/>
        <v>1.8706289301330761</v>
      </c>
      <c r="AB480" s="110" t="str">
        <f t="shared" si="425"/>
        <v>-0.260272879467844+0.0681910260688031i</v>
      </c>
      <c r="AC480" s="77">
        <f t="shared" si="426"/>
        <v>-11.403094978484166</v>
      </c>
      <c r="AD480" s="73">
        <f t="shared" si="427"/>
        <v>165.31859699345603</v>
      </c>
      <c r="AE480" s="21" t="str">
        <f t="shared" si="428"/>
        <v>45.6424053986289</v>
      </c>
      <c r="AF480" s="21" t="str">
        <f t="shared" si="412"/>
        <v>1+4800.82645400192i</v>
      </c>
      <c r="AG480" s="21">
        <f t="shared" si="429"/>
        <v>4800.826558150653</v>
      </c>
      <c r="AH480" s="21">
        <f t="shared" si="430"/>
        <v>1.5705880293288002</v>
      </c>
      <c r="AI480" s="21" t="str">
        <f t="shared" si="413"/>
        <v>1+135.023244018804i</v>
      </c>
      <c r="AJ480" s="21">
        <f t="shared" si="431"/>
        <v>135.02694703414386</v>
      </c>
      <c r="AK480" s="21">
        <f t="shared" si="432"/>
        <v>1.5633903299662009</v>
      </c>
      <c r="AL480" s="21" t="str">
        <f t="shared" si="414"/>
        <v>1-7.17315970287326i</v>
      </c>
      <c r="AM480" s="21">
        <f t="shared" si="433"/>
        <v>7.2425285724617474</v>
      </c>
      <c r="AN480" s="21">
        <f t="shared" si="434"/>
        <v>-1.4322804844900274</v>
      </c>
      <c r="AO480" s="71" t="str">
        <f t="shared" si="435"/>
        <v>1.21741596381567-9.21738601389212i</v>
      </c>
      <c r="AP480" s="21">
        <f t="shared" si="436"/>
        <v>19.36726346735815</v>
      </c>
      <c r="AQ480" s="73">
        <f t="shared" si="437"/>
        <v>-82.476024635912253</v>
      </c>
      <c r="AR480" t="str">
        <f t="shared" si="415"/>
        <v>-1.36472945891784</v>
      </c>
      <c r="AS480" t="str">
        <f>IMSUM(COMPLEX(1,0), IMDIV(COMPLEX(0,2*PI()*N480), COMPLEX(wp0_ea,0)))</f>
        <v>1+58.8628004429599i</v>
      </c>
      <c r="AT480">
        <f t="shared" si="438"/>
        <v>58.871294159273596</v>
      </c>
      <c r="AU480">
        <f t="shared" si="439"/>
        <v>1.5538093026591886</v>
      </c>
      <c r="AV480" t="str">
        <f t="shared" si="416"/>
        <v>1+58.8628004429599i</v>
      </c>
      <c r="AW480">
        <f t="shared" si="440"/>
        <v>58.871294159273596</v>
      </c>
      <c r="AX480">
        <f t="shared" si="441"/>
        <v>1.5538093026591886</v>
      </c>
      <c r="AY480" t="str">
        <f>IMSUM(COMPLEX(1,0),IMDIV(COMPLEX(wz_ea,0),COMPLEX(0,2*PI()*N480)))</f>
        <v>1-0.000254829873657397i</v>
      </c>
      <c r="AZ480">
        <f t="shared" si="442"/>
        <v>1.0000000324691318</v>
      </c>
      <c r="BA480">
        <f t="shared" si="443"/>
        <v>-2.5482986814132731E-4</v>
      </c>
      <c r="BB480" s="71" t="str">
        <f t="shared" si="444"/>
        <v>-0.000387860569574932+0.0231783331421746i</v>
      </c>
      <c r="BC480" s="21">
        <f t="shared" si="445"/>
        <v>-32.697140051205537</v>
      </c>
      <c r="BD480" s="73">
        <f t="shared" si="446"/>
        <v>90.958684113524555</v>
      </c>
      <c r="BE480" s="71" t="str">
        <f t="shared" si="447"/>
        <v>-0.00147960473225413-0.00605914011838969i</v>
      </c>
      <c r="BF480" s="77">
        <f t="shared" si="448"/>
        <v>-44.100235029689699</v>
      </c>
      <c r="BG480" s="73">
        <f t="shared" si="449"/>
        <v>-103.72271889301948</v>
      </c>
      <c r="BH480" s="71" t="str">
        <f t="shared" si="450"/>
        <v>0.213171456080877+0.0317927333712614i</v>
      </c>
      <c r="BI480" s="77">
        <f t="shared" si="451"/>
        <v>-13.329876583847398</v>
      </c>
      <c r="BJ480" s="73">
        <f t="shared" si="452"/>
        <v>8.4826594776123247</v>
      </c>
      <c r="BK480" s="21">
        <f t="shared" si="453"/>
        <v>-44.100235029689699</v>
      </c>
      <c r="BL480" s="73">
        <f t="shared" si="454"/>
        <v>-103.72271889301948</v>
      </c>
      <c r="BN480">
        <f t="shared" si="455"/>
        <v>0</v>
      </c>
      <c r="BO480">
        <f t="shared" si="456"/>
        <v>0</v>
      </c>
    </row>
    <row r="481" spans="13:67" x14ac:dyDescent="0.25">
      <c r="M481" s="80">
        <v>63</v>
      </c>
      <c r="N481" s="128">
        <f t="shared" si="406"/>
        <v>426579.51880159322</v>
      </c>
      <c r="O481" s="139" t="str">
        <f t="shared" si="407"/>
        <v>25</v>
      </c>
      <c r="P481" s="81" t="str">
        <f t="shared" si="408"/>
        <v>1+7368.97810130434i</v>
      </c>
      <c r="Q481" s="81">
        <f t="shared" si="417"/>
        <v>7368.9781691563539</v>
      </c>
      <c r="R481" s="81">
        <f t="shared" si="418"/>
        <v>1.5706606227691668</v>
      </c>
      <c r="S481" s="81" t="str">
        <f t="shared" si="409"/>
        <v>1+138.168339399457i</v>
      </c>
      <c r="T481" s="81">
        <f t="shared" si="419"/>
        <v>138.17195812611018</v>
      </c>
      <c r="U481" s="81">
        <f t="shared" si="420"/>
        <v>1.5635589050802376</v>
      </c>
      <c r="V481" t="str">
        <f t="shared" si="410"/>
        <v>1-20.1020862365844i</v>
      </c>
      <c r="W481" s="81">
        <f t="shared" si="421"/>
        <v>20.126943907684449</v>
      </c>
      <c r="X481" s="81">
        <f t="shared" si="422"/>
        <v>-1.5210912205666638</v>
      </c>
      <c r="Y481" t="str">
        <f t="shared" si="411"/>
        <v>-10.646085495104+33.5034770609739i</v>
      </c>
      <c r="Z481" s="81">
        <f t="shared" si="423"/>
        <v>35.154261641289928</v>
      </c>
      <c r="AA481" s="81">
        <f t="shared" si="424"/>
        <v>1.8784665808767931</v>
      </c>
      <c r="AB481" s="110" t="str">
        <f t="shared" si="425"/>
        <v>-0.259008231058782+0.070308909924269i</v>
      </c>
      <c r="AC481" s="77">
        <f t="shared" si="426"/>
        <v>-11.424949867838532</v>
      </c>
      <c r="AD481" s="73">
        <f t="shared" si="427"/>
        <v>164.81278731564777</v>
      </c>
      <c r="AE481" s="21" t="str">
        <f t="shared" si="428"/>
        <v>45.6424053986289</v>
      </c>
      <c r="AF481" s="21" t="str">
        <f t="shared" si="412"/>
        <v>1+4912.65206753623i</v>
      </c>
      <c r="AG481" s="21">
        <f t="shared" si="429"/>
        <v>4912.6521693142495</v>
      </c>
      <c r="AH481" s="21">
        <f t="shared" si="430"/>
        <v>1.570592770757864</v>
      </c>
      <c r="AI481" s="21" t="str">
        <f t="shared" si="413"/>
        <v>1+138.168339399457i</v>
      </c>
      <c r="AJ481" s="21">
        <f t="shared" si="431"/>
        <v>138.17195812611018</v>
      </c>
      <c r="AK481" s="21">
        <f t="shared" si="432"/>
        <v>1.5635589050802376</v>
      </c>
      <c r="AL481" s="21" t="str">
        <f t="shared" si="414"/>
        <v>1-7.34024405646091i</v>
      </c>
      <c r="AM481" s="21">
        <f t="shared" si="433"/>
        <v>7.4080485155275335</v>
      </c>
      <c r="AN481" s="21">
        <f t="shared" si="434"/>
        <v>-1.4353946554438775</v>
      </c>
      <c r="AO481" s="71" t="str">
        <f t="shared" si="435"/>
        <v>1.2174158770637-9.43166033290212i</v>
      </c>
      <c r="AP481" s="21">
        <f t="shared" si="436"/>
        <v>19.563524768587698</v>
      </c>
      <c r="AQ481" s="73">
        <f t="shared" si="437"/>
        <v>-82.645066509559058</v>
      </c>
      <c r="AR481" t="str">
        <f t="shared" si="415"/>
        <v>-1.36472945891784</v>
      </c>
      <c r="AS481" t="str">
        <f>IMSUM(COMPLEX(1,0), IMDIV(COMPLEX(0,2*PI()*N481), COMPLEX(wp0_ea,0)))</f>
        <v>1+60.2338911993013i</v>
      </c>
      <c r="AT481">
        <f t="shared" si="438"/>
        <v>60.242191601976657</v>
      </c>
      <c r="AU481">
        <f t="shared" si="439"/>
        <v>1.5541959026752443</v>
      </c>
      <c r="AV481" t="str">
        <f t="shared" si="416"/>
        <v>1+60.2338911993013i</v>
      </c>
      <c r="AW481">
        <f t="shared" si="440"/>
        <v>60.242191601976657</v>
      </c>
      <c r="AX481">
        <f t="shared" si="441"/>
        <v>1.5541959026752443</v>
      </c>
      <c r="AY481" t="str">
        <f>IMSUM(COMPLEX(1,0),IMDIV(COMPLEX(wz_ea,0),COMPLEX(0,2*PI()*N481)))</f>
        <v>1-0.000249029237549475i</v>
      </c>
      <c r="AZ481">
        <f t="shared" si="442"/>
        <v>1.0000000310077801</v>
      </c>
      <c r="BA481">
        <f t="shared" si="443"/>
        <v>-2.4902923240157921E-4</v>
      </c>
      <c r="BB481" s="71" t="str">
        <f t="shared" si="444"/>
        <v>-0.000370408778499075+0.022651019599995i</v>
      </c>
      <c r="BC481" s="21">
        <f t="shared" si="445"/>
        <v>-32.897083665856847</v>
      </c>
      <c r="BD481" s="73">
        <f t="shared" si="446"/>
        <v>90.936865916191252</v>
      </c>
      <c r="BE481" s="71" t="str">
        <f t="shared" si="447"/>
        <v>-0.00149662957426121-0.00589284355571515i</v>
      </c>
      <c r="BF481" s="77">
        <f t="shared" si="448"/>
        <v>-44.322033533695382</v>
      </c>
      <c r="BG481" s="73">
        <f t="shared" si="449"/>
        <v>-104.25034676816098</v>
      </c>
      <c r="BH481" s="71" t="str">
        <f t="shared" si="450"/>
        <v>0.213185781533113+0.0310692806758434i</v>
      </c>
      <c r="BI481" s="77">
        <f t="shared" si="451"/>
        <v>-13.333558897269137</v>
      </c>
      <c r="BJ481" s="73">
        <f t="shared" si="452"/>
        <v>8.2917994066321832</v>
      </c>
      <c r="BK481" s="21">
        <f t="shared" si="453"/>
        <v>-44.322033533695382</v>
      </c>
      <c r="BL481" s="73">
        <f t="shared" si="454"/>
        <v>-104.25034676816098</v>
      </c>
      <c r="BN481">
        <f t="shared" si="455"/>
        <v>0</v>
      </c>
      <c r="BO481">
        <f t="shared" si="456"/>
        <v>0</v>
      </c>
    </row>
    <row r="482" spans="13:67" x14ac:dyDescent="0.25">
      <c r="M482" s="80">
        <v>64</v>
      </c>
      <c r="N482" s="128">
        <f t="shared" si="406"/>
        <v>436515.83224016649</v>
      </c>
      <c r="O482" s="139" t="str">
        <f t="shared" si="407"/>
        <v>25</v>
      </c>
      <c r="P482" s="81" t="str">
        <f t="shared" si="408"/>
        <v>1+7540.62365133505i</v>
      </c>
      <c r="Q482" s="81">
        <f t="shared" si="417"/>
        <v>7540.623717642563</v>
      </c>
      <c r="R482" s="81">
        <f t="shared" si="418"/>
        <v>1.5706637117698834</v>
      </c>
      <c r="S482" s="81" t="str">
        <f t="shared" si="409"/>
        <v>1+141.386693462532i</v>
      </c>
      <c r="T482" s="81">
        <f t="shared" si="419"/>
        <v>141.39022981899419</v>
      </c>
      <c r="U482" s="81">
        <f t="shared" si="420"/>
        <v>1.5637236433536807</v>
      </c>
      <c r="V482" t="str">
        <f t="shared" si="410"/>
        <v>1-20.5703239761202i</v>
      </c>
      <c r="W482" s="81">
        <f t="shared" si="421"/>
        <v>20.594616492728036</v>
      </c>
      <c r="X482" s="81">
        <f t="shared" si="422"/>
        <v>-1.5222208472996999</v>
      </c>
      <c r="Y482" t="str">
        <f t="shared" si="411"/>
        <v>-11.1949485949648+34.2838732935335i</v>
      </c>
      <c r="Z482" s="81">
        <f t="shared" si="423"/>
        <v>36.065369013098483</v>
      </c>
      <c r="AA482" s="81">
        <f t="shared" si="424"/>
        <v>1.8864176414926126</v>
      </c>
      <c r="AB482" s="110" t="str">
        <f t="shared" si="425"/>
        <v>-0.257695286526331+0.0724263172949488i</v>
      </c>
      <c r="AC482" s="77">
        <f t="shared" si="426"/>
        <v>-11.447690635388696</v>
      </c>
      <c r="AD482" s="73">
        <f t="shared" si="427"/>
        <v>164.3017640765691</v>
      </c>
      <c r="AE482" s="21" t="str">
        <f t="shared" si="428"/>
        <v>45.6424053986289</v>
      </c>
      <c r="AF482" s="21" t="str">
        <f t="shared" si="412"/>
        <v>1+5027.08243422337i</v>
      </c>
      <c r="AG482" s="21">
        <f t="shared" si="429"/>
        <v>5027.0825336846383</v>
      </c>
      <c r="AH482" s="21">
        <f t="shared" si="430"/>
        <v>1.5705974042588344</v>
      </c>
      <c r="AI482" s="21" t="str">
        <f t="shared" si="413"/>
        <v>1+141.386693462532i</v>
      </c>
      <c r="AJ482" s="21">
        <f t="shared" si="431"/>
        <v>141.39022981899419</v>
      </c>
      <c r="AK482" s="21">
        <f t="shared" si="432"/>
        <v>1.5637236433536807</v>
      </c>
      <c r="AL482" s="21" t="str">
        <f t="shared" si="414"/>
        <v>1-7.51122030460689i</v>
      </c>
      <c r="AM482" s="21">
        <f t="shared" si="433"/>
        <v>7.5774949992948741</v>
      </c>
      <c r="AN482" s="21">
        <f t="shared" si="434"/>
        <v>-1.4384404946876657</v>
      </c>
      <c r="AO482" s="71" t="str">
        <f t="shared" si="435"/>
        <v>1.2174157942162-9.65093544306172i</v>
      </c>
      <c r="AP482" s="21">
        <f t="shared" si="436"/>
        <v>19.759951349161931</v>
      </c>
      <c r="AQ482" s="73">
        <f t="shared" si="437"/>
        <v>-82.810406915560876</v>
      </c>
      <c r="AR482" t="str">
        <f t="shared" si="415"/>
        <v>-1.36472945891784</v>
      </c>
      <c r="AS482" t="str">
        <f>IMSUM(COMPLEX(1,0), IMDIV(COMPLEX(0,2*PI()*N482), COMPLEX(wp0_ea,0)))</f>
        <v>1+61.6369187620463i</v>
      </c>
      <c r="AT482">
        <f t="shared" si="438"/>
        <v>61.645030249640527</v>
      </c>
      <c r="AU482">
        <f t="shared" si="439"/>
        <v>1.5545737073959447</v>
      </c>
      <c r="AV482" t="str">
        <f t="shared" si="416"/>
        <v>1+61.6369187620463i</v>
      </c>
      <c r="AW482">
        <f t="shared" si="440"/>
        <v>61.645030249640527</v>
      </c>
      <c r="AX482">
        <f t="shared" si="441"/>
        <v>1.5545737073959447</v>
      </c>
      <c r="AY482" t="str">
        <f>IMSUM(COMPLEX(1,0),IMDIV(COMPLEX(wz_ea,0),COMPLEX(0,2*PI()*N482)))</f>
        <v>1-0.000243360640039593i</v>
      </c>
      <c r="AZ482">
        <f t="shared" si="442"/>
        <v>1.0000000296122002</v>
      </c>
      <c r="BA482">
        <f t="shared" si="443"/>
        <v>-2.4336063523529712E-4</v>
      </c>
      <c r="BB482" s="71" t="str">
        <f t="shared" si="444"/>
        <v>-0.000353742024279596+0.0221356898478464i</v>
      </c>
      <c r="BC482" s="21">
        <f t="shared" si="445"/>
        <v>-33.097029817583149</v>
      </c>
      <c r="BD482" s="73">
        <f t="shared" si="446"/>
        <v>90.915544086908383</v>
      </c>
      <c r="BE482" s="71" t="str">
        <f t="shared" si="447"/>
        <v>-0.00151204884415957-0.00572988316988981i</v>
      </c>
      <c r="BF482" s="77">
        <f t="shared" si="448"/>
        <v>-44.544720452971838</v>
      </c>
      <c r="BG482" s="73">
        <f t="shared" si="449"/>
        <v>-104.78269183652255</v>
      </c>
      <c r="BH482" s="71" t="str">
        <f t="shared" si="450"/>
        <v>0.213199462581766+0.0303622798764598i</v>
      </c>
      <c r="BI482" s="77">
        <f t="shared" si="451"/>
        <v>-13.337078468421231</v>
      </c>
      <c r="BJ482" s="73">
        <f t="shared" si="452"/>
        <v>8.1051371713475397</v>
      </c>
      <c r="BK482" s="21">
        <f t="shared" si="453"/>
        <v>-44.544720452971838</v>
      </c>
      <c r="BL482" s="73">
        <f t="shared" si="454"/>
        <v>-104.78269183652255</v>
      </c>
      <c r="BN482">
        <f t="shared" si="455"/>
        <v>0</v>
      </c>
      <c r="BO482">
        <f t="shared" si="456"/>
        <v>0</v>
      </c>
    </row>
    <row r="483" spans="13:67" x14ac:dyDescent="0.25">
      <c r="M483" s="80">
        <v>65</v>
      </c>
      <c r="N483" s="128">
        <f t="shared" si="406"/>
        <v>446683.59215096442</v>
      </c>
      <c r="O483" s="139" t="str">
        <f t="shared" si="407"/>
        <v>25</v>
      </c>
      <c r="P483" s="81" t="str">
        <f t="shared" si="408"/>
        <v>1+7716.2673398377i</v>
      </c>
      <c r="Q483" s="81">
        <f t="shared" si="417"/>
        <v>7716.2674046358688</v>
      </c>
      <c r="R483" s="81">
        <f t="shared" si="418"/>
        <v>1.5706667304563615</v>
      </c>
      <c r="S483" s="81" t="str">
        <f t="shared" si="409"/>
        <v>1+144.680012621957i</v>
      </c>
      <c r="T483" s="81">
        <f t="shared" si="419"/>
        <v>144.68346848306351</v>
      </c>
      <c r="U483" s="81">
        <f t="shared" si="420"/>
        <v>1.5638846320971569</v>
      </c>
      <c r="V483" t="str">
        <f t="shared" si="410"/>
        <v>1-21.0494683737086i</v>
      </c>
      <c r="W483" s="81">
        <f t="shared" si="421"/>
        <v>21.07320855531399</v>
      </c>
      <c r="X483" s="81">
        <f t="shared" si="422"/>
        <v>-1.5233248804867845</v>
      </c>
      <c r="Y483" t="str">
        <f t="shared" si="411"/>
        <v>-11.7696788158009+35.0824472895142i</v>
      </c>
      <c r="Z483" s="81">
        <f t="shared" si="423"/>
        <v>37.004100411287588</v>
      </c>
      <c r="AA483" s="81">
        <f t="shared" si="424"/>
        <v>1.894483256544123</v>
      </c>
      <c r="AB483" s="110" t="str">
        <f t="shared" si="425"/>
        <v>-0.256332955075803+0.0745422845922588i</v>
      </c>
      <c r="AC483" s="77">
        <f t="shared" si="426"/>
        <v>-11.471350697299256</v>
      </c>
      <c r="AD483" s="73">
        <f t="shared" si="427"/>
        <v>163.78543295043343</v>
      </c>
      <c r="AE483" s="21" t="str">
        <f t="shared" si="428"/>
        <v>45.6424053986289</v>
      </c>
      <c r="AF483" s="21" t="str">
        <f t="shared" si="412"/>
        <v>1+5144.17822655847i</v>
      </c>
      <c r="AG483" s="21">
        <f t="shared" si="429"/>
        <v>5144.1783237557229</v>
      </c>
      <c r="AH483" s="21">
        <f t="shared" si="430"/>
        <v>1.5706019322884541</v>
      </c>
      <c r="AI483" s="21" t="str">
        <f t="shared" si="413"/>
        <v>1+144.680012621957i</v>
      </c>
      <c r="AJ483" s="21">
        <f t="shared" si="431"/>
        <v>144.68346848306351</v>
      </c>
      <c r="AK483" s="21">
        <f t="shared" si="432"/>
        <v>1.5638846320971569</v>
      </c>
      <c r="AL483" s="21" t="str">
        <f t="shared" si="414"/>
        <v>1-7.68617910118117i</v>
      </c>
      <c r="AM483" s="21">
        <f t="shared" si="433"/>
        <v>7.7509579521136729</v>
      </c>
      <c r="AN483" s="21">
        <f t="shared" si="434"/>
        <v>-1.4414193909929676</v>
      </c>
      <c r="AO483" s="71" t="str">
        <f t="shared" si="435"/>
        <v>1.21741571509746-9.87532760693708i</v>
      </c>
      <c r="AP483" s="21">
        <f t="shared" si="436"/>
        <v>19.956536028875743</v>
      </c>
      <c r="AQ483" s="73">
        <f t="shared" si="437"/>
        <v>-82.972120562898226</v>
      </c>
      <c r="AR483" t="str">
        <f t="shared" si="415"/>
        <v>-1.36472945891784</v>
      </c>
      <c r="AS483" t="str">
        <f>IMSUM(COMPLEX(1,0), IMDIV(COMPLEX(0,2*PI()*N483), COMPLEX(wp0_ea,0)))</f>
        <v>1+63.0726270349804i</v>
      </c>
      <c r="AT483">
        <f t="shared" si="438"/>
        <v>63.080553906047307</v>
      </c>
      <c r="AU483">
        <f t="shared" si="439"/>
        <v>1.5549429167066944</v>
      </c>
      <c r="AV483" t="str">
        <f t="shared" si="416"/>
        <v>1+63.0726270349804i</v>
      </c>
      <c r="AW483">
        <f t="shared" si="440"/>
        <v>63.080553906047307</v>
      </c>
      <c r="AX483">
        <f t="shared" si="441"/>
        <v>1.5549429167066944</v>
      </c>
      <c r="AY483" t="str">
        <f>IMSUM(COMPLEX(1,0),IMDIV(COMPLEX(wz_ea,0),COMPLEX(0,2*PI()*N483)))</f>
        <v>1-0.000237821075562319i</v>
      </c>
      <c r="AZ483">
        <f t="shared" si="442"/>
        <v>1.0000000282794317</v>
      </c>
      <c r="BA483">
        <f t="shared" si="443"/>
        <v>-2.378210710786892E-4</v>
      </c>
      <c r="BB483" s="71" t="str">
        <f t="shared" si="444"/>
        <v>-0.000337825011654124+0.0216320723909199i</v>
      </c>
      <c r="BC483" s="21">
        <f t="shared" si="445"/>
        <v>-33.296978392257508</v>
      </c>
      <c r="BD483" s="73">
        <f t="shared" si="446"/>
        <v>90.894707345292019</v>
      </c>
      <c r="BE483" s="71" t="str">
        <f t="shared" si="447"/>
        <v>-0.00152590841294848-0.00557019528853929i</v>
      </c>
      <c r="BF483" s="77">
        <f t="shared" si="448"/>
        <v>-44.768329089556772</v>
      </c>
      <c r="BG483" s="73">
        <f t="shared" si="449"/>
        <v>-105.31985970427458</v>
      </c>
      <c r="BH483" s="71" t="str">
        <f t="shared" si="450"/>
        <v>0.213212528199172+0.0296713575427336i</v>
      </c>
      <c r="BI483" s="77">
        <f t="shared" si="451"/>
        <v>-13.340442363381765</v>
      </c>
      <c r="BJ483" s="73">
        <f t="shared" si="452"/>
        <v>7.9225867823938092</v>
      </c>
      <c r="BK483" s="21">
        <f t="shared" si="453"/>
        <v>-44.768329089556772</v>
      </c>
      <c r="BL483" s="73">
        <f t="shared" si="454"/>
        <v>-105.31985970427458</v>
      </c>
      <c r="BN483">
        <f t="shared" si="455"/>
        <v>0</v>
      </c>
      <c r="BO483">
        <f t="shared" si="456"/>
        <v>0</v>
      </c>
    </row>
    <row r="484" spans="13:67" x14ac:dyDescent="0.25">
      <c r="M484" s="80">
        <v>66</v>
      </c>
      <c r="N484" s="128">
        <f t="shared" ref="N484:N518" si="457">10^(5+(M484/100))</f>
        <v>457088.18961487547</v>
      </c>
      <c r="O484" s="139" t="str">
        <f t="shared" si="407"/>
        <v>25</v>
      </c>
      <c r="P484" s="81" t="str">
        <f t="shared" si="408"/>
        <v>1+7896.00229542075i</v>
      </c>
      <c r="Q484" s="81">
        <f t="shared" si="417"/>
        <v>7896.0023587439318</v>
      </c>
      <c r="R484" s="81">
        <f t="shared" si="418"/>
        <v>1.5706696804291485</v>
      </c>
      <c r="S484" s="81" t="str">
        <f t="shared" si="409"/>
        <v>1+148.050043039139i</v>
      </c>
      <c r="T484" s="81">
        <f t="shared" si="419"/>
        <v>148.05342023705805</v>
      </c>
      <c r="U484" s="81">
        <f t="shared" si="420"/>
        <v>1.5640419566356303</v>
      </c>
      <c r="V484" t="str">
        <f t="shared" si="410"/>
        <v>1-21.5397734780513i</v>
      </c>
      <c r="W484" s="81">
        <f t="shared" si="421"/>
        <v>21.562973855332711</v>
      </c>
      <c r="X484" s="81">
        <f t="shared" si="422"/>
        <v>-1.5244038947292538</v>
      </c>
      <c r="Y484" t="str">
        <f t="shared" si="411"/>
        <v>-12.3714952374659+35.8996224634188i</v>
      </c>
      <c r="Z484" s="81">
        <f t="shared" si="423"/>
        <v>37.971526008663986</v>
      </c>
      <c r="AA484" s="81">
        <f t="shared" si="424"/>
        <v>1.9026644636553429</v>
      </c>
      <c r="AB484" s="110" t="str">
        <f t="shared" si="425"/>
        <v>-0.254920165862544+0.0766557603273176i</v>
      </c>
      <c r="AC484" s="77">
        <f t="shared" si="426"/>
        <v>-11.495964215617448</v>
      </c>
      <c r="AD484" s="73">
        <f t="shared" si="427"/>
        <v>163.26370636058812</v>
      </c>
      <c r="AE484" s="21" t="str">
        <f t="shared" si="428"/>
        <v>45.6424053986289</v>
      </c>
      <c r="AF484" s="21" t="str">
        <f t="shared" si="412"/>
        <v>1+5264.0015302805i</v>
      </c>
      <c r="AG484" s="21">
        <f t="shared" si="429"/>
        <v>5264.0016252652749</v>
      </c>
      <c r="AH484" s="21">
        <f t="shared" si="430"/>
        <v>1.5706063572475442</v>
      </c>
      <c r="AI484" s="21" t="str">
        <f t="shared" si="413"/>
        <v>1+148.050043039139i</v>
      </c>
      <c r="AJ484" s="21">
        <f t="shared" si="431"/>
        <v>148.05342023705805</v>
      </c>
      <c r="AK484" s="21">
        <f t="shared" si="432"/>
        <v>1.5640419566356303</v>
      </c>
      <c r="AL484" s="21" t="str">
        <f t="shared" si="414"/>
        <v>1-7.86521321165345i</v>
      </c>
      <c r="AM484" s="21">
        <f t="shared" si="433"/>
        <v>7.9285294263670334</v>
      </c>
      <c r="AN484" s="21">
        <f t="shared" si="434"/>
        <v>-1.4443327122243388</v>
      </c>
      <c r="AO484" s="71" t="str">
        <f t="shared" si="435"/>
        <v>1.21741563953965-10.1049558002236i</v>
      </c>
      <c r="AP484" s="21">
        <f t="shared" si="436"/>
        <v>20.153271928501802</v>
      </c>
      <c r="AQ484" s="73">
        <f t="shared" si="437"/>
        <v>-83.130281073233647</v>
      </c>
      <c r="AR484" t="str">
        <f t="shared" si="415"/>
        <v>-1.36472945891784</v>
      </c>
      <c r="AS484" t="str">
        <f>IMSUM(COMPLEX(1,0), IMDIV(COMPLEX(0,2*PI()*N484), COMPLEX(wp0_ea,0)))</f>
        <v>1+64.5417772496328i</v>
      </c>
      <c r="AT484">
        <f t="shared" si="438"/>
        <v>64.549523704991174</v>
      </c>
      <c r="AU484">
        <f t="shared" si="439"/>
        <v>1.5553037259642937</v>
      </c>
      <c r="AV484" t="str">
        <f t="shared" si="416"/>
        <v>1+64.5417772496328i</v>
      </c>
      <c r="AW484">
        <f t="shared" si="440"/>
        <v>64.549523704991174</v>
      </c>
      <c r="AX484">
        <f t="shared" si="441"/>
        <v>1.5553037259642937</v>
      </c>
      <c r="AY484" t="str">
        <f>IMSUM(COMPLEX(1,0),IMDIV(COMPLEX(wz_ea,0),COMPLEX(0,2*PI()*N484)))</f>
        <v>1-0.000232407606967243i</v>
      </c>
      <c r="AZ484">
        <f t="shared" si="442"/>
        <v>1.0000000270066476</v>
      </c>
      <c r="BA484">
        <f t="shared" si="443"/>
        <v>-2.324076027828762E-4</v>
      </c>
      <c r="BB484" s="71" t="str">
        <f t="shared" si="444"/>
        <v>-0.000322624030636002+0.0211399018283923i</v>
      </c>
      <c r="BC484" s="21">
        <f t="shared" si="445"/>
        <v>-33.496929280884039</v>
      </c>
      <c r="BD484" s="73">
        <f t="shared" si="446"/>
        <v>90.874344666508208</v>
      </c>
      <c r="BE484" s="71" t="str">
        <f t="shared" si="447"/>
        <v>-0.00153825187649929-0.00541371827077993i</v>
      </c>
      <c r="BF484" s="77">
        <f t="shared" si="448"/>
        <v>-44.992893496501488</v>
      </c>
      <c r="BG484" s="73">
        <f t="shared" si="449"/>
        <v>-105.86194897290363</v>
      </c>
      <c r="BH484" s="71" t="str">
        <f t="shared" si="450"/>
        <v>0.213225006056383+0.0289961486738844i</v>
      </c>
      <c r="BI484" s="77">
        <f t="shared" si="451"/>
        <v>-13.343657352382222</v>
      </c>
      <c r="BJ484" s="73">
        <f t="shared" si="452"/>
        <v>7.7440635932745518</v>
      </c>
      <c r="BK484" s="21">
        <f t="shared" si="453"/>
        <v>-44.992893496501488</v>
      </c>
      <c r="BL484" s="73">
        <f t="shared" si="454"/>
        <v>-105.86194897290363</v>
      </c>
      <c r="BN484">
        <f t="shared" si="455"/>
        <v>0</v>
      </c>
      <c r="BO484">
        <f t="shared" si="456"/>
        <v>0</v>
      </c>
    </row>
    <row r="485" spans="13:67" x14ac:dyDescent="0.25">
      <c r="M485" s="80">
        <v>67</v>
      </c>
      <c r="N485" s="128">
        <f t="shared" si="457"/>
        <v>467735.14128719864</v>
      </c>
      <c r="O485" s="139" t="str">
        <f t="shared" si="407"/>
        <v>25</v>
      </c>
      <c r="P485" s="81" t="str">
        <f t="shared" si="408"/>
        <v>1+8079.92381593679i</v>
      </c>
      <c r="Q485" s="81">
        <f t="shared" si="417"/>
        <v>8079.9238778185609</v>
      </c>
      <c r="R485" s="81">
        <f t="shared" si="418"/>
        <v>1.570672563252359</v>
      </c>
      <c r="S485" s="81" t="str">
        <f t="shared" si="409"/>
        <v>1+151.498571548815i</v>
      </c>
      <c r="T485" s="81">
        <f t="shared" si="419"/>
        <v>151.50187187401815</v>
      </c>
      <c r="U485" s="81">
        <f t="shared" si="420"/>
        <v>1.5641957003534841</v>
      </c>
      <c r="V485" t="str">
        <f t="shared" si="410"/>
        <v>1-22.0414992554047i</v>
      </c>
      <c r="W485" s="81">
        <f t="shared" si="421"/>
        <v>22.064172076604322</v>
      </c>
      <c r="X485" s="81">
        <f t="shared" si="422"/>
        <v>-1.5254584520789003</v>
      </c>
      <c r="Y485" t="str">
        <f t="shared" si="411"/>
        <v>-13.0016743932771+36.7358320923411i</v>
      </c>
      <c r="Z485" s="81">
        <f t="shared" si="423"/>
        <v>38.968768219504653</v>
      </c>
      <c r="AA485" s="81">
        <f t="shared" si="424"/>
        <v>1.9109621871086637</v>
      </c>
      <c r="AB485" s="110" t="str">
        <f t="shared" si="425"/>
        <v>-0.253455873184153+0.0787656036804189i</v>
      </c>
      <c r="AC485" s="77">
        <f t="shared" si="426"/>
        <v>-11.521566082612889</v>
      </c>
      <c r="AD485" s="73">
        <f t="shared" si="427"/>
        <v>162.73650383431342</v>
      </c>
      <c r="AE485" s="21" t="str">
        <f t="shared" si="428"/>
        <v>45.6424053986289</v>
      </c>
      <c r="AF485" s="21" t="str">
        <f t="shared" si="412"/>
        <v>1+5386.6158772912i</v>
      </c>
      <c r="AG485" s="21">
        <f t="shared" si="429"/>
        <v>5386.6159701138567</v>
      </c>
      <c r="AH485" s="21">
        <f t="shared" si="430"/>
        <v>1.5706106814822751</v>
      </c>
      <c r="AI485" s="21" t="str">
        <f t="shared" si="413"/>
        <v>1+151.498571548815i</v>
      </c>
      <c r="AJ485" s="21">
        <f t="shared" si="431"/>
        <v>151.50187187401815</v>
      </c>
      <c r="AK485" s="21">
        <f t="shared" si="432"/>
        <v>1.5641957003534841</v>
      </c>
      <c r="AL485" s="21" t="str">
        <f t="shared" si="414"/>
        <v>1-8.04841756227897i</v>
      </c>
      <c r="AM485" s="21">
        <f t="shared" si="433"/>
        <v>8.1103036476324704</v>
      </c>
      <c r="AN485" s="21">
        <f t="shared" si="434"/>
        <v>-1.4471818051448906</v>
      </c>
      <c r="AO485" s="71" t="str">
        <f t="shared" si="435"/>
        <v>1.2174155673825-10.339941774829i</v>
      </c>
      <c r="AP485" s="21">
        <f t="shared" si="436"/>
        <v>20.350152458124992</v>
      </c>
      <c r="AQ485" s="73">
        <f t="shared" si="437"/>
        <v>-83.284960967261881</v>
      </c>
      <c r="AR485" t="str">
        <f t="shared" si="415"/>
        <v>-1.36472945891784</v>
      </c>
      <c r="AS485" t="str">
        <f>IMSUM(COMPLEX(1,0), IMDIV(COMPLEX(0,2*PI()*N485), COMPLEX(wp0_ea,0)))</f>
        <v>1+66.0451483688946i</v>
      </c>
      <c r="AT485">
        <f t="shared" si="438"/>
        <v>66.052718513845448</v>
      </c>
      <c r="AU485">
        <f t="shared" si="439"/>
        <v>1.5556563260986009</v>
      </c>
      <c r="AV485" t="str">
        <f t="shared" si="416"/>
        <v>1+66.0451483688946i</v>
      </c>
      <c r="AW485">
        <f t="shared" si="440"/>
        <v>66.052718513845448</v>
      </c>
      <c r="AX485">
        <f t="shared" si="441"/>
        <v>1.5556563260986009</v>
      </c>
      <c r="AY485" t="str">
        <f>IMSUM(COMPLEX(1,0),IMDIV(COMPLEX(wz_ea,0),COMPLEX(0,2*PI()*N485)))</f>
        <v>1-0.000227117363961659i</v>
      </c>
      <c r="AZ485">
        <f t="shared" si="442"/>
        <v>1.0000000257911483</v>
      </c>
      <c r="BA485">
        <f t="shared" si="443"/>
        <v>-2.2711736005658067E-4</v>
      </c>
      <c r="BB485" s="71" t="str">
        <f t="shared" si="444"/>
        <v>-0.000308106885452822+0.0206589187204399i</v>
      </c>
      <c r="BC485" s="21">
        <f t="shared" si="445"/>
        <v>-33.696882379367793</v>
      </c>
      <c r="BD485" s="73">
        <f t="shared" si="446"/>
        <v>90.854445275537472</v>
      </c>
      <c r="BE485" s="71" t="str">
        <f t="shared" si="447"/>
        <v>-0.00154912070471366-0.00526039250816033i</v>
      </c>
      <c r="BF485" s="77">
        <f t="shared" si="448"/>
        <v>-45.218448461980671</v>
      </c>
      <c r="BG485" s="73">
        <f t="shared" si="449"/>
        <v>-106.40905089014905</v>
      </c>
      <c r="BH485" s="71" t="str">
        <f t="shared" si="450"/>
        <v>0.213236922581505+0.0283362965115594i</v>
      </c>
      <c r="BI485" s="77">
        <f t="shared" si="451"/>
        <v>-13.346729921242815</v>
      </c>
      <c r="BJ485" s="73">
        <f t="shared" si="452"/>
        <v>7.569484308275614</v>
      </c>
      <c r="BK485" s="21">
        <f t="shared" si="453"/>
        <v>-45.218448461980671</v>
      </c>
      <c r="BL485" s="73">
        <f t="shared" si="454"/>
        <v>-106.40905089014905</v>
      </c>
      <c r="BN485">
        <f t="shared" si="455"/>
        <v>0</v>
      </c>
      <c r="BO485">
        <f t="shared" si="456"/>
        <v>0</v>
      </c>
    </row>
    <row r="486" spans="13:67" x14ac:dyDescent="0.25">
      <c r="M486" s="80">
        <v>68</v>
      </c>
      <c r="N486" s="128">
        <f t="shared" si="457"/>
        <v>478630.09232263872</v>
      </c>
      <c r="O486" s="139" t="str">
        <f t="shared" si="407"/>
        <v>25</v>
      </c>
      <c r="P486" s="81" t="str">
        <f t="shared" si="408"/>
        <v>1+8268.1294190105i</v>
      </c>
      <c r="Q486" s="81">
        <f t="shared" si="417"/>
        <v>8268.1294794836704</v>
      </c>
      <c r="R486" s="81">
        <f t="shared" si="418"/>
        <v>1.5706753804545037</v>
      </c>
      <c r="S486" s="81" t="str">
        <f t="shared" si="409"/>
        <v>1+155.027426606447i</v>
      </c>
      <c r="T486" s="81">
        <f t="shared" si="419"/>
        <v>155.03065180865786</v>
      </c>
      <c r="U486" s="81">
        <f t="shared" si="420"/>
        <v>1.5643459447385835</v>
      </c>
      <c r="V486" t="str">
        <f t="shared" si="410"/>
        <v>1-22.5549117274171i</v>
      </c>
      <c r="W486" s="81">
        <f t="shared" si="421"/>
        <v>22.577068964583898</v>
      </c>
      <c r="X486" s="81">
        <f t="shared" si="422"/>
        <v>-1.5264891022885401</v>
      </c>
      <c r="Y486" t="str">
        <f t="shared" si="411"/>
        <v>-13.6615529777138+37.5915195456951i</v>
      </c>
      <c r="Z486" s="81">
        <f t="shared" si="423"/>
        <v>39.997004531805345</v>
      </c>
      <c r="AA486" s="81">
        <f t="shared" si="424"/>
        <v>1.9193772313283857</v>
      </c>
      <c r="AB486" s="110" t="str">
        <f t="shared" si="425"/>
        <v>-0.251939061963553+0.0808705833422019i</v>
      </c>
      <c r="AC486" s="77">
        <f t="shared" si="426"/>
        <v>-11.548191901467744</v>
      </c>
      <c r="AD486" s="73">
        <f t="shared" si="427"/>
        <v>162.20375236430971</v>
      </c>
      <c r="AE486" s="21" t="str">
        <f t="shared" si="428"/>
        <v>45.6424053986289</v>
      </c>
      <c r="AF486" s="21" t="str">
        <f t="shared" si="412"/>
        <v>1+5512.08627934033i</v>
      </c>
      <c r="AG486" s="21">
        <f t="shared" si="429"/>
        <v>5512.0863700500859</v>
      </c>
      <c r="AH486" s="21">
        <f t="shared" si="430"/>
        <v>1.570614907285413</v>
      </c>
      <c r="AI486" s="21" t="str">
        <f t="shared" si="413"/>
        <v>1+155.027426606447i</v>
      </c>
      <c r="AJ486" s="21">
        <f t="shared" si="431"/>
        <v>155.03065180865786</v>
      </c>
      <c r="AK486" s="21">
        <f t="shared" si="432"/>
        <v>1.5643459447385835</v>
      </c>
      <c r="AL486" s="21" t="str">
        <f t="shared" si="414"/>
        <v>1-8.23588929042942i</v>
      </c>
      <c r="AM486" s="21">
        <f t="shared" si="433"/>
        <v>8.2963770649729991</v>
      </c>
      <c r="AN486" s="21">
        <f t="shared" si="434"/>
        <v>-1.4499679952663946</v>
      </c>
      <c r="AO486" s="71" t="str">
        <f t="shared" si="435"/>
        <v>1.21741549847296-10.5804101234276i</v>
      </c>
      <c r="AP486" s="21">
        <f t="shared" si="436"/>
        <v>20.547171305844749</v>
      </c>
      <c r="AQ486" s="73">
        <f t="shared" si="437"/>
        <v>-83.436231653668273</v>
      </c>
      <c r="AR486" t="str">
        <f t="shared" si="415"/>
        <v>-1.36472945891784</v>
      </c>
      <c r="AS486" t="str">
        <f>IMSUM(COMPLEX(1,0), IMDIV(COMPLEX(0,2*PI()*N486), COMPLEX(wp0_ea,0)))</f>
        <v>1+67.5835375000326i</v>
      </c>
      <c r="AT486">
        <f t="shared" si="438"/>
        <v>67.590935346526422</v>
      </c>
      <c r="AU486">
        <f t="shared" si="439"/>
        <v>1.5560009037119718</v>
      </c>
      <c r="AV486" t="str">
        <f t="shared" si="416"/>
        <v>1+67.5835375000326i</v>
      </c>
      <c r="AW486">
        <f t="shared" si="440"/>
        <v>67.590935346526422</v>
      </c>
      <c r="AX486">
        <f t="shared" si="441"/>
        <v>1.5560009037119718</v>
      </c>
      <c r="AY486" t="str">
        <f>IMSUM(COMPLEX(1,0),IMDIV(COMPLEX(wz_ea,0),COMPLEX(0,2*PI()*N486)))</f>
        <v>1-0.000221947541588701i</v>
      </c>
      <c r="AZ486">
        <f t="shared" si="442"/>
        <v>1.0000000246303553</v>
      </c>
      <c r="BA486">
        <f t="shared" si="443"/>
        <v>-2.2194753794426987E-4</v>
      </c>
      <c r="BB486" s="71" t="str">
        <f t="shared" si="444"/>
        <v>-0.00029424282665803+0.020188869457899i</v>
      </c>
      <c r="BC486" s="21">
        <f t="shared" si="445"/>
        <v>-33.896837588294503</v>
      </c>
      <c r="BD486" s="73">
        <f t="shared" si="446"/>
        <v>90.834998641564511</v>
      </c>
      <c r="BE486" s="71" t="str">
        <f t="shared" si="447"/>
        <v>-0.00155855438834213-0.00511016042236379i</v>
      </c>
      <c r="BF486" s="77">
        <f t="shared" si="448"/>
        <v>-45.445029489762248</v>
      </c>
      <c r="BG486" s="73">
        <f t="shared" si="449"/>
        <v>-106.96124899412581</v>
      </c>
      <c r="BH486" s="71" t="str">
        <f t="shared" si="450"/>
        <v>0.213248303015425+0.0276914523566122i</v>
      </c>
      <c r="BI486" s="77">
        <f t="shared" si="451"/>
        <v>-13.349666282449753</v>
      </c>
      <c r="BJ486" s="73">
        <f t="shared" si="452"/>
        <v>7.398766987896245</v>
      </c>
      <c r="BK486" s="21">
        <f t="shared" si="453"/>
        <v>-45.445029489762248</v>
      </c>
      <c r="BL486" s="73">
        <f t="shared" si="454"/>
        <v>-106.96124899412581</v>
      </c>
      <c r="BN486">
        <f t="shared" si="455"/>
        <v>0</v>
      </c>
      <c r="BO486">
        <f t="shared" si="456"/>
        <v>0</v>
      </c>
    </row>
    <row r="487" spans="13:67" x14ac:dyDescent="0.25">
      <c r="M487" s="80">
        <v>69</v>
      </c>
      <c r="N487" s="128">
        <f t="shared" si="457"/>
        <v>489778.81936844654</v>
      </c>
      <c r="O487" s="139" t="str">
        <f t="shared" si="407"/>
        <v>25</v>
      </c>
      <c r="P487" s="81" t="str">
        <f t="shared" si="408"/>
        <v>1+8460.71889374379i</v>
      </c>
      <c r="Q487" s="81">
        <f t="shared" si="417"/>
        <v>8460.7189528404215</v>
      </c>
      <c r="R487" s="81">
        <f t="shared" si="418"/>
        <v>1.5706781335293003</v>
      </c>
      <c r="S487" s="81" t="str">
        <f t="shared" si="409"/>
        <v>1+158.638479257696i</v>
      </c>
      <c r="T487" s="81">
        <f t="shared" si="419"/>
        <v>158.64163104681711</v>
      </c>
      <c r="U487" s="81">
        <f t="shared" si="420"/>
        <v>1.5644927694253423</v>
      </c>
      <c r="V487" t="str">
        <f t="shared" si="410"/>
        <v>1-23.080283112177i</v>
      </c>
      <c r="W487" s="81">
        <f t="shared" si="421"/>
        <v>23.101936467280026</v>
      </c>
      <c r="X487" s="81">
        <f t="shared" si="422"/>
        <v>-1.5274963830591897</v>
      </c>
      <c r="Y487" t="str">
        <f t="shared" si="411"/>
        <v>-14.3525306817248+38.4671385202949i</v>
      </c>
      <c r="Z487" s="81">
        <f t="shared" si="423"/>
        <v>41.057470488443492</v>
      </c>
      <c r="AA487" s="81">
        <f t="shared" si="424"/>
        <v>1.9279102742728382</v>
      </c>
      <c r="AB487" s="110" t="str">
        <f t="shared" si="425"/>
        <v>-0.250368753515277+0.0829693766614222i</v>
      </c>
      <c r="AC487" s="77">
        <f t="shared" si="426"/>
        <v>-11.575877963118215</v>
      </c>
      <c r="AD487" s="73">
        <f t="shared" si="427"/>
        <v>161.66538677555877</v>
      </c>
      <c r="AE487" s="21" t="str">
        <f t="shared" si="428"/>
        <v>45.6424053986289</v>
      </c>
      <c r="AF487" s="21" t="str">
        <f t="shared" si="412"/>
        <v>1+5640.47926249586i</v>
      </c>
      <c r="AG487" s="21">
        <f t="shared" si="429"/>
        <v>5640.4793511408079</v>
      </c>
      <c r="AH487" s="21">
        <f t="shared" si="430"/>
        <v>1.5706190368975341</v>
      </c>
      <c r="AI487" s="21" t="str">
        <f t="shared" si="413"/>
        <v>1+158.638479257696i</v>
      </c>
      <c r="AJ487" s="21">
        <f t="shared" si="431"/>
        <v>158.64163104681711</v>
      </c>
      <c r="AK487" s="21">
        <f t="shared" si="432"/>
        <v>1.5644927694253423</v>
      </c>
      <c r="AL487" s="21" t="str">
        <f t="shared" si="414"/>
        <v>1-8.42772779609655i</v>
      </c>
      <c r="AM487" s="21">
        <f t="shared" si="433"/>
        <v>8.486848402386979</v>
      </c>
      <c r="AN487" s="21">
        <f t="shared" si="434"/>
        <v>-1.4526925867407212</v>
      </c>
      <c r="AO487" s="71" t="str">
        <f t="shared" si="435"/>
        <v>1.21741543266485-10.8264883455207i</v>
      </c>
      <c r="AP487" s="21">
        <f t="shared" si="436"/>
        <v>20.744322426842064</v>
      </c>
      <c r="AQ487" s="73">
        <f t="shared" si="437"/>
        <v>-83.58416342051045</v>
      </c>
      <c r="AR487" t="str">
        <f t="shared" si="415"/>
        <v>-1.36472945891784</v>
      </c>
      <c r="AS487" t="str">
        <f>IMSUM(COMPLEX(1,0), IMDIV(COMPLEX(0,2*PI()*N487), COMPLEX(wp0_ea,0)))</f>
        <v>1+69.157760317327i</v>
      </c>
      <c r="AT487">
        <f t="shared" si="438"/>
        <v>69.164989786082145</v>
      </c>
      <c r="AU487">
        <f t="shared" si="439"/>
        <v>1.556337641176526</v>
      </c>
      <c r="AV487" t="str">
        <f t="shared" si="416"/>
        <v>1+69.157760317327i</v>
      </c>
      <c r="AW487">
        <f t="shared" si="440"/>
        <v>69.164989786082145</v>
      </c>
      <c r="AX487">
        <f t="shared" si="441"/>
        <v>1.556337641176526</v>
      </c>
      <c r="AY487" t="str">
        <f>IMSUM(COMPLEX(1,0),IMDIV(COMPLEX(wz_ea,0),COMPLEX(0,2*PI()*N487)))</f>
        <v>1-0.000216895398740116i</v>
      </c>
      <c r="AZ487">
        <f t="shared" si="442"/>
        <v>1.0000000235218067</v>
      </c>
      <c r="BA487">
        <f t="shared" si="443"/>
        <v>-2.1689539533893497E-4</v>
      </c>
      <c r="BB487" s="71" t="str">
        <f t="shared" si="444"/>
        <v>-0.000281002486274907+0.0197295061345373i</v>
      </c>
      <c r="BC487" s="21">
        <f t="shared" si="445"/>
        <v>-34.096794812720148</v>
      </c>
      <c r="BD487" s="73">
        <f t="shared" si="446"/>
        <v>90.815994472490388</v>
      </c>
      <c r="BE487" s="71" t="str">
        <f t="shared" si="447"/>
        <v>-0.00156659058359692-0.00496296645950265i</v>
      </c>
      <c r="BF487" s="77">
        <f t="shared" si="448"/>
        <v>-45.672672775838372</v>
      </c>
      <c r="BG487" s="73">
        <f t="shared" si="449"/>
        <v>-107.51861875195081</v>
      </c>
      <c r="BH487" s="71" t="str">
        <f t="shared" si="450"/>
        <v>0.213259171465039+0.0270612753897592i</v>
      </c>
      <c r="BI487" s="77">
        <f t="shared" si="451"/>
        <v>-13.352472385878084</v>
      </c>
      <c r="BJ487" s="73">
        <f t="shared" si="452"/>
        <v>7.231831051979964</v>
      </c>
      <c r="BK487" s="21">
        <f t="shared" si="453"/>
        <v>-45.672672775838372</v>
      </c>
      <c r="BL487" s="73">
        <f t="shared" si="454"/>
        <v>-107.51861875195081</v>
      </c>
      <c r="BN487">
        <f t="shared" si="455"/>
        <v>0</v>
      </c>
      <c r="BO487">
        <f t="shared" si="456"/>
        <v>0</v>
      </c>
    </row>
    <row r="488" spans="13:67" x14ac:dyDescent="0.25">
      <c r="M488" s="80">
        <v>70</v>
      </c>
      <c r="N488" s="128">
        <f t="shared" si="457"/>
        <v>501187.23362727347</v>
      </c>
      <c r="O488" s="139" t="str">
        <f t="shared" si="407"/>
        <v>25</v>
      </c>
      <c r="P488" s="81" t="str">
        <f t="shared" si="408"/>
        <v>1+8657.79435362542i</v>
      </c>
      <c r="Q488" s="81">
        <f t="shared" si="417"/>
        <v>8657.7944113768481</v>
      </c>
      <c r="R488" s="81">
        <f t="shared" si="418"/>
        <v>1.5706808239364654</v>
      </c>
      <c r="S488" s="81" t="str">
        <f t="shared" si="409"/>
        <v>1+162.333644130477i</v>
      </c>
      <c r="T488" s="81">
        <f t="shared" si="419"/>
        <v>162.33672417749582</v>
      </c>
      <c r="U488" s="81">
        <f t="shared" si="420"/>
        <v>1.5646362522368171</v>
      </c>
      <c r="V488" t="str">
        <f t="shared" si="410"/>
        <v>1-23.6178919685466i</v>
      </c>
      <c r="W488" s="81">
        <f t="shared" si="421"/>
        <v>23.639052879460674</v>
      </c>
      <c r="X488" s="81">
        <f t="shared" si="422"/>
        <v>-1.528480820283777</v>
      </c>
      <c r="Y488" t="str">
        <f t="shared" si="411"/>
        <v>-15.0760731616614+39.3631532809109i</v>
      </c>
      <c r="Z488" s="81">
        <f t="shared" si="423"/>
        <v>42.151462823871888</v>
      </c>
      <c r="AA488" s="81">
        <f t="shared" si="424"/>
        <v>1.936561860760915</v>
      </c>
      <c r="AB488" s="110" t="str">
        <f t="shared" si="425"/>
        <v>-0.24874401158376+0.0850605691352396i</v>
      </c>
      <c r="AC488" s="77">
        <f t="shared" si="426"/>
        <v>-11.604661219057098</v>
      </c>
      <c r="AD488" s="73">
        <f t="shared" si="427"/>
        <v>161.1213500960896</v>
      </c>
      <c r="AE488" s="21" t="str">
        <f t="shared" si="428"/>
        <v>45.6424053986289</v>
      </c>
      <c r="AF488" s="21" t="str">
        <f t="shared" si="412"/>
        <v>1+5771.86290241694i</v>
      </c>
      <c r="AG488" s="21">
        <f t="shared" si="429"/>
        <v>5771.8629890440834</v>
      </c>
      <c r="AH488" s="21">
        <f t="shared" si="430"/>
        <v>1.5706230725082129</v>
      </c>
      <c r="AI488" s="21" t="str">
        <f t="shared" si="413"/>
        <v>1+162.333644130477i</v>
      </c>
      <c r="AJ488" s="21">
        <f t="shared" si="431"/>
        <v>162.33672417749582</v>
      </c>
      <c r="AK488" s="21">
        <f t="shared" si="432"/>
        <v>1.5646362522368171</v>
      </c>
      <c r="AL488" s="21" t="str">
        <f t="shared" si="414"/>
        <v>1-8.62403479459534i</v>
      </c>
      <c r="AM488" s="21">
        <f t="shared" si="433"/>
        <v>8.6818187114446879</v>
      </c>
      <c r="AN488" s="21">
        <f t="shared" si="434"/>
        <v>-1.4553568622895563</v>
      </c>
      <c r="AO488" s="71" t="str">
        <f t="shared" si="435"/>
        <v>1.21741536981861-11.0783069150392i</v>
      </c>
      <c r="AP488" s="21">
        <f t="shared" si="436"/>
        <v>20.94160003280723</v>
      </c>
      <c r="AQ488" s="73">
        <f t="shared" si="437"/>
        <v>-83.728825428848054</v>
      </c>
      <c r="AR488" t="str">
        <f t="shared" si="415"/>
        <v>-1.36472945891784</v>
      </c>
      <c r="AS488" t="str">
        <f>IMSUM(COMPLEX(1,0), IMDIV(COMPLEX(0,2*PI()*N488), COMPLEX(wp0_ea,0)))</f>
        <v>1+70.7686514945529i</v>
      </c>
      <c r="AT488">
        <f t="shared" si="438"/>
        <v>70.775716417126318</v>
      </c>
      <c r="AU488">
        <f t="shared" si="439"/>
        <v>1.5566667167292825</v>
      </c>
      <c r="AV488" t="str">
        <f t="shared" si="416"/>
        <v>1+70.7686514945529i</v>
      </c>
      <c r="AW488">
        <f t="shared" si="440"/>
        <v>70.775716417126318</v>
      </c>
      <c r="AX488">
        <f t="shared" si="441"/>
        <v>1.5566667167292825</v>
      </c>
      <c r="AY488" t="str">
        <f>IMSUM(COMPLEX(1,0),IMDIV(COMPLEX(wz_ea,0),COMPLEX(0,2*PI()*N488)))</f>
        <v>1-0.000211958256702893i</v>
      </c>
      <c r="AZ488">
        <f t="shared" si="442"/>
        <v>1.0000000224631511</v>
      </c>
      <c r="BA488">
        <f t="shared" si="443"/>
        <v>-2.1195825352872616E-4</v>
      </c>
      <c r="BB488" s="71" t="str">
        <f t="shared" si="444"/>
        <v>-0.000268357815838525+0.0192805864218993i</v>
      </c>
      <c r="BC488" s="21">
        <f t="shared" si="445"/>
        <v>-34.296753961970303</v>
      </c>
      <c r="BD488" s="73">
        <f t="shared" si="446"/>
        <v>90.797422709565097</v>
      </c>
      <c r="BE488" s="71" t="str">
        <f t="shared" si="447"/>
        <v>-0.0015732652546564-0.00481875708081772i</v>
      </c>
      <c r="BF488" s="77">
        <f t="shared" si="448"/>
        <v>-45.901415181027403</v>
      </c>
      <c r="BG488" s="73">
        <f t="shared" si="449"/>
        <v>-108.08122719434533</v>
      </c>
      <c r="BH488" s="71" t="str">
        <f t="shared" si="450"/>
        <v>0.213269550954125+0.026445432496045i</v>
      </c>
      <c r="BI488" s="77">
        <f t="shared" si="451"/>
        <v>-13.355153929163077</v>
      </c>
      <c r="BJ488" s="73">
        <f t="shared" si="452"/>
        <v>7.0685972807170581</v>
      </c>
      <c r="BK488" s="21">
        <f t="shared" si="453"/>
        <v>-45.901415181027403</v>
      </c>
      <c r="BL488" s="73">
        <f t="shared" si="454"/>
        <v>-108.08122719434533</v>
      </c>
      <c r="BN488">
        <f t="shared" si="455"/>
        <v>0</v>
      </c>
      <c r="BO488">
        <f t="shared" si="456"/>
        <v>0</v>
      </c>
    </row>
    <row r="489" spans="13:67" x14ac:dyDescent="0.25">
      <c r="M489" s="80">
        <v>71</v>
      </c>
      <c r="N489" s="128">
        <f t="shared" si="457"/>
        <v>512861.38399136515</v>
      </c>
      <c r="O489" s="139" t="str">
        <f t="shared" si="407"/>
        <v>25</v>
      </c>
      <c r="P489" s="81" t="str">
        <f t="shared" si="408"/>
        <v>1+8859.46029067274i</v>
      </c>
      <c r="Q489" s="81">
        <f t="shared" si="417"/>
        <v>8859.4603471095852</v>
      </c>
      <c r="R489" s="81">
        <f t="shared" si="418"/>
        <v>1.5706834531024882</v>
      </c>
      <c r="S489" s="81" t="str">
        <f t="shared" si="409"/>
        <v>1+166.114880450114i</v>
      </c>
      <c r="T489" s="81">
        <f t="shared" si="419"/>
        <v>166.11789038798818</v>
      </c>
      <c r="U489" s="81">
        <f t="shared" si="420"/>
        <v>1.5647764692258488</v>
      </c>
      <c r="V489" t="str">
        <f t="shared" si="410"/>
        <v>1-24.1680233438575i</v>
      </c>
      <c r="W489" s="81">
        <f t="shared" si="421"/>
        <v>24.188702990223373</v>
      </c>
      <c r="X489" s="81">
        <f t="shared" si="422"/>
        <v>-1.529442928287325</v>
      </c>
      <c r="Y489" t="str">
        <f t="shared" si="411"/>
        <v>-15.8337151481304+40.2800389064291i</v>
      </c>
      <c r="Z489" s="81">
        <f t="shared" si="423"/>
        <v>43.280342763147978</v>
      </c>
      <c r="AA489" s="81">
        <f t="shared" si="424"/>
        <v>1.9453323957616204</v>
      </c>
      <c r="AB489" s="110" t="str">
        <f t="shared" si="425"/>
        <v>-0.247063948638657+0.0871426542787254i</v>
      </c>
      <c r="AC489" s="77">
        <f t="shared" si="426"/>
        <v>-11.634579249914728</v>
      </c>
      <c r="AD489" s="73">
        <f t="shared" si="427"/>
        <v>160.57159393000921</v>
      </c>
      <c r="AE489" s="21" t="str">
        <f t="shared" si="428"/>
        <v>45.6424053986289</v>
      </c>
      <c r="AF489" s="21" t="str">
        <f t="shared" si="412"/>
        <v>1+5906.30686044849i</v>
      </c>
      <c r="AG489" s="21">
        <f t="shared" si="429"/>
        <v>5906.3069451037582</v>
      </c>
      <c r="AH489" s="21">
        <f t="shared" si="430"/>
        <v>1.5706270162571829</v>
      </c>
      <c r="AI489" s="21" t="str">
        <f t="shared" si="413"/>
        <v>1+166.114880450114i</v>
      </c>
      <c r="AJ489" s="21">
        <f t="shared" si="431"/>
        <v>166.11789038798818</v>
      </c>
      <c r="AK489" s="21">
        <f t="shared" si="432"/>
        <v>1.5647764692258488</v>
      </c>
      <c r="AL489" s="21" t="str">
        <f t="shared" si="414"/>
        <v>1-8.82491437049478i</v>
      </c>
      <c r="AM489" s="21">
        <f t="shared" si="433"/>
        <v>8.8813914251408406</v>
      </c>
      <c r="AN489" s="21">
        <f t="shared" si="434"/>
        <v>-1.4579620831695308</v>
      </c>
      <c r="AO489" s="71" t="str">
        <f t="shared" si="435"/>
        <v>1.2174153098009-11.3359993495217i</v>
      </c>
      <c r="AP489" s="21">
        <f t="shared" si="436"/>
        <v>21.138998581720806</v>
      </c>
      <c r="AQ489" s="73">
        <f t="shared" si="437"/>
        <v>-83.870285708453878</v>
      </c>
      <c r="AR489" t="str">
        <f t="shared" si="415"/>
        <v>-1.36472945891784</v>
      </c>
      <c r="AS489" t="str">
        <f>IMSUM(COMPLEX(1,0), IMDIV(COMPLEX(0,2*PI()*N489), COMPLEX(wp0_ea,0)))</f>
        <v>1+72.4170651475346i</v>
      </c>
      <c r="AT489">
        <f t="shared" si="438"/>
        <v>72.423969268345616</v>
      </c>
      <c r="AU489">
        <f t="shared" si="439"/>
        <v>1.5569883045652047</v>
      </c>
      <c r="AV489" t="str">
        <f t="shared" si="416"/>
        <v>1+72.4170651475346i</v>
      </c>
      <c r="AW489">
        <f t="shared" si="440"/>
        <v>72.423969268345616</v>
      </c>
      <c r="AX489">
        <f t="shared" si="441"/>
        <v>1.5569883045652047</v>
      </c>
      <c r="AY489" t="str">
        <f>IMSUM(COMPLEX(1,0),IMDIV(COMPLEX(wz_ea,0),COMPLEX(0,2*PI()*N489)))</f>
        <v>1-0.000207133497738974i</v>
      </c>
      <c r="AZ489">
        <f t="shared" si="442"/>
        <v>1.0000000214521427</v>
      </c>
      <c r="BA489">
        <f t="shared" si="443"/>
        <v>-2.0713349477666915E-4</v>
      </c>
      <c r="BB489" s="71" t="str">
        <f t="shared" si="444"/>
        <v>-0.00025628202720709+0.0188418734466911i</v>
      </c>
      <c r="BC489" s="21">
        <f t="shared" si="445"/>
        <v>-34.496714949448155</v>
      </c>
      <c r="BD489" s="73">
        <f t="shared" si="446"/>
        <v>90.779273522137672</v>
      </c>
      <c r="BE489" s="71" t="str">
        <f t="shared" si="447"/>
        <v>-0.0015786128141216-0.00467748074958412i</v>
      </c>
      <c r="BF489" s="77">
        <f t="shared" si="448"/>
        <v>-46.131294199362884</v>
      </c>
      <c r="BG489" s="73">
        <f t="shared" si="449"/>
        <v>-108.64913254785316</v>
      </c>
      <c r="BH489" s="71" t="str">
        <f t="shared" si="450"/>
        <v>0.213279463471912+0.0258435980930465i</v>
      </c>
      <c r="BI489" s="77">
        <f t="shared" si="451"/>
        <v>-13.357716367727338</v>
      </c>
      <c r="BJ489" s="73">
        <f t="shared" si="452"/>
        <v>6.9089878136837868</v>
      </c>
      <c r="BK489" s="21">
        <f t="shared" si="453"/>
        <v>-46.131294199362884</v>
      </c>
      <c r="BL489" s="73">
        <f t="shared" si="454"/>
        <v>-108.64913254785316</v>
      </c>
      <c r="BN489">
        <f t="shared" si="455"/>
        <v>0</v>
      </c>
      <c r="BO489">
        <f t="shared" si="456"/>
        <v>0</v>
      </c>
    </row>
    <row r="490" spans="13:67" x14ac:dyDescent="0.25">
      <c r="M490" s="80">
        <v>72</v>
      </c>
      <c r="N490" s="128">
        <f t="shared" si="457"/>
        <v>524807.46024977288</v>
      </c>
      <c r="O490" s="139" t="str">
        <f t="shared" si="407"/>
        <v>25</v>
      </c>
      <c r="P490" s="81" t="str">
        <f t="shared" si="408"/>
        <v>1+9065.82363083504i</v>
      </c>
      <c r="Q490" s="81">
        <f t="shared" si="417"/>
        <v>9065.8236859872268</v>
      </c>
      <c r="R490" s="81">
        <f t="shared" si="418"/>
        <v>1.5706860224213874</v>
      </c>
      <c r="S490" s="81" t="str">
        <f t="shared" si="409"/>
        <v>1+169.984193078157i</v>
      </c>
      <c r="T490" s="81">
        <f t="shared" si="419"/>
        <v>169.98713450267982</v>
      </c>
      <c r="U490" s="81">
        <f t="shared" si="420"/>
        <v>1.5649134947152739</v>
      </c>
      <c r="V490" t="str">
        <f t="shared" si="410"/>
        <v>1-24.7309689250471i</v>
      </c>
      <c r="W490" s="81">
        <f t="shared" si="421"/>
        <v>24.751178234008282</v>
      </c>
      <c r="X490" s="81">
        <f t="shared" si="422"/>
        <v>-1.5303832100635564</v>
      </c>
      <c r="Y490" t="str">
        <f t="shared" si="411"/>
        <v>-16.6270637013643+41.2182815417451i</v>
      </c>
      <c r="Z490" s="81">
        <f t="shared" si="423"/>
        <v>44.445539490299716</v>
      </c>
      <c r="AA490" s="81">
        <f t="shared" si="424"/>
        <v>1.9542221376782687</v>
      </c>
      <c r="AB490" s="110" t="str">
        <f t="shared" si="425"/>
        <v>-0.24532773240812+0.0892140339106943i</v>
      </c>
      <c r="AC490" s="77">
        <f t="shared" si="426"/>
        <v>-11.665670229647196</v>
      </c>
      <c r="AD490" s="73">
        <f t="shared" si="427"/>
        <v>160.01607883099419</v>
      </c>
      <c r="AE490" s="21" t="str">
        <f t="shared" si="428"/>
        <v>45.6424053986289</v>
      </c>
      <c r="AF490" s="21" t="str">
        <f t="shared" si="412"/>
        <v>1+6043.88242055669i</v>
      </c>
      <c r="AG490" s="21">
        <f t="shared" si="429"/>
        <v>6043.88250328497</v>
      </c>
      <c r="AH490" s="21">
        <f t="shared" si="430"/>
        <v>1.5706308702354717</v>
      </c>
      <c r="AI490" s="21" t="str">
        <f t="shared" si="413"/>
        <v>1+169.984193078157i</v>
      </c>
      <c r="AJ490" s="21">
        <f t="shared" si="431"/>
        <v>169.98713450267982</v>
      </c>
      <c r="AK490" s="21">
        <f t="shared" si="432"/>
        <v>1.5649134947152739</v>
      </c>
      <c r="AL490" s="21" t="str">
        <f t="shared" si="414"/>
        <v>1-9.03047303280504i</v>
      </c>
      <c r="AM490" s="21">
        <f t="shared" si="433"/>
        <v>9.0856724129928335</v>
      </c>
      <c r="AN490" s="21">
        <f t="shared" si="434"/>
        <v>-1.4605094891700401</v>
      </c>
      <c r="AO490" s="71" t="str">
        <f t="shared" si="435"/>
        <v>1.21741525248444-11.5997022809081i</v>
      </c>
      <c r="AP490" s="21">
        <f t="shared" si="436"/>
        <v>21.33651276798442</v>
      </c>
      <c r="AQ490" s="73">
        <f t="shared" si="437"/>
        <v>-84.008611155449842</v>
      </c>
      <c r="AR490" t="str">
        <f t="shared" si="415"/>
        <v>-1.36472945891784</v>
      </c>
      <c r="AS490" t="str">
        <f>IMSUM(COMPLEX(1,0), IMDIV(COMPLEX(0,2*PI()*N490), COMPLEX(wp0_ea,0)))</f>
        <v>1+74.1038752870111i</v>
      </c>
      <c r="AT490">
        <f t="shared" si="438"/>
        <v>74.110622265319677</v>
      </c>
      <c r="AU490">
        <f t="shared" si="439"/>
        <v>1.5573025749282019</v>
      </c>
      <c r="AV490" t="str">
        <f t="shared" si="416"/>
        <v>1+74.1038752870111i</v>
      </c>
      <c r="AW490">
        <f t="shared" si="440"/>
        <v>74.110622265319677</v>
      </c>
      <c r="AX490">
        <f t="shared" si="441"/>
        <v>1.5573025749282019</v>
      </c>
      <c r="AY490" t="str">
        <f>IMSUM(COMPLEX(1,0),IMDIV(COMPLEX(wz_ea,0),COMPLEX(0,2*PI()*N490)))</f>
        <v>1-0.000202418563697292i</v>
      </c>
      <c r="AZ490">
        <f t="shared" si="442"/>
        <v>1.0000000204866373</v>
      </c>
      <c r="BA490">
        <f t="shared" si="443"/>
        <v>-2.0241856093270824E-4</v>
      </c>
      <c r="BB490" s="71" t="str">
        <f t="shared" si="444"/>
        <v>-0.000244749536019678+0.0184131356706656i</v>
      </c>
      <c r="BC490" s="21">
        <f t="shared" si="445"/>
        <v>-34.696677692451495</v>
      </c>
      <c r="BD490" s="73">
        <f t="shared" si="446"/>
        <v>90.76153730252183</v>
      </c>
      <c r="BE490" s="71" t="str">
        <f t="shared" si="447"/>
        <v>-0.00158266626144533-0.00453908791401355i</v>
      </c>
      <c r="BF490" s="77">
        <f t="shared" si="448"/>
        <v>-46.362347922098685</v>
      </c>
      <c r="BG490" s="73">
        <f t="shared" si="449"/>
        <v>-109.22238386648395</v>
      </c>
      <c r="BH490" s="71" t="str">
        <f t="shared" si="450"/>
        <v>0.213288930019501+0.0252554539627523i</v>
      </c>
      <c r="BI490" s="77">
        <f t="shared" si="451"/>
        <v>-13.36016492446708</v>
      </c>
      <c r="BJ490" s="73">
        <f t="shared" si="452"/>
        <v>6.7529261470720021</v>
      </c>
      <c r="BK490" s="21">
        <f t="shared" si="453"/>
        <v>-46.362347922098685</v>
      </c>
      <c r="BL490" s="73">
        <f t="shared" si="454"/>
        <v>-109.22238386648395</v>
      </c>
      <c r="BN490">
        <f t="shared" si="455"/>
        <v>0</v>
      </c>
      <c r="BO490">
        <f t="shared" si="456"/>
        <v>0</v>
      </c>
    </row>
    <row r="491" spans="13:67" x14ac:dyDescent="0.25">
      <c r="M491" s="80">
        <v>73</v>
      </c>
      <c r="N491" s="128">
        <f t="shared" si="457"/>
        <v>537031.7963702539</v>
      </c>
      <c r="O491" s="139" t="str">
        <f t="shared" si="407"/>
        <v>25</v>
      </c>
      <c r="P491" s="81" t="str">
        <f t="shared" si="408"/>
        <v>1+9276.99379068677i</v>
      </c>
      <c r="Q491" s="81">
        <f t="shared" si="417"/>
        <v>9276.9938445835396</v>
      </c>
      <c r="R491" s="81">
        <f t="shared" si="418"/>
        <v>1.5706885332554494</v>
      </c>
      <c r="S491" s="81" t="str">
        <f t="shared" si="409"/>
        <v>1+173.943633575377i</v>
      </c>
      <c r="T491" s="81">
        <f t="shared" si="419"/>
        <v>173.94650804602264</v>
      </c>
      <c r="U491" s="81">
        <f t="shared" si="420"/>
        <v>1.5650474013372266</v>
      </c>
      <c r="V491" t="str">
        <f t="shared" si="410"/>
        <v>1-25.3070271933139i</v>
      </c>
      <c r="W491" s="81">
        <f t="shared" si="421"/>
        <v>25.326776845132294</v>
      </c>
      <c r="X491" s="81">
        <f t="shared" si="422"/>
        <v>-1.5313021575078745</v>
      </c>
      <c r="Y491" t="str">
        <f t="shared" si="411"/>
        <v>-17.4578016200103+42.178378655523i</v>
      </c>
      <c r="Z491" s="81">
        <f t="shared" si="423"/>
        <v>45.64855379321795</v>
      </c>
      <c r="AA491" s="81">
        <f t="shared" si="424"/>
        <v>1.9632311916618006</v>
      </c>
      <c r="AB491" s="110" t="str">
        <f t="shared" si="425"/>
        <v>-0.243534592626556+0.0912730188929441i</v>
      </c>
      <c r="AC491" s="77">
        <f t="shared" si="426"/>
        <v>-11.697972885177455</v>
      </c>
      <c r="AD491" s="73">
        <f t="shared" si="427"/>
        <v>159.45477467427054</v>
      </c>
      <c r="AE491" s="21" t="str">
        <f t="shared" si="428"/>
        <v>45.6424053986289</v>
      </c>
      <c r="AF491" s="21" t="str">
        <f t="shared" si="412"/>
        <v>1+6184.66252712451i</v>
      </c>
      <c r="AG491" s="21">
        <f t="shared" si="429"/>
        <v>6184.6626079696644</v>
      </c>
      <c r="AH491" s="21">
        <f t="shared" si="430"/>
        <v>1.5706346364865087</v>
      </c>
      <c r="AI491" s="21" t="str">
        <f t="shared" si="413"/>
        <v>1+173.943633575377i</v>
      </c>
      <c r="AJ491" s="21">
        <f t="shared" si="431"/>
        <v>173.94650804602264</v>
      </c>
      <c r="AK491" s="21">
        <f t="shared" si="432"/>
        <v>1.5650474013372266</v>
      </c>
      <c r="AL491" s="21" t="str">
        <f t="shared" si="414"/>
        <v>1-9.24081977144974i</v>
      </c>
      <c r="AM491" s="21">
        <f t="shared" si="433"/>
        <v>9.2947700374143967</v>
      </c>
      <c r="AN491" s="21">
        <f t="shared" si="434"/>
        <v>-1.463000298641191</v>
      </c>
      <c r="AO491" s="71" t="str">
        <f t="shared" si="435"/>
        <v>1.21741519774764-11.8695555279832i</v>
      </c>
      <c r="AP491" s="21">
        <f t="shared" si="436"/>
        <v>21.534137512892521</v>
      </c>
      <c r="AQ491" s="73">
        <f t="shared" si="437"/>
        <v>-84.143867531720289</v>
      </c>
      <c r="AR491" t="str">
        <f t="shared" si="415"/>
        <v>-1.36472945891784</v>
      </c>
      <c r="AS491" t="str">
        <f>IMSUM(COMPLEX(1,0), IMDIV(COMPLEX(0,2*PI()*N491), COMPLEX(wp0_ea,0)))</f>
        <v>1+75.8299762820455i</v>
      </c>
      <c r="AT491">
        <f t="shared" si="438"/>
        <v>75.836569693885679</v>
      </c>
      <c r="AU491">
        <f t="shared" si="439"/>
        <v>1.5576096942001239</v>
      </c>
      <c r="AV491" t="str">
        <f t="shared" si="416"/>
        <v>1+75.8299762820455i</v>
      </c>
      <c r="AW491">
        <f t="shared" si="440"/>
        <v>75.836569693885679</v>
      </c>
      <c r="AX491">
        <f t="shared" si="441"/>
        <v>1.5576096942001239</v>
      </c>
      <c r="AY491" t="str">
        <f>IMSUM(COMPLEX(1,0),IMDIV(COMPLEX(wz_ea,0),COMPLEX(0,2*PI()*N491)))</f>
        <v>1-0.000197810954657408i</v>
      </c>
      <c r="AZ491">
        <f t="shared" si="442"/>
        <v>1.0000000195645866</v>
      </c>
      <c r="BA491">
        <f t="shared" si="443"/>
        <v>-1.9781095207734833E-4</v>
      </c>
      <c r="BB491" s="71" t="str">
        <f t="shared" si="444"/>
        <v>-0.000233735907682877+0.0179941467729726i</v>
      </c>
      <c r="BC491" s="21">
        <f t="shared" si="445"/>
        <v>-34.896642111997387</v>
      </c>
      <c r="BD491" s="73">
        <f t="shared" si="446"/>
        <v>90.744204660974617</v>
      </c>
      <c r="BE491" s="71" t="str">
        <f t="shared" si="447"/>
        <v>-0.00158545731931219-0.00440353098593624i</v>
      </c>
      <c r="BF491" s="77">
        <f t="shared" si="448"/>
        <v>-46.594614997174837</v>
      </c>
      <c r="BG491" s="73">
        <f t="shared" si="449"/>
        <v>-109.80102066475483</v>
      </c>
      <c r="BH491" s="71" t="str">
        <f t="shared" si="450"/>
        <v>0.213297970654206+0.024680689087044i</v>
      </c>
      <c r="BI491" s="77">
        <f t="shared" si="451"/>
        <v>-13.362504599104842</v>
      </c>
      <c r="BJ491" s="73">
        <f t="shared" si="452"/>
        <v>6.6003371292543385</v>
      </c>
      <c r="BK491" s="21">
        <f t="shared" si="453"/>
        <v>-46.594614997174837</v>
      </c>
      <c r="BL491" s="73">
        <f t="shared" si="454"/>
        <v>-109.80102066475483</v>
      </c>
      <c r="BN491">
        <f t="shared" si="455"/>
        <v>0</v>
      </c>
      <c r="BO491">
        <f t="shared" si="456"/>
        <v>0</v>
      </c>
    </row>
    <row r="492" spans="13:67" x14ac:dyDescent="0.25">
      <c r="M492" s="80">
        <v>74</v>
      </c>
      <c r="N492" s="128">
        <f t="shared" si="457"/>
        <v>549540.87385762564</v>
      </c>
      <c r="O492" s="139" t="str">
        <f t="shared" si="407"/>
        <v>25</v>
      </c>
      <c r="P492" s="81" t="str">
        <f t="shared" si="408"/>
        <v>1+9493.08273544183i</v>
      </c>
      <c r="Q492" s="81">
        <f t="shared" si="417"/>
        <v>9493.0827881117602</v>
      </c>
      <c r="R492" s="81">
        <f t="shared" si="418"/>
        <v>1.570690986935952</v>
      </c>
      <c r="S492" s="81" t="str">
        <f t="shared" si="409"/>
        <v>1+177.995301289535i</v>
      </c>
      <c r="T492" s="81">
        <f t="shared" si="419"/>
        <v>177.9981103302851</v>
      </c>
      <c r="U492" s="81">
        <f t="shared" si="420"/>
        <v>1.5651782600715509</v>
      </c>
      <c r="V492" t="str">
        <f t="shared" si="410"/>
        <v>1-25.8965035823765i</v>
      </c>
      <c r="W492" s="81">
        <f t="shared" si="421"/>
        <v>25.915804015928945</v>
      </c>
      <c r="X492" s="81">
        <f t="shared" si="422"/>
        <v>-1.5322002516466899</v>
      </c>
      <c r="Y492" t="str">
        <f t="shared" si="411"/>
        <v>-18.327691010573+43.1608393039607i</v>
      </c>
      <c r="Z492" s="81">
        <f t="shared" si="423"/>
        <v>46.890961892473022</v>
      </c>
      <c r="AA492" s="81">
        <f t="shared" si="424"/>
        <v>1.9723595029907051</v>
      </c>
      <c r="AB492" s="110" t="str">
        <f t="shared" si="425"/>
        <v>-0.241683827968891+0.0933178303596026i</v>
      </c>
      <c r="AC492" s="77">
        <f t="shared" si="426"/>
        <v>-11.731526451348875</v>
      </c>
      <c r="AD492" s="73">
        <f t="shared" si="427"/>
        <v>158.8876610249354</v>
      </c>
      <c r="AE492" s="21" t="str">
        <f t="shared" si="428"/>
        <v>45.6424053986289</v>
      </c>
      <c r="AF492" s="21" t="str">
        <f t="shared" si="412"/>
        <v>1+6328.72182362788i</v>
      </c>
      <c r="AG492" s="21">
        <f t="shared" si="429"/>
        <v>6328.7219026327748</v>
      </c>
      <c r="AH492" s="21">
        <f t="shared" si="430"/>
        <v>1.5706383170072102</v>
      </c>
      <c r="AI492" s="21" t="str">
        <f t="shared" si="413"/>
        <v>1+177.995301289535i</v>
      </c>
      <c r="AJ492" s="21">
        <f t="shared" si="431"/>
        <v>177.9981103302851</v>
      </c>
      <c r="AK492" s="21">
        <f t="shared" si="432"/>
        <v>1.5651782600715509</v>
      </c>
      <c r="AL492" s="21" t="str">
        <f t="shared" si="414"/>
        <v>1-9.45606611505394i</v>
      </c>
      <c r="AM492" s="21">
        <f t="shared" si="433"/>
        <v>9.5087952113961993</v>
      </c>
      <c r="AN492" s="21">
        <f t="shared" si="434"/>
        <v>-1.4654357085494667</v>
      </c>
      <c r="AO492" s="71" t="str">
        <f t="shared" si="435"/>
        <v>1.21741514547441-12.1457021705106i</v>
      </c>
      <c r="AP492" s="21">
        <f t="shared" si="436"/>
        <v>21.731867955439537</v>
      </c>
      <c r="AQ492" s="73">
        <f t="shared" si="437"/>
        <v>-84.276119465962225</v>
      </c>
      <c r="AR492" t="str">
        <f t="shared" si="415"/>
        <v>-1.36472945891784</v>
      </c>
      <c r="AS492" t="str">
        <f>IMSUM(COMPLEX(1,0), IMDIV(COMPLEX(0,2*PI()*N492), COMPLEX(wp0_ea,0)))</f>
        <v>1+77.5962833342329i</v>
      </c>
      <c r="AT492">
        <f t="shared" si="438"/>
        <v>77.602726674302801</v>
      </c>
      <c r="AU492">
        <f t="shared" si="439"/>
        <v>1.5579098249877958</v>
      </c>
      <c r="AV492" t="str">
        <f t="shared" si="416"/>
        <v>1+77.5962833342329i</v>
      </c>
      <c r="AW492">
        <f t="shared" si="440"/>
        <v>77.602726674302801</v>
      </c>
      <c r="AX492">
        <f t="shared" si="441"/>
        <v>1.5579098249877958</v>
      </c>
      <c r="AY492" t="str">
        <f>IMSUM(COMPLEX(1,0),IMDIV(COMPLEX(wz_ea,0),COMPLEX(0,2*PI()*N492)))</f>
        <v>1-0.000193308227604021i</v>
      </c>
      <c r="AZ492">
        <f t="shared" si="442"/>
        <v>1.0000000186840352</v>
      </c>
      <c r="BA492">
        <f t="shared" si="443"/>
        <v>-1.9330822519616919E-4</v>
      </c>
      <c r="BB492" s="71" t="str">
        <f t="shared" si="444"/>
        <v>-0.000223217805773817+0.0175846855349332i</v>
      </c>
      <c r="BC492" s="21">
        <f t="shared" si="445"/>
        <v>-35.096608132655284</v>
      </c>
      <c r="BD492" s="73">
        <f t="shared" si="446"/>
        <v>90.727266420785682</v>
      </c>
      <c r="BE492" s="71" t="str">
        <f t="shared" si="447"/>
        <v>-0.00158701656790562-0.00427076431504429i</v>
      </c>
      <c r="BF492" s="77">
        <f t="shared" si="448"/>
        <v>-46.828134584004147</v>
      </c>
      <c r="BG492" s="73">
        <f t="shared" si="449"/>
        <v>-110.38507255427888</v>
      </c>
      <c r="BH492" s="71" t="str">
        <f t="shared" si="450"/>
        <v>0.213306604531896+0.0241189994867161i</v>
      </c>
      <c r="BI492" s="77">
        <f t="shared" si="451"/>
        <v>-13.364740177215744</v>
      </c>
      <c r="BJ492" s="73">
        <f t="shared" si="452"/>
        <v>6.4511469548234537</v>
      </c>
      <c r="BK492" s="21">
        <f t="shared" si="453"/>
        <v>-46.828134584004147</v>
      </c>
      <c r="BL492" s="73">
        <f t="shared" si="454"/>
        <v>-110.38507255427888</v>
      </c>
      <c r="BN492">
        <f t="shared" si="455"/>
        <v>0</v>
      </c>
      <c r="BO492">
        <f t="shared" si="456"/>
        <v>0</v>
      </c>
    </row>
    <row r="493" spans="13:67" x14ac:dyDescent="0.25">
      <c r="M493" s="80">
        <v>75</v>
      </c>
      <c r="N493" s="128">
        <f t="shared" si="457"/>
        <v>562341.32519035018</v>
      </c>
      <c r="O493" s="139" t="str">
        <f t="shared" si="407"/>
        <v>25</v>
      </c>
      <c r="P493" s="81" t="str">
        <f t="shared" si="408"/>
        <v>1+9714.20503831905i</v>
      </c>
      <c r="Q493" s="81">
        <f t="shared" si="417"/>
        <v>9714.2050897900663</v>
      </c>
      <c r="R493" s="81">
        <f t="shared" si="418"/>
        <v>1.5706933847638687</v>
      </c>
      <c r="S493" s="81" t="str">
        <f t="shared" si="409"/>
        <v>1+182.141344468483i</v>
      </c>
      <c r="T493" s="81">
        <f t="shared" si="419"/>
        <v>182.14408956863403</v>
      </c>
      <c r="U493" s="81">
        <f t="shared" si="420"/>
        <v>1.5653061402833426</v>
      </c>
      <c r="V493" t="str">
        <f t="shared" si="410"/>
        <v>1-26.4997106404194i</v>
      </c>
      <c r="W493" s="81">
        <f t="shared" si="421"/>
        <v>26.518572058577305</v>
      </c>
      <c r="X493" s="81">
        <f t="shared" si="422"/>
        <v>-1.5330779628630686</v>
      </c>
      <c r="Y493" t="str">
        <f t="shared" si="411"/>
        <v>-19.2385770250777+44.1661844006989i</v>
      </c>
      <c r="Z493" s="81">
        <f t="shared" si="423"/>
        <v>48.174419461643609</v>
      </c>
      <c r="AA493" s="81">
        <f t="shared" si="424"/>
        <v>1.9816068505577733</v>
      </c>
      <c r="AB493" s="110" t="str">
        <f t="shared" si="425"/>
        <v>-0.239774813138487+0.0953466014722213i</v>
      </c>
      <c r="AC493" s="77">
        <f t="shared" si="426"/>
        <v>-11.766370621076131</v>
      </c>
      <c r="AD493" s="73">
        <f t="shared" si="427"/>
        <v>158.31472750032128</v>
      </c>
      <c r="AE493" s="21" t="str">
        <f t="shared" si="428"/>
        <v>45.6424053986289</v>
      </c>
      <c r="AF493" s="21" t="str">
        <f t="shared" si="412"/>
        <v>1+6476.1366922127i</v>
      </c>
      <c r="AG493" s="21">
        <f t="shared" si="429"/>
        <v>6476.1367694192231</v>
      </c>
      <c r="AH493" s="21">
        <f t="shared" si="430"/>
        <v>1.5706419137490364</v>
      </c>
      <c r="AI493" s="21" t="str">
        <f t="shared" si="413"/>
        <v>1+182.141344468483i</v>
      </c>
      <c r="AJ493" s="21">
        <f t="shared" si="431"/>
        <v>182.14408956863403</v>
      </c>
      <c r="AK493" s="21">
        <f t="shared" si="432"/>
        <v>1.5653061402833426</v>
      </c>
      <c r="AL493" s="21" t="str">
        <f t="shared" si="414"/>
        <v>1-9.67632619007822i</v>
      </c>
      <c r="AM493" s="21">
        <f t="shared" si="433"/>
        <v>9.7278614575246536</v>
      </c>
      <c r="AN493" s="21">
        <f t="shared" si="434"/>
        <v>-1.4678168945588355</v>
      </c>
      <c r="AO493" s="71" t="str">
        <f t="shared" si="435"/>
        <v>1.21741509555386-12.4282886250955i</v>
      </c>
      <c r="AP493" s="21">
        <f t="shared" si="436"/>
        <v>21.929699443454549</v>
      </c>
      <c r="AQ493" s="73">
        <f t="shared" si="437"/>
        <v>-84.405430456242385</v>
      </c>
      <c r="AR493" t="str">
        <f t="shared" si="415"/>
        <v>-1.36472945891784</v>
      </c>
      <c r="AS493" t="str">
        <f>IMSUM(COMPLEX(1,0), IMDIV(COMPLEX(0,2*PI()*N493), COMPLEX(wp0_ea,0)))</f>
        <v>1+79.4037329629526i</v>
      </c>
      <c r="AT493">
        <f t="shared" si="438"/>
        <v>79.410029646461453</v>
      </c>
      <c r="AU493">
        <f t="shared" si="439"/>
        <v>1.5582031262081271</v>
      </c>
      <c r="AV493" t="str">
        <f t="shared" si="416"/>
        <v>1+79.4037329629526i</v>
      </c>
      <c r="AW493">
        <f t="shared" si="440"/>
        <v>79.410029646461453</v>
      </c>
      <c r="AX493">
        <f t="shared" si="441"/>
        <v>1.5582031262081271</v>
      </c>
      <c r="AY493" t="str">
        <f>IMSUM(COMPLEX(1,0),IMDIV(COMPLEX(wz_ea,0),COMPLEX(0,2*PI()*N493)))</f>
        <v>1-0.000188907995131647i</v>
      </c>
      <c r="AZ493">
        <f t="shared" si="442"/>
        <v>1.0000000178431152</v>
      </c>
      <c r="BA493">
        <f t="shared" si="443"/>
        <v>-1.8890799288450894E-4</v>
      </c>
      <c r="BB493" s="71" t="str">
        <f t="shared" si="444"/>
        <v>-0.000213172942752182+0.0171845357272023i</v>
      </c>
      <c r="BC493" s="21">
        <f t="shared" si="445"/>
        <v>-35.296575682387186</v>
      </c>
      <c r="BD493" s="73">
        <f t="shared" si="446"/>
        <v>90.710713613474994</v>
      </c>
      <c r="BE493" s="71" t="str">
        <f t="shared" si="447"/>
        <v>-0.00158737357695212-0.00414074415847884i</v>
      </c>
      <c r="BF493" s="77">
        <f t="shared" si="448"/>
        <v>-47.062946303463313</v>
      </c>
      <c r="BG493" s="73">
        <f t="shared" si="449"/>
        <v>-110.9745588862037</v>
      </c>
      <c r="BH493" s="71" t="str">
        <f t="shared" si="450"/>
        <v>0.213314849947465+0.0235700880639658i</v>
      </c>
      <c r="BI493" s="77">
        <f t="shared" si="451"/>
        <v>-13.366876238932655</v>
      </c>
      <c r="BJ493" s="73">
        <f t="shared" si="452"/>
        <v>6.3052831572326289</v>
      </c>
      <c r="BK493" s="21">
        <f t="shared" si="453"/>
        <v>-47.062946303463313</v>
      </c>
      <c r="BL493" s="73">
        <f t="shared" si="454"/>
        <v>-110.9745588862037</v>
      </c>
      <c r="BN493">
        <f t="shared" si="455"/>
        <v>0</v>
      </c>
      <c r="BO493">
        <f t="shared" si="456"/>
        <v>0</v>
      </c>
    </row>
    <row r="494" spans="13:67" x14ac:dyDescent="0.25">
      <c r="M494" s="80">
        <v>76</v>
      </c>
      <c r="N494" s="128">
        <f t="shared" si="457"/>
        <v>575439.93733715697</v>
      </c>
      <c r="O494" s="139" t="str">
        <f t="shared" si="407"/>
        <v>25</v>
      </c>
      <c r="P494" s="81" t="str">
        <f t="shared" si="408"/>
        <v>1+9940.47794129026i</v>
      </c>
      <c r="Q494" s="81">
        <f t="shared" si="417"/>
        <v>9940.4779915896524</v>
      </c>
      <c r="R494" s="81">
        <f t="shared" si="418"/>
        <v>1.5706957280105591</v>
      </c>
      <c r="S494" s="81" t="str">
        <f t="shared" si="409"/>
        <v>1+186.383961399193i</v>
      </c>
      <c r="T494" s="81">
        <f t="shared" si="419"/>
        <v>186.38664401414567</v>
      </c>
      <c r="U494" s="81">
        <f t="shared" si="420"/>
        <v>1.5654311097596432</v>
      </c>
      <c r="V494" t="str">
        <f t="shared" si="410"/>
        <v>1-27.1169681958088i</v>
      </c>
      <c r="W494" s="81">
        <f t="shared" si="421"/>
        <v>27.135400570702945</v>
      </c>
      <c r="X494" s="81">
        <f t="shared" si="422"/>
        <v>-1.5339357511186804</v>
      </c>
      <c r="Y494" t="str">
        <f t="shared" si="411"/>
        <v>-20.192391774886+45.1949469930146i</v>
      </c>
      <c r="Z494" s="81">
        <f t="shared" si="423"/>
        <v>49.50066584695486</v>
      </c>
      <c r="AA494" s="81">
        <f t="shared" si="424"/>
        <v>1.9909728405068357</v>
      </c>
      <c r="AB494" s="110" t="str">
        <f t="shared" si="425"/>
        <v>-0.237807006071045+0.0973573797348406i</v>
      </c>
      <c r="AC494" s="77">
        <f t="shared" si="426"/>
        <v>-11.802545490597948</v>
      </c>
      <c r="AD494" s="73">
        <f t="shared" si="427"/>
        <v>157.73597412392991</v>
      </c>
      <c r="AE494" s="21" t="str">
        <f t="shared" si="428"/>
        <v>45.6424053986289</v>
      </c>
      <c r="AF494" s="21" t="str">
        <f t="shared" si="412"/>
        <v>1+6626.98529419351i</v>
      </c>
      <c r="AG494" s="21">
        <f t="shared" si="429"/>
        <v>6626.985369642598</v>
      </c>
      <c r="AH494" s="21">
        <f t="shared" si="430"/>
        <v>1.5706454286190268</v>
      </c>
      <c r="AI494" s="21" t="str">
        <f t="shared" si="413"/>
        <v>1+186.383961399193i</v>
      </c>
      <c r="AJ494" s="21">
        <f t="shared" si="431"/>
        <v>186.38664401414567</v>
      </c>
      <c r="AK494" s="21">
        <f t="shared" si="432"/>
        <v>1.5654311097596432</v>
      </c>
      <c r="AL494" s="21" t="str">
        <f t="shared" si="414"/>
        <v>1-9.90171678132975i</v>
      </c>
      <c r="AM494" s="21">
        <f t="shared" si="433"/>
        <v>9.9520849683705581</v>
      </c>
      <c r="AN494" s="21">
        <f t="shared" si="434"/>
        <v>-1.4701450111351599</v>
      </c>
      <c r="AO494" s="71" t="str">
        <f t="shared" si="435"/>
        <v>1.2174150478801-12.7174647228164i</v>
      </c>
      <c r="AP494" s="21">
        <f t="shared" si="436"/>
        <v>22.127627525055821</v>
      </c>
      <c r="AQ494" s="73">
        <f t="shared" si="437"/>
        <v>-84.531862873936234</v>
      </c>
      <c r="AR494" t="str">
        <f t="shared" si="415"/>
        <v>-1.36472945891784</v>
      </c>
      <c r="AS494" t="str">
        <f>IMSUM(COMPLEX(1,0), IMDIV(COMPLEX(0,2*PI()*N494), COMPLEX(wp0_ea,0)))</f>
        <v>1+81.2532835019215i</v>
      </c>
      <c r="AT494">
        <f t="shared" si="438"/>
        <v>81.259436866394964</v>
      </c>
      <c r="AU494">
        <f t="shared" si="439"/>
        <v>1.5584897531713395</v>
      </c>
      <c r="AV494" t="str">
        <f t="shared" si="416"/>
        <v>1+81.2532835019215i</v>
      </c>
      <c r="AW494">
        <f t="shared" si="440"/>
        <v>81.259436866394964</v>
      </c>
      <c r="AX494">
        <f t="shared" si="441"/>
        <v>1.5584897531713395</v>
      </c>
      <c r="AY494" t="str">
        <f>IMSUM(COMPLEX(1,0),IMDIV(COMPLEX(wz_ea,0),COMPLEX(0,2*PI()*N494)))</f>
        <v>1-0.000184607924178785i</v>
      </c>
      <c r="AZ494">
        <f t="shared" si="442"/>
        <v>1.0000000170400427</v>
      </c>
      <c r="BA494">
        <f t="shared" si="443"/>
        <v>-1.8460792208163375E-4</v>
      </c>
      <c r="BB494" s="71" t="str">
        <f t="shared" si="444"/>
        <v>-0.000203580032878441+0.0167934859992789i</v>
      </c>
      <c r="BC494" s="21">
        <f t="shared" si="445"/>
        <v>-35.496544692395318</v>
      </c>
      <c r="BD494" s="73">
        <f t="shared" si="446"/>
        <v>90.694537474096876</v>
      </c>
      <c r="BE494" s="71" t="str">
        <f t="shared" si="447"/>
        <v>-0.00158655703538886-0.0040134286455519i</v>
      </c>
      <c r="BF494" s="77">
        <f t="shared" si="448"/>
        <v>-47.299090182993268</v>
      </c>
      <c r="BG494" s="73">
        <f t="shared" si="449"/>
        <v>-111.56948840197326</v>
      </c>
      <c r="BH494" s="71" t="str">
        <f t="shared" si="450"/>
        <v>0.213322724373466+0.0230336644482873i</v>
      </c>
      <c r="BI494" s="77">
        <f t="shared" si="451"/>
        <v>-13.368917167339511</v>
      </c>
      <c r="BJ494" s="73">
        <f t="shared" si="452"/>
        <v>6.1626746001606669</v>
      </c>
      <c r="BK494" s="21">
        <f t="shared" si="453"/>
        <v>-47.299090182993268</v>
      </c>
      <c r="BL494" s="73">
        <f t="shared" si="454"/>
        <v>-111.56948840197326</v>
      </c>
      <c r="BN494">
        <f t="shared" si="455"/>
        <v>0</v>
      </c>
      <c r="BO494">
        <f t="shared" si="456"/>
        <v>0</v>
      </c>
    </row>
    <row r="495" spans="13:67" x14ac:dyDescent="0.25">
      <c r="M495" s="80">
        <v>77</v>
      </c>
      <c r="N495" s="128">
        <f t="shared" si="457"/>
        <v>588843.65535558888</v>
      </c>
      <c r="O495" s="139" t="str">
        <f t="shared" si="407"/>
        <v>25</v>
      </c>
      <c r="P495" s="81" t="str">
        <f t="shared" si="408"/>
        <v>1+10172.0214172437i</v>
      </c>
      <c r="Q495" s="81">
        <f t="shared" si="417"/>
        <v>10172.021466398139</v>
      </c>
      <c r="R495" s="81">
        <f t="shared" si="418"/>
        <v>1.5706980179184442</v>
      </c>
      <c r="S495" s="81" t="str">
        <f t="shared" si="409"/>
        <v>1+190.725401573321i</v>
      </c>
      <c r="T495" s="81">
        <f t="shared" si="419"/>
        <v>190.72802312535131</v>
      </c>
      <c r="U495" s="81">
        <f t="shared" si="420"/>
        <v>1.5655532347453005</v>
      </c>
      <c r="V495" t="str">
        <f t="shared" si="410"/>
        <v>1-27.7486035266713i</v>
      </c>
      <c r="W495" s="81">
        <f t="shared" si="421"/>
        <v>27.766616604843936</v>
      </c>
      <c r="X495" s="81">
        <f t="shared" si="422"/>
        <v>-1.534774066172041</v>
      </c>
      <c r="Y495" t="str">
        <f t="shared" si="411"/>
        <v>-21.1911584289621+46.247672544452i</v>
      </c>
      <c r="Z495" s="81">
        <f t="shared" si="423"/>
        <v>50.871528494239591</v>
      </c>
      <c r="AA495" s="81">
        <f t="shared" si="424"/>
        <v>2.0004569000650352</v>
      </c>
      <c r="AB495" s="110" t="str">
        <f t="shared" si="425"/>
        <v>-0.235779955211733+0.0993481299009992i</v>
      </c>
      <c r="AC495" s="77">
        <f t="shared" si="426"/>
        <v>-11.84009149976816</v>
      </c>
      <c r="AD495" s="73">
        <f t="shared" si="427"/>
        <v>157.15141166832842</v>
      </c>
      <c r="AE495" s="21" t="str">
        <f t="shared" si="428"/>
        <v>45.6424053986289</v>
      </c>
      <c r="AF495" s="21" t="str">
        <f t="shared" si="412"/>
        <v>1+6781.34761149583i</v>
      </c>
      <c r="AG495" s="21">
        <f t="shared" si="429"/>
        <v>6781.3476852274871</v>
      </c>
      <c r="AH495" s="21">
        <f t="shared" si="430"/>
        <v>1.570648863480812</v>
      </c>
      <c r="AI495" s="21" t="str">
        <f t="shared" si="413"/>
        <v>1+190.725401573321i</v>
      </c>
      <c r="AJ495" s="21">
        <f t="shared" si="431"/>
        <v>190.72802312535131</v>
      </c>
      <c r="AK495" s="21">
        <f t="shared" si="432"/>
        <v>1.5655532347453005</v>
      </c>
      <c r="AL495" s="21" t="str">
        <f t="shared" si="414"/>
        <v>1-10.1323573938835i</v>
      </c>
      <c r="AM495" s="21">
        <f t="shared" si="433"/>
        <v>10.181584668281538</v>
      </c>
      <c r="AN495" s="21">
        <f t="shared" si="434"/>
        <v>-1.4724211916719125</v>
      </c>
      <c r="AO495" s="71" t="str">
        <f t="shared" si="435"/>
        <v>1.21741500235202-13.0133837886684i</v>
      </c>
      <c r="AP495" s="21">
        <f t="shared" si="436"/>
        <v>22.325647940418278</v>
      </c>
      <c r="AQ495" s="73">
        <f t="shared" si="437"/>
        <v>-84.655477968934221</v>
      </c>
      <c r="AR495" t="str">
        <f t="shared" si="415"/>
        <v>-1.36472945891784</v>
      </c>
      <c r="AS495" t="str">
        <f>IMSUM(COMPLEX(1,0), IMDIV(COMPLEX(0,2*PI()*N495), COMPLEX(wp0_ea,0)))</f>
        <v>1+83.1459156073177i</v>
      </c>
      <c r="AT495">
        <f t="shared" si="438"/>
        <v>83.151928914362529</v>
      </c>
      <c r="AU495">
        <f t="shared" si="439"/>
        <v>1.5587698576623525</v>
      </c>
      <c r="AV495" t="str">
        <f t="shared" si="416"/>
        <v>1+83.1459156073177i</v>
      </c>
      <c r="AW495">
        <f t="shared" si="440"/>
        <v>83.151928914362529</v>
      </c>
      <c r="AX495">
        <f t="shared" si="441"/>
        <v>1.5587698576623525</v>
      </c>
      <c r="AY495" t="str">
        <f>IMSUM(COMPLEX(1,0),IMDIV(COMPLEX(wz_ea,0),COMPLEX(0,2*PI()*N495)))</f>
        <v>1-0.000180405734790897i</v>
      </c>
      <c r="AZ495">
        <f t="shared" si="442"/>
        <v>1.0000000162731144</v>
      </c>
      <c r="BA495">
        <f t="shared" si="443"/>
        <v>-1.8040573283372159E-4</v>
      </c>
      <c r="BB495" s="71" t="str">
        <f t="shared" si="444"/>
        <v>-0.00019441874724003+0.0164113297713268i</v>
      </c>
      <c r="BC495" s="21">
        <f t="shared" si="445"/>
        <v>-35.696515096976285</v>
      </c>
      <c r="BD495" s="73">
        <f t="shared" si="446"/>
        <v>90.678729436647785</v>
      </c>
      <c r="BE495" s="71" t="str">
        <f t="shared" si="447"/>
        <v>-0.00158459487845333-0.00388877773740441i</v>
      </c>
      <c r="BF495" s="77">
        <f t="shared" si="448"/>
        <v>-47.536606596744441</v>
      </c>
      <c r="BG495" s="73">
        <f t="shared" si="449"/>
        <v>-112.16985889502367</v>
      </c>
      <c r="BH495" s="71" t="str">
        <f t="shared" si="450"/>
        <v>0.213330244497047+0.0225094448457062i</v>
      </c>
      <c r="BI495" s="77">
        <f t="shared" si="451"/>
        <v>-13.370867156557996</v>
      </c>
      <c r="BJ495" s="73">
        <f t="shared" si="452"/>
        <v>6.0232514677135702</v>
      </c>
      <c r="BK495" s="21">
        <f t="shared" si="453"/>
        <v>-47.536606596744441</v>
      </c>
      <c r="BL495" s="73">
        <f t="shared" si="454"/>
        <v>-112.16985889502367</v>
      </c>
      <c r="BN495">
        <f t="shared" si="455"/>
        <v>0</v>
      </c>
      <c r="BO495">
        <f t="shared" si="456"/>
        <v>0</v>
      </c>
    </row>
    <row r="496" spans="13:67" x14ac:dyDescent="0.25">
      <c r="M496" s="80">
        <v>78</v>
      </c>
      <c r="N496" s="128">
        <f t="shared" si="457"/>
        <v>602559.58607435878</v>
      </c>
      <c r="O496" s="139" t="str">
        <f t="shared" si="407"/>
        <v>25</v>
      </c>
      <c r="P496" s="81" t="str">
        <f t="shared" si="408"/>
        <v>1+10408.9582335953i</v>
      </c>
      <c r="Q496" s="81">
        <f t="shared" si="417"/>
        <v>10408.958281630847</v>
      </c>
      <c r="R496" s="81">
        <f t="shared" si="418"/>
        <v>1.5707002557016632</v>
      </c>
      <c r="S496" s="81" t="str">
        <f t="shared" si="409"/>
        <v>1+195.167966879912i</v>
      </c>
      <c r="T496" s="81">
        <f t="shared" si="419"/>
        <v>195.17052875892514</v>
      </c>
      <c r="U496" s="81">
        <f t="shared" si="420"/>
        <v>1.5656725799780185</v>
      </c>
      <c r="V496" t="str">
        <f t="shared" si="410"/>
        <v>1-28.3949515344197i</v>
      </c>
      <c r="W496" s="81">
        <f t="shared" si="421"/>
        <v>28.412554841866015</v>
      </c>
      <c r="X496" s="81">
        <f t="shared" si="422"/>
        <v>-1.535593347793041</v>
      </c>
      <c r="Y496" t="str">
        <f t="shared" si="411"/>
        <v>-22.2369955052865+47.3249192240327i</v>
      </c>
      <c r="Z496" s="81">
        <f t="shared" si="423"/>
        <v>52.28892759144474</v>
      </c>
      <c r="AA496" s="81">
        <f t="shared" si="424"/>
        <v>2.0100582716188842</v>
      </c>
      <c r="AB496" s="110" t="str">
        <f t="shared" si="425"/>
        <v>-0.233693306817837+0.101316737501968i</v>
      </c>
      <c r="AC496" s="77">
        <f t="shared" si="426"/>
        <v>-11.879049367349586</v>
      </c>
      <c r="AD496" s="73">
        <f t="shared" si="427"/>
        <v>156.56106198424587</v>
      </c>
      <c r="AE496" s="21" t="str">
        <f t="shared" si="428"/>
        <v>45.6424053986289</v>
      </c>
      <c r="AF496" s="21" t="str">
        <f t="shared" si="412"/>
        <v>1+6939.30548906351i</v>
      </c>
      <c r="AG496" s="21">
        <f t="shared" si="429"/>
        <v>6939.3055611168293</v>
      </c>
      <c r="AH496" s="21">
        <f t="shared" si="430"/>
        <v>1.5706522201556006</v>
      </c>
      <c r="AI496" s="21" t="str">
        <f t="shared" si="413"/>
        <v>1+195.167966879912i</v>
      </c>
      <c r="AJ496" s="21">
        <f t="shared" si="431"/>
        <v>195.17052875892514</v>
      </c>
      <c r="AK496" s="21">
        <f t="shared" si="432"/>
        <v>1.5656725799780185</v>
      </c>
      <c r="AL496" s="21" t="str">
        <f t="shared" si="414"/>
        <v>1-10.368370316445i</v>
      </c>
      <c r="AM496" s="21">
        <f t="shared" si="433"/>
        <v>10.416482276610362</v>
      </c>
      <c r="AN496" s="21">
        <f t="shared" si="434"/>
        <v>-1.4746465486352958</v>
      </c>
      <c r="AO496" s="71" t="str">
        <f t="shared" si="435"/>
        <v>1.21741495887304-13.3162027228569i</v>
      </c>
      <c r="AP496" s="21">
        <f t="shared" si="436"/>
        <v>22.523756613843751</v>
      </c>
      <c r="AQ496" s="73">
        <f t="shared" si="437"/>
        <v>-84.776335876004936</v>
      </c>
      <c r="AR496" t="str">
        <f t="shared" si="415"/>
        <v>-1.36472945891784</v>
      </c>
      <c r="AS496" t="str">
        <f>IMSUM(COMPLEX(1,0), IMDIV(COMPLEX(0,2*PI()*N496), COMPLEX(wp0_ea,0)))</f>
        <v>1+85.0826327777351i</v>
      </c>
      <c r="AT496">
        <f t="shared" si="438"/>
        <v>85.088509214763675</v>
      </c>
      <c r="AU496">
        <f t="shared" si="439"/>
        <v>1.5590435880203612</v>
      </c>
      <c r="AV496" t="str">
        <f t="shared" si="416"/>
        <v>1+85.0826327777351i</v>
      </c>
      <c r="AW496">
        <f t="shared" si="440"/>
        <v>85.088509214763675</v>
      </c>
      <c r="AX496">
        <f t="shared" si="441"/>
        <v>1.5590435880203612</v>
      </c>
      <c r="AY496" t="str">
        <f>IMSUM(COMPLEX(1,0),IMDIV(COMPLEX(wz_ea,0),COMPLEX(0,2*PI()*N496)))</f>
        <v>1-0.000176299198911547i</v>
      </c>
      <c r="AZ496">
        <f t="shared" si="442"/>
        <v>1.0000000155407036</v>
      </c>
      <c r="BA496">
        <f t="shared" si="443"/>
        <v>-1.7629919708500461E-4</v>
      </c>
      <c r="BB496" s="71" t="str">
        <f t="shared" si="444"/>
        <v>-0.00018566967079163+0.0160378651282654i</v>
      </c>
      <c r="BC496" s="21">
        <f t="shared" si="445"/>
        <v>-35.89648683338217</v>
      </c>
      <c r="BD496" s="73">
        <f t="shared" si="446"/>
        <v>90.66328112957612</v>
      </c>
      <c r="BE496" s="71" t="str">
        <f t="shared" si="447"/>
        <v>-0.00158151441194936-0.00376675318142049i</v>
      </c>
      <c r="BF496" s="77">
        <f t="shared" si="448"/>
        <v>-47.77553620073175</v>
      </c>
      <c r="BG496" s="73">
        <f t="shared" si="449"/>
        <v>-112.77565688617803</v>
      </c>
      <c r="BH496" s="71" t="str">
        <f t="shared" si="450"/>
        <v>0.213337426255189+0.021997151891286i</v>
      </c>
      <c r="BI496" s="77">
        <f t="shared" si="451"/>
        <v>-13.372730219538404</v>
      </c>
      <c r="BJ496" s="73">
        <f t="shared" si="452"/>
        <v>5.8869452535711613</v>
      </c>
      <c r="BK496" s="21">
        <f t="shared" si="453"/>
        <v>-47.77553620073175</v>
      </c>
      <c r="BL496" s="73">
        <f t="shared" si="454"/>
        <v>-112.77565688617803</v>
      </c>
      <c r="BN496">
        <f t="shared" si="455"/>
        <v>0</v>
      </c>
      <c r="BO496">
        <f t="shared" si="456"/>
        <v>0</v>
      </c>
    </row>
    <row r="497" spans="13:67" x14ac:dyDescent="0.25">
      <c r="M497" s="80">
        <v>79</v>
      </c>
      <c r="N497" s="128">
        <f t="shared" si="457"/>
        <v>616595.00186148309</v>
      </c>
      <c r="O497" s="139" t="str">
        <f t="shared" si="407"/>
        <v>25</v>
      </c>
      <c r="P497" s="81" t="str">
        <f t="shared" si="408"/>
        <v>1+10651.4140173811i</v>
      </c>
      <c r="Q497" s="81">
        <f t="shared" si="417"/>
        <v>10651.414064323222</v>
      </c>
      <c r="R497" s="81">
        <f t="shared" si="418"/>
        <v>1.570702442546718</v>
      </c>
      <c r="S497" s="81" t="str">
        <f t="shared" si="409"/>
        <v>1+199.714012825896i</v>
      </c>
      <c r="T497" s="81">
        <f t="shared" si="419"/>
        <v>199.71651639016275</v>
      </c>
      <c r="U497" s="81">
        <f t="shared" si="420"/>
        <v>1.5657892087226126</v>
      </c>
      <c r="V497" t="str">
        <f t="shared" si="410"/>
        <v>1-29.0563549213234i</v>
      </c>
      <c r="W497" s="81">
        <f t="shared" si="421"/>
        <v>29.073557768424468</v>
      </c>
      <c r="X497" s="81">
        <f t="shared" si="422"/>
        <v>-1.5363940259737667</v>
      </c>
      <c r="Y497" t="str">
        <f t="shared" si="411"/>
        <v>-23.332121364516+48.4272582022055i</v>
      </c>
      <c r="Z497" s="81">
        <f t="shared" si="423"/>
        <v>53.754880935144705</v>
      </c>
      <c r="AA497" s="81">
        <f t="shared" si="424"/>
        <v>2.0197760070842454</v>
      </c>
      <c r="AB497" s="110" t="str">
        <f t="shared" si="425"/>
        <v>-0.231546812234305+0.103261013021948i</v>
      </c>
      <c r="AC497" s="77">
        <f t="shared" si="426"/>
        <v>-11.919460021309957</v>
      </c>
      <c r="AD497" s="73">
        <f t="shared" si="427"/>
        <v>155.96495831299512</v>
      </c>
      <c r="AE497" s="21" t="str">
        <f t="shared" si="428"/>
        <v>45.6424053986289</v>
      </c>
      <c r="AF497" s="21" t="str">
        <f t="shared" si="412"/>
        <v>1+7100.94267825407i</v>
      </c>
      <c r="AG497" s="21">
        <f t="shared" si="429"/>
        <v>7100.9427486672566</v>
      </c>
      <c r="AH497" s="21">
        <f t="shared" si="430"/>
        <v>1.5706555004231457</v>
      </c>
      <c r="AI497" s="21" t="str">
        <f t="shared" si="413"/>
        <v>1+199.714012825896i</v>
      </c>
      <c r="AJ497" s="21">
        <f t="shared" si="431"/>
        <v>199.71651639016275</v>
      </c>
      <c r="AK497" s="21">
        <f t="shared" si="432"/>
        <v>1.5657892087226126</v>
      </c>
      <c r="AL497" s="21" t="str">
        <f t="shared" si="414"/>
        <v>1-10.60988068619i</v>
      </c>
      <c r="AM497" s="21">
        <f t="shared" si="433"/>
        <v>10.656902372415146</v>
      </c>
      <c r="AN497" s="21">
        <f t="shared" si="434"/>
        <v>-1.4768221737270197</v>
      </c>
      <c r="AO497" s="71" t="str">
        <f t="shared" si="435"/>
        <v>1.21741491735093-13.6260820839894i</v>
      </c>
      <c r="AP497" s="21">
        <f t="shared" si="436"/>
        <v>22.721949646128845</v>
      </c>
      <c r="AQ497" s="73">
        <f t="shared" si="437"/>
        <v>-84.89449562221435</v>
      </c>
      <c r="AR497" t="str">
        <f t="shared" si="415"/>
        <v>-1.36472945891784</v>
      </c>
      <c r="AS497" t="str">
        <f>IMSUM(COMPLEX(1,0), IMDIV(COMPLEX(0,2*PI()*N497), COMPLEX(wp0_ea,0)))</f>
        <v>1+87.0644618862532i</v>
      </c>
      <c r="AT497">
        <f t="shared" si="438"/>
        <v>87.070204568169217</v>
      </c>
      <c r="AU497">
        <f t="shared" si="439"/>
        <v>1.5593110892166488</v>
      </c>
      <c r="AV497" t="str">
        <f t="shared" si="416"/>
        <v>1+87.0644618862532i</v>
      </c>
      <c r="AW497">
        <f t="shared" si="440"/>
        <v>87.070204568169217</v>
      </c>
      <c r="AX497">
        <f t="shared" si="441"/>
        <v>1.5593110892166488</v>
      </c>
      <c r="AY497" t="str">
        <f>IMSUM(COMPLEX(1,0),IMDIV(COMPLEX(wz_ea,0),COMPLEX(0,2*PI()*N497)))</f>
        <v>1-0.000172286139201056i</v>
      </c>
      <c r="AZ497">
        <f t="shared" si="442"/>
        <v>1.0000000148412569</v>
      </c>
      <c r="BA497">
        <f t="shared" si="443"/>
        <v>-1.7228613749642745E-4</v>
      </c>
      <c r="BB497" s="71" t="str">
        <f t="shared" si="444"/>
        <v>-0.000177314261319743+0.0156728947160928i</v>
      </c>
      <c r="BC497" s="21">
        <f t="shared" si="445"/>
        <v>-36.096459841687569</v>
      </c>
      <c r="BD497" s="73">
        <f t="shared" si="446"/>
        <v>90.648184371391494</v>
      </c>
      <c r="BE497" s="71" t="str">
        <f t="shared" si="447"/>
        <v>-0.00157734243339781-0.00364731846024229i</v>
      </c>
      <c r="BF497" s="77">
        <f t="shared" si="448"/>
        <v>-48.015919862997521</v>
      </c>
      <c r="BG497" s="73">
        <f t="shared" si="449"/>
        <v>-113.38685731561334</v>
      </c>
      <c r="BH497" s="71" t="str">
        <f t="shared" si="450"/>
        <v>0.213344284868415+0.0214965145048467i</v>
      </c>
      <c r="BI497" s="77">
        <f t="shared" si="451"/>
        <v>-13.37451019555871</v>
      </c>
      <c r="BJ497" s="73">
        <f t="shared" si="452"/>
        <v>5.7536887491771198</v>
      </c>
      <c r="BK497" s="21">
        <f t="shared" si="453"/>
        <v>-48.015919862997521</v>
      </c>
      <c r="BL497" s="73">
        <f t="shared" si="454"/>
        <v>-113.38685731561334</v>
      </c>
      <c r="BN497">
        <f t="shared" si="455"/>
        <v>0</v>
      </c>
      <c r="BO497">
        <f t="shared" si="456"/>
        <v>0</v>
      </c>
    </row>
    <row r="498" spans="13:67" x14ac:dyDescent="0.25">
      <c r="M498" s="80">
        <v>80</v>
      </c>
      <c r="N498" s="128">
        <f t="shared" si="457"/>
        <v>630957.34448019415</v>
      </c>
      <c r="O498" s="139" t="str">
        <f t="shared" si="407"/>
        <v>25</v>
      </c>
      <c r="P498" s="81" t="str">
        <f t="shared" si="408"/>
        <v>1+10899.5173218671i</v>
      </c>
      <c r="Q498" s="81">
        <f t="shared" si="417"/>
        <v>10899.517367740691</v>
      </c>
      <c r="R498" s="81">
        <f t="shared" si="418"/>
        <v>1.5707045796131027</v>
      </c>
      <c r="S498" s="81" t="str">
        <f t="shared" si="409"/>
        <v>1+204.365949785008i</v>
      </c>
      <c r="T498" s="81">
        <f t="shared" si="419"/>
        <v>204.36839636188472</v>
      </c>
      <c r="U498" s="81">
        <f t="shared" si="420"/>
        <v>1.5659031828044885</v>
      </c>
      <c r="V498" t="str">
        <f t="shared" si="410"/>
        <v>1-29.7331643722126i</v>
      </c>
      <c r="W498" s="81">
        <f t="shared" si="421"/>
        <v>29.74997585856185</v>
      </c>
      <c r="X498" s="81">
        <f t="shared" si="422"/>
        <v>-1.5371765211356161</v>
      </c>
      <c r="Y498" t="str">
        <f t="shared" si="411"/>
        <v>-24.4788589154238+49.5552739536875i</v>
      </c>
      <c r="Z498" s="81">
        <f t="shared" si="423"/>
        <v>55.271509029754576</v>
      </c>
      <c r="AA498" s="81">
        <f t="shared" si="424"/>
        <v>2.0296089626224778</v>
      </c>
      <c r="AB498" s="110" t="str">
        <f t="shared" si="425"/>
        <v>-0.229340335084705+0.105178696741772i</v>
      </c>
      <c r="AC498" s="77">
        <f t="shared" si="426"/>
        <v>-11.961364524159425</v>
      </c>
      <c r="AD498" s="73">
        <f t="shared" si="427"/>
        <v>155.36314557923234</v>
      </c>
      <c r="AE498" s="21" t="str">
        <f t="shared" si="428"/>
        <v>45.6424053986289</v>
      </c>
      <c r="AF498" s="21" t="str">
        <f t="shared" si="412"/>
        <v>1+7266.34488124471i</v>
      </c>
      <c r="AG498" s="21">
        <f t="shared" si="429"/>
        <v>7266.3449500550969</v>
      </c>
      <c r="AH498" s="21">
        <f t="shared" si="430"/>
        <v>1.5706587060226886</v>
      </c>
      <c r="AI498" s="21" t="str">
        <f t="shared" si="413"/>
        <v>1+204.365949785008i</v>
      </c>
      <c r="AJ498" s="21">
        <f t="shared" si="431"/>
        <v>204.36839636188472</v>
      </c>
      <c r="AK498" s="21">
        <f t="shared" si="432"/>
        <v>1.5659031828044885</v>
      </c>
      <c r="AL498" s="21" t="str">
        <f t="shared" si="414"/>
        <v>1-10.8570165551131i</v>
      </c>
      <c r="AM498" s="21">
        <f t="shared" si="433"/>
        <v>10.902972460664106</v>
      </c>
      <c r="AN498" s="21">
        <f t="shared" si="434"/>
        <v>-1.4789491380630608</v>
      </c>
      <c r="AO498" s="71" t="str">
        <f t="shared" si="435"/>
        <v>1.21741487769762-13.9431861742047i</v>
      </c>
      <c r="AP498" s="21">
        <f t="shared" si="436"/>
        <v>22.920223307219089</v>
      </c>
      <c r="AQ498" s="73">
        <f t="shared" si="437"/>
        <v>-85.010015135303618</v>
      </c>
      <c r="AR498" t="str">
        <f t="shared" si="415"/>
        <v>-1.36472945891784</v>
      </c>
      <c r="AS498" t="str">
        <f>IMSUM(COMPLEX(1,0), IMDIV(COMPLEX(0,2*PI()*N498), COMPLEX(wp0_ea,0)))</f>
        <v>1+89.0924537248976i</v>
      </c>
      <c r="AT498">
        <f t="shared" si="438"/>
        <v>89.098065695743486</v>
      </c>
      <c r="AU498">
        <f t="shared" si="439"/>
        <v>1.5595725029306706</v>
      </c>
      <c r="AV498" t="str">
        <f t="shared" si="416"/>
        <v>1+89.0924537248976i</v>
      </c>
      <c r="AW498">
        <f t="shared" si="440"/>
        <v>89.098065695743486</v>
      </c>
      <c r="AX498">
        <f t="shared" si="441"/>
        <v>1.5595725029306706</v>
      </c>
      <c r="AY498" t="str">
        <f>IMSUM(COMPLEX(1,0),IMDIV(COMPLEX(wz_ea,0),COMPLEX(0,2*PI()*N498)))</f>
        <v>1-0.000168364427882046i</v>
      </c>
      <c r="AZ498">
        <f t="shared" si="442"/>
        <v>1.0000000141732903</v>
      </c>
      <c r="BA498">
        <f t="shared" si="443"/>
        <v>-1.6836442629119408E-4</v>
      </c>
      <c r="BB498" s="71" t="str">
        <f t="shared" si="444"/>
        <v>-0.00016933481024579+0.0153162256404019i</v>
      </c>
      <c r="BC498" s="21">
        <f t="shared" si="445"/>
        <v>-36.296434064662655</v>
      </c>
      <c r="BD498" s="73">
        <f t="shared" si="446"/>
        <v>90.633431166371736</v>
      </c>
      <c r="BE498" s="71" t="str">
        <f t="shared" si="447"/>
        <v>-0.00157210534973711-0.00353043873525739i</v>
      </c>
      <c r="BF498" s="77">
        <f t="shared" si="448"/>
        <v>-48.257798588822077</v>
      </c>
      <c r="BG498" s="73">
        <f t="shared" si="449"/>
        <v>-114.00342325439594</v>
      </c>
      <c r="BH498" s="71" t="str">
        <f t="shared" si="450"/>
        <v>0.213350834872946+0.0210072677498297i</v>
      </c>
      <c r="BI498" s="77">
        <f t="shared" si="451"/>
        <v>-13.376210757443562</v>
      </c>
      <c r="BJ498" s="73">
        <f t="shared" si="452"/>
        <v>5.6234160310681176</v>
      </c>
      <c r="BK498" s="21">
        <f t="shared" si="453"/>
        <v>-48.257798588822077</v>
      </c>
      <c r="BL498" s="73">
        <f t="shared" si="454"/>
        <v>-114.00342325439594</v>
      </c>
      <c r="BN498">
        <f t="shared" si="455"/>
        <v>0</v>
      </c>
      <c r="BO498">
        <f t="shared" si="456"/>
        <v>0</v>
      </c>
    </row>
    <row r="499" spans="13:67" x14ac:dyDescent="0.25">
      <c r="M499" s="80">
        <v>81</v>
      </c>
      <c r="N499" s="128">
        <f t="shared" si="457"/>
        <v>645654.22903465747</v>
      </c>
      <c r="O499" s="139" t="str">
        <f t="shared" si="407"/>
        <v>25</v>
      </c>
      <c r="P499" s="81" t="str">
        <f t="shared" si="408"/>
        <v>1+11153.3996947093i</v>
      </c>
      <c r="Q499" s="81">
        <f t="shared" si="417"/>
        <v>11153.39973953868</v>
      </c>
      <c r="R499" s="81">
        <f t="shared" si="418"/>
        <v>1.5707066680339186</v>
      </c>
      <c r="S499" s="81" t="str">
        <f t="shared" si="409"/>
        <v>1+209.126244275799i</v>
      </c>
      <c r="T499" s="81">
        <f t="shared" si="419"/>
        <v>209.12863516243098</v>
      </c>
      <c r="U499" s="81">
        <f t="shared" si="420"/>
        <v>1.5660145626423618</v>
      </c>
      <c r="V499" t="str">
        <f t="shared" si="410"/>
        <v>1-30.425738740417i</v>
      </c>
      <c r="W499" s="81">
        <f t="shared" si="421"/>
        <v>30.442167759542222</v>
      </c>
      <c r="X499" s="81">
        <f t="shared" si="422"/>
        <v>-1.5379412443327249</v>
      </c>
      <c r="Y499" t="str">
        <f t="shared" si="411"/>
        <v>-25.6796405421016+50.7095645673615i</v>
      </c>
      <c r="Z499" s="81">
        <f t="shared" si="423"/>
        <v>56.841040428399559</v>
      </c>
      <c r="AA499" s="81">
        <f t="shared" si="424"/>
        <v>2.039555793756378</v>
      </c>
      <c r="AB499" s="110" t="str">
        <f t="shared" si="425"/>
        <v>-0.227073858315694+0.107067464267767i</v>
      </c>
      <c r="AC499" s="77">
        <f t="shared" si="426"/>
        <v>-12.004803993406643</v>
      </c>
      <c r="AD499" s="73">
        <f t="shared" si="427"/>
        <v>154.75568066097486</v>
      </c>
      <c r="AE499" s="21" t="str">
        <f t="shared" si="428"/>
        <v>45.6424053986289</v>
      </c>
      <c r="AF499" s="21" t="str">
        <f t="shared" si="412"/>
        <v>1+7435.59979647285i</v>
      </c>
      <c r="AG499" s="21">
        <f t="shared" si="429"/>
        <v>7435.5998637169214</v>
      </c>
      <c r="AH499" s="21">
        <f t="shared" si="430"/>
        <v>1.57066183865388</v>
      </c>
      <c r="AI499" s="21" t="str">
        <f t="shared" si="413"/>
        <v>1+209.126244275799i</v>
      </c>
      <c r="AJ499" s="21">
        <f t="shared" si="431"/>
        <v>209.12863516243098</v>
      </c>
      <c r="AK499" s="21">
        <f t="shared" si="432"/>
        <v>1.5660145626423618</v>
      </c>
      <c r="AL499" s="21" t="str">
        <f t="shared" si="414"/>
        <v>1-11.1099089579234i</v>
      </c>
      <c r="AM499" s="21">
        <f t="shared" si="433"/>
        <v>11.154823039983496</v>
      </c>
      <c r="AN499" s="21">
        <f t="shared" si="434"/>
        <v>-1.4810284923668766</v>
      </c>
      <c r="AO499" s="71" t="str">
        <f t="shared" si="435"/>
        <v>1.21741483982901-14.2676831262891i</v>
      </c>
      <c r="AP499" s="21">
        <f t="shared" si="436"/>
        <v>23.118574029143982</v>
      </c>
      <c r="AQ499" s="73">
        <f t="shared" si="437"/>
        <v>-85.122951252937682</v>
      </c>
      <c r="AR499" t="str">
        <f t="shared" si="415"/>
        <v>-1.36472945891784</v>
      </c>
      <c r="AS499" t="str">
        <f>IMSUM(COMPLEX(1,0), IMDIV(COMPLEX(0,2*PI()*N499), COMPLEX(wp0_ea,0)))</f>
        <v>1+91.1676835617853i</v>
      </c>
      <c r="AT499">
        <f t="shared" si="438"/>
        <v>91.173167796352331</v>
      </c>
      <c r="AU499">
        <f t="shared" si="439"/>
        <v>1.5598279676244413</v>
      </c>
      <c r="AV499" t="str">
        <f t="shared" si="416"/>
        <v>1+91.1676835617853i</v>
      </c>
      <c r="AW499">
        <f t="shared" si="440"/>
        <v>91.173167796352331</v>
      </c>
      <c r="AX499">
        <f t="shared" si="441"/>
        <v>1.5598279676244413</v>
      </c>
      <c r="AY499" t="str">
        <f>IMSUM(COMPLEX(1,0),IMDIV(COMPLEX(wz_ea,0),COMPLEX(0,2*PI()*N499)))</f>
        <v>1-0.000164531985611265i</v>
      </c>
      <c r="AZ499">
        <f t="shared" si="442"/>
        <v>1.000000013535387</v>
      </c>
      <c r="BA499">
        <f t="shared" si="443"/>
        <v>-1.6453198412659561E-4</v>
      </c>
      <c r="BB499" s="71" t="str">
        <f t="shared" si="444"/>
        <v>-0.0001617144051857+0.0149676693670501i</v>
      </c>
      <c r="BC499" s="21">
        <f t="shared" si="445"/>
        <v>-36.496409447652155</v>
      </c>
      <c r="BD499" s="73">
        <f t="shared" si="446"/>
        <v>90.619013700365329</v>
      </c>
      <c r="BE499" s="71" t="str">
        <f t="shared" si="447"/>
        <v>-0.00156582929119764-0.00341608078446849i</v>
      </c>
      <c r="BF499" s="77">
        <f t="shared" si="448"/>
        <v>-48.501213441058802</v>
      </c>
      <c r="BG499" s="73">
        <f t="shared" si="449"/>
        <v>-114.62530563865974</v>
      </c>
      <c r="BH499" s="71" t="str">
        <f t="shared" si="450"/>
        <v>0.213357090151448+0.0205291526952468i</v>
      </c>
      <c r="BI499" s="77">
        <f t="shared" si="451"/>
        <v>-13.377835418508164</v>
      </c>
      <c r="BJ499" s="73">
        <f t="shared" si="452"/>
        <v>5.4960624474276587</v>
      </c>
      <c r="BK499" s="21">
        <f t="shared" si="453"/>
        <v>-48.501213441058802</v>
      </c>
      <c r="BL499" s="73">
        <f t="shared" si="454"/>
        <v>-114.62530563865974</v>
      </c>
      <c r="BN499">
        <f t="shared" si="455"/>
        <v>0</v>
      </c>
      <c r="BO499">
        <f t="shared" si="456"/>
        <v>0</v>
      </c>
    </row>
    <row r="500" spans="13:67" x14ac:dyDescent="0.25">
      <c r="M500" s="80">
        <v>82</v>
      </c>
      <c r="N500" s="128">
        <f t="shared" si="457"/>
        <v>660693.44800759677</v>
      </c>
      <c r="O500" s="139" t="str">
        <f t="shared" si="407"/>
        <v>25</v>
      </c>
      <c r="P500" s="81" t="str">
        <f t="shared" si="408"/>
        <v>1+11413.1957477023i</v>
      </c>
      <c r="Q500" s="81">
        <f t="shared" si="417"/>
        <v>11413.195791511238</v>
      </c>
      <c r="R500" s="81">
        <f t="shared" si="418"/>
        <v>1.5707087089164735</v>
      </c>
      <c r="S500" s="81" t="str">
        <f t="shared" si="409"/>
        <v>1+213.997420269418i</v>
      </c>
      <c r="T500" s="81">
        <f t="shared" si="419"/>
        <v>213.99975673342698</v>
      </c>
      <c r="U500" s="81">
        <f t="shared" si="420"/>
        <v>1.5661234072802368</v>
      </c>
      <c r="V500" t="str">
        <f t="shared" si="410"/>
        <v>1-31.1344452380337i</v>
      </c>
      <c r="W500" s="81">
        <f t="shared" si="421"/>
        <v>31.150500482016646</v>
      </c>
      <c r="X500" s="81">
        <f t="shared" si="422"/>
        <v>-1.5386885974517193</v>
      </c>
      <c r="Y500" t="str">
        <f t="shared" si="411"/>
        <v>-26.9370132633707+51.8907420633894i</v>
      </c>
      <c r="Z500" s="81">
        <f t="shared" si="423"/>
        <v>58.465817324657486</v>
      </c>
      <c r="AA500" s="81">
        <f t="shared" si="424"/>
        <v>2.0496149509406534</v>
      </c>
      <c r="AB500" s="110" t="str">
        <f t="shared" si="425"/>
        <v>-0.224747491028905+0.108924932756689i</v>
      </c>
      <c r="AC500" s="77">
        <f t="shared" si="426"/>
        <v>-12.049819517256665</v>
      </c>
      <c r="AD500" s="73">
        <f t="shared" si="427"/>
        <v>154.14263263374895</v>
      </c>
      <c r="AE500" s="21" t="str">
        <f t="shared" si="428"/>
        <v>45.6424053986289</v>
      </c>
      <c r="AF500" s="21" t="str">
        <f t="shared" si="412"/>
        <v>1+7608.79716513486i</v>
      </c>
      <c r="AG500" s="21">
        <f t="shared" si="429"/>
        <v>7608.7972308482686</v>
      </c>
      <c r="AH500" s="21">
        <f t="shared" si="430"/>
        <v>1.5706648999776824</v>
      </c>
      <c r="AI500" s="21" t="str">
        <f t="shared" si="413"/>
        <v>1+213.997420269418i</v>
      </c>
      <c r="AJ500" s="21">
        <f t="shared" si="431"/>
        <v>213.99975673342698</v>
      </c>
      <c r="AK500" s="21">
        <f t="shared" si="432"/>
        <v>1.5661234072802368</v>
      </c>
      <c r="AL500" s="21" t="str">
        <f t="shared" si="414"/>
        <v>1-11.3686919815202i</v>
      </c>
      <c r="AM500" s="21">
        <f t="shared" si="433"/>
        <v>11.412587671982271</v>
      </c>
      <c r="AN500" s="21">
        <f t="shared" si="434"/>
        <v>-1.4830612671756056</v>
      </c>
      <c r="AO500" s="71" t="str">
        <f t="shared" si="435"/>
        <v>1.21741480366476-14.5997449928217i</v>
      </c>
      <c r="AP500" s="21">
        <f t="shared" si="436"/>
        <v>23.31699839922198</v>
      </c>
      <c r="AQ500" s="73">
        <f t="shared" si="437"/>
        <v>-85.233359732739132</v>
      </c>
      <c r="AR500" t="str">
        <f t="shared" si="415"/>
        <v>-1.36472945891784</v>
      </c>
      <c r="AS500" t="str">
        <f>IMSUM(COMPLEX(1,0), IMDIV(COMPLEX(0,2*PI()*N500), COMPLEX(wp0_ea,0)))</f>
        <v>1+93.2912517112441i</v>
      </c>
      <c r="AT500">
        <f t="shared" si="438"/>
        <v>93.296611116646176</v>
      </c>
      <c r="AU500">
        <f t="shared" si="439"/>
        <v>1.5600776186152692</v>
      </c>
      <c r="AV500" t="str">
        <f t="shared" si="416"/>
        <v>1+93.2912517112441i</v>
      </c>
      <c r="AW500">
        <f t="shared" si="440"/>
        <v>93.296611116646176</v>
      </c>
      <c r="AX500">
        <f t="shared" si="441"/>
        <v>1.5600776186152692</v>
      </c>
      <c r="AY500" t="str">
        <f>IMSUM(COMPLEX(1,0),IMDIV(COMPLEX(wz_ea,0),COMPLEX(0,2*PI()*N500)))</f>
        <v>1-0.000160786780377094i</v>
      </c>
      <c r="AZ500">
        <f t="shared" si="442"/>
        <v>1.0000000129261943</v>
      </c>
      <c r="BA500">
        <f t="shared" si="443"/>
        <v>-1.6078677899151992E-4</v>
      </c>
      <c r="BB500" s="71" t="str">
        <f t="shared" si="444"/>
        <v>-0.000154436894187625+0.0146270416249457i</v>
      </c>
      <c r="BC500" s="21">
        <f t="shared" si="445"/>
        <v>-36.696385938459223</v>
      </c>
      <c r="BD500" s="73">
        <f t="shared" si="446"/>
        <v>90.604924336687276</v>
      </c>
      <c r="BE500" s="71" t="str">
        <f t="shared" si="447"/>
        <v>-0.00155854022093554-0.00330421293469644i</v>
      </c>
      <c r="BF500" s="77">
        <f t="shared" si="448"/>
        <v>-48.746205455715888</v>
      </c>
      <c r="BG500" s="73">
        <f t="shared" si="449"/>
        <v>-115.25244302956384</v>
      </c>
      <c r="BH500" s="71" t="str">
        <f t="shared" si="450"/>
        <v>0.21336306396238+0.0200619162806523i</v>
      </c>
      <c r="BI500" s="77">
        <f t="shared" si="451"/>
        <v>-13.379387539237221</v>
      </c>
      <c r="BJ500" s="73">
        <f t="shared" si="452"/>
        <v>5.3715646039481548</v>
      </c>
      <c r="BK500" s="21">
        <f t="shared" si="453"/>
        <v>-48.746205455715888</v>
      </c>
      <c r="BL500" s="73">
        <f t="shared" si="454"/>
        <v>-115.25244302956384</v>
      </c>
      <c r="BN500">
        <f t="shared" si="455"/>
        <v>0</v>
      </c>
      <c r="BO500">
        <f t="shared" si="456"/>
        <v>0</v>
      </c>
    </row>
    <row r="501" spans="13:67" x14ac:dyDescent="0.25">
      <c r="M501" s="80">
        <v>83</v>
      </c>
      <c r="N501" s="128">
        <f t="shared" si="457"/>
        <v>676082.97539198259</v>
      </c>
      <c r="O501" s="139" t="str">
        <f t="shared" si="407"/>
        <v>25</v>
      </c>
      <c r="P501" s="81" t="str">
        <f t="shared" si="408"/>
        <v>1+11679.0432281523i</v>
      </c>
      <c r="Q501" s="81">
        <f t="shared" si="417"/>
        <v>11679.043270964026</v>
      </c>
      <c r="R501" s="81">
        <f t="shared" si="418"/>
        <v>1.5707107033428704</v>
      </c>
      <c r="S501" s="81" t="str">
        <f t="shared" si="409"/>
        <v>1+218.982060527855i</v>
      </c>
      <c r="T501" s="81">
        <f t="shared" si="419"/>
        <v>218.98434380801098</v>
      </c>
      <c r="U501" s="81">
        <f t="shared" si="420"/>
        <v>1.5662297744186593</v>
      </c>
      <c r="V501" t="str">
        <f t="shared" si="410"/>
        <v>1-31.8596596306288i</v>
      </c>
      <c r="W501" s="81">
        <f t="shared" si="421"/>
        <v>31.875349594624343</v>
      </c>
      <c r="X501" s="81">
        <f t="shared" si="422"/>
        <v>-1.5394189734078132</v>
      </c>
      <c r="Y501" t="str">
        <f t="shared" si="411"/>
        <v>-28.2536441353521+53.0994327177145i</v>
      </c>
      <c r="Z501" s="81">
        <f t="shared" si="423"/>
        <v>60.148301404696419</v>
      </c>
      <c r="AA501" s="81">
        <f t="shared" si="424"/>
        <v>2.059784675642347</v>
      </c>
      <c r="AB501" s="110" t="str">
        <f t="shared" si="425"/>
        <v>-0.222361475030459+0.11074866784131i</v>
      </c>
      <c r="AC501" s="77">
        <f t="shared" si="426"/>
        <v>-12.096452065720616</v>
      </c>
      <c r="AD501" s="73">
        <f t="shared" si="427"/>
        <v>153.52408298568531</v>
      </c>
      <c r="AE501" s="21" t="str">
        <f t="shared" si="428"/>
        <v>45.6424053986289</v>
      </c>
      <c r="AF501" s="21" t="str">
        <f t="shared" si="412"/>
        <v>1+7786.02881876817i</v>
      </c>
      <c r="AG501" s="21">
        <f t="shared" si="429"/>
        <v>7786.0288829857591</v>
      </c>
      <c r="AH501" s="21">
        <f t="shared" si="430"/>
        <v>1.5706678916172498</v>
      </c>
      <c r="AI501" s="21" t="str">
        <f t="shared" si="413"/>
        <v>1+218.982060527855i</v>
      </c>
      <c r="AJ501" s="21">
        <f t="shared" si="431"/>
        <v>218.98434380801098</v>
      </c>
      <c r="AK501" s="21">
        <f t="shared" si="432"/>
        <v>1.5662297744186593</v>
      </c>
      <c r="AL501" s="21" t="str">
        <f t="shared" si="414"/>
        <v>1-11.633502836088i</v>
      </c>
      <c r="AM501" s="21">
        <f t="shared" si="433"/>
        <v>11.676403052193239</v>
      </c>
      <c r="AN501" s="21">
        <f t="shared" si="434"/>
        <v>-1.4850484730579179</v>
      </c>
      <c r="AO501" s="71" t="str">
        <f t="shared" si="435"/>
        <v>1.21741476912818-14.9395478373993i</v>
      </c>
      <c r="AP501" s="21">
        <f t="shared" si="436"/>
        <v>23.515493153529295</v>
      </c>
      <c r="AQ501" s="73">
        <f t="shared" si="437"/>
        <v>-85.341295263029679</v>
      </c>
      <c r="AR501" t="str">
        <f t="shared" si="415"/>
        <v>-1.36472945891784</v>
      </c>
      <c r="AS501" t="str">
        <f>IMSUM(COMPLEX(1,0), IMDIV(COMPLEX(0,2*PI()*N501), COMPLEX(wp0_ea,0)))</f>
        <v>1+95.464284117216i</v>
      </c>
      <c r="AT501">
        <f t="shared" si="438"/>
        <v>95.469521534427599</v>
      </c>
      <c r="AU501">
        <f t="shared" si="439"/>
        <v>1.5603215881468655</v>
      </c>
      <c r="AV501" t="str">
        <f t="shared" si="416"/>
        <v>1+95.464284117216i</v>
      </c>
      <c r="AW501">
        <f t="shared" si="440"/>
        <v>95.469521534427599</v>
      </c>
      <c r="AX501">
        <f t="shared" si="441"/>
        <v>1.5603215881468655</v>
      </c>
      <c r="AY501" t="str">
        <f>IMSUM(COMPLEX(1,0),IMDIV(COMPLEX(wz_ea,0),COMPLEX(0,2*PI()*N501)))</f>
        <v>1-0.000157126826422144i</v>
      </c>
      <c r="AZ501">
        <f t="shared" si="442"/>
        <v>1.0000000123444197</v>
      </c>
      <c r="BA501">
        <f t="shared" si="443"/>
        <v>-1.57126825129051E-4</v>
      </c>
      <c r="BB501" s="71" t="str">
        <f t="shared" si="444"/>
        <v>-0.000147486851572858+0.0142941623109095i</v>
      </c>
      <c r="BC501" s="21">
        <f t="shared" si="445"/>
        <v>-36.896363487235476</v>
      </c>
      <c r="BD501" s="73">
        <f t="shared" si="446"/>
        <v>90.591155612106562</v>
      </c>
      <c r="BE501" s="71" t="str">
        <f t="shared" si="447"/>
        <v>-0.00155026403997735-0.00319480498811443i</v>
      </c>
      <c r="BF501" s="77">
        <f t="shared" si="448"/>
        <v>-48.992815552956102</v>
      </c>
      <c r="BG501" s="73">
        <f t="shared" si="449"/>
        <v>-115.88476140220816</v>
      </c>
      <c r="BH501" s="71" t="str">
        <f t="shared" si="450"/>
        <v>0.213368768968026+0.0196053111840767i</v>
      </c>
      <c r="BI501" s="77">
        <f t="shared" si="451"/>
        <v>-13.38087033370617</v>
      </c>
      <c r="BJ501" s="73">
        <f t="shared" si="452"/>
        <v>5.2498603490768749</v>
      </c>
      <c r="BK501" s="21">
        <f t="shared" si="453"/>
        <v>-48.992815552956102</v>
      </c>
      <c r="BL501" s="73">
        <f t="shared" si="454"/>
        <v>-115.88476140220816</v>
      </c>
      <c r="BN501">
        <f t="shared" si="455"/>
        <v>0</v>
      </c>
      <c r="BO501">
        <f t="shared" si="456"/>
        <v>0</v>
      </c>
    </row>
    <row r="502" spans="13:67" x14ac:dyDescent="0.25">
      <c r="M502" s="80">
        <v>84</v>
      </c>
      <c r="N502" s="128">
        <f t="shared" si="457"/>
        <v>691830.97091893724</v>
      </c>
      <c r="O502" s="139" t="str">
        <f t="shared" si="407"/>
        <v>25</v>
      </c>
      <c r="P502" s="81" t="str">
        <f t="shared" si="408"/>
        <v>1+11951.0830919122i</v>
      </c>
      <c r="Q502" s="81">
        <f t="shared" si="417"/>
        <v>11951.083133749411</v>
      </c>
      <c r="R502" s="81">
        <f t="shared" si="418"/>
        <v>1.5707126523705808</v>
      </c>
      <c r="S502" s="81" t="str">
        <f t="shared" si="409"/>
        <v>1+224.082807973354i</v>
      </c>
      <c r="T502" s="81">
        <f t="shared" si="419"/>
        <v>224.08503928023183</v>
      </c>
      <c r="U502" s="81">
        <f t="shared" si="420"/>
        <v>1.5663337204452612</v>
      </c>
      <c r="V502" t="str">
        <f t="shared" si="410"/>
        <v>1-32.6017664364725i</v>
      </c>
      <c r="W502" s="81">
        <f t="shared" si="421"/>
        <v>32.617099423129353</v>
      </c>
      <c r="X502" s="81">
        <f t="shared" si="422"/>
        <v>-1.5401327563372766</v>
      </c>
      <c r="Y502" t="str">
        <f t="shared" si="411"/>
        <v>-29.632325908649+54.3362773941206i</v>
      </c>
      <c r="Z502" s="81">
        <f t="shared" si="423"/>
        <v>61.89107996963061</v>
      </c>
      <c r="AA502" s="81">
        <f t="shared" si="424"/>
        <v>2.0700629969866071</v>
      </c>
      <c r="AB502" s="110" t="str">
        <f t="shared" si="425"/>
        <v>-0.21991619102532+0.112536191254111i</v>
      </c>
      <c r="AC502" s="77">
        <f t="shared" si="426"/>
        <v>-12.144742397353834</v>
      </c>
      <c r="AD502" s="73">
        <f t="shared" si="427"/>
        <v>152.90012580039254</v>
      </c>
      <c r="AE502" s="21" t="str">
        <f t="shared" si="428"/>
        <v>45.6424053986289</v>
      </c>
      <c r="AF502" s="21" t="str">
        <f t="shared" si="412"/>
        <v>1+7967.38872794146i</v>
      </c>
      <c r="AG502" s="21">
        <f t="shared" si="429"/>
        <v>7967.3887906972777</v>
      </c>
      <c r="AH502" s="21">
        <f t="shared" si="430"/>
        <v>1.5706708151587891</v>
      </c>
      <c r="AI502" s="21" t="str">
        <f t="shared" si="413"/>
        <v>1+224.082807973354i</v>
      </c>
      <c r="AJ502" s="21">
        <f t="shared" si="431"/>
        <v>224.08503928023183</v>
      </c>
      <c r="AK502" s="21">
        <f t="shared" si="432"/>
        <v>1.5663337204452612</v>
      </c>
      <c r="AL502" s="21" t="str">
        <f t="shared" si="414"/>
        <v>1-11.9044819278471i</v>
      </c>
      <c r="AM502" s="21">
        <f t="shared" si="433"/>
        <v>11.946409082667401</v>
      </c>
      <c r="AN502" s="21">
        <f t="shared" si="434"/>
        <v>-1.486991100842245</v>
      </c>
      <c r="AO502" s="71" t="str">
        <f t="shared" si="435"/>
        <v>1.217414736146-15.2872718279884i</v>
      </c>
      <c r="AP502" s="21">
        <f t="shared" si="436"/>
        <v>23.714055170623617</v>
      </c>
      <c r="AQ502" s="73">
        <f t="shared" si="437"/>
        <v>-85.446811474206484</v>
      </c>
      <c r="AR502" t="str">
        <f t="shared" si="415"/>
        <v>-1.36472945891784</v>
      </c>
      <c r="AS502" t="str">
        <f>IMSUM(COMPLEX(1,0), IMDIV(COMPLEX(0,2*PI()*N502), COMPLEX(wp0_ea,0)))</f>
        <v>1+97.6879329502459i</v>
      </c>
      <c r="AT502">
        <f t="shared" si="438"/>
        <v>97.693051155605417</v>
      </c>
      <c r="AU502">
        <f t="shared" si="439"/>
        <v>1.5605600054588675</v>
      </c>
      <c r="AV502" t="str">
        <f t="shared" si="416"/>
        <v>1+97.6879329502459i</v>
      </c>
      <c r="AW502">
        <f t="shared" si="440"/>
        <v>97.693051155605417</v>
      </c>
      <c r="AX502">
        <f t="shared" si="441"/>
        <v>1.5605600054588675</v>
      </c>
      <c r="AY502" t="str">
        <f>IMSUM(COMPLEX(1,0),IMDIV(COMPLEX(wz_ea,0),COMPLEX(0,2*PI()*N502)))</f>
        <v>1-0.000153550183190382i</v>
      </c>
      <c r="AZ502">
        <f t="shared" si="442"/>
        <v>1.0000000117888292</v>
      </c>
      <c r="BA502">
        <f t="shared" si="443"/>
        <v>-1.535501819835974E-4</v>
      </c>
      <c r="BB502" s="71" t="str">
        <f t="shared" si="444"/>
        <v>-0.000140849545308355+0.0139688553965774i</v>
      </c>
      <c r="BC502" s="21">
        <f t="shared" si="445"/>
        <v>-37.096342046374808</v>
      </c>
      <c r="BD502" s="73">
        <f t="shared" si="446"/>
        <v>90.57770023292305</v>
      </c>
      <c r="BE502" s="71" t="str">
        <f t="shared" si="447"/>
        <v>-0.00154102668699839-0.00308782814316766i</v>
      </c>
      <c r="BF502" s="77">
        <f t="shared" si="448"/>
        <v>-49.24108444372866</v>
      </c>
      <c r="BG502" s="73">
        <f t="shared" si="449"/>
        <v>-116.52217396668438</v>
      </c>
      <c r="BH502" s="71" t="str">
        <f t="shared" si="450"/>
        <v>0.213374217261304+0.0191590956928633i</v>
      </c>
      <c r="BI502" s="77">
        <f t="shared" si="451"/>
        <v>-13.382286875751181</v>
      </c>
      <c r="BJ502" s="73">
        <f t="shared" si="452"/>
        <v>5.1308887587165701</v>
      </c>
      <c r="BK502" s="21">
        <f t="shared" si="453"/>
        <v>-49.24108444372866</v>
      </c>
      <c r="BL502" s="73">
        <f t="shared" si="454"/>
        <v>-116.52217396668438</v>
      </c>
      <c r="BN502">
        <f t="shared" si="455"/>
        <v>0</v>
      </c>
      <c r="BO502">
        <f t="shared" si="456"/>
        <v>0</v>
      </c>
    </row>
    <row r="503" spans="13:67" x14ac:dyDescent="0.25">
      <c r="M503" s="80">
        <v>85</v>
      </c>
      <c r="N503" s="128">
        <f t="shared" si="457"/>
        <v>707945.78438413853</v>
      </c>
      <c r="O503" s="139" t="str">
        <f t="shared" si="407"/>
        <v>25</v>
      </c>
      <c r="P503" s="81" t="str">
        <f t="shared" si="408"/>
        <v>1+12229.4595781188i</v>
      </c>
      <c r="Q503" s="81">
        <f t="shared" si="417"/>
        <v>12229.459619003679</v>
      </c>
      <c r="R503" s="81">
        <f t="shared" si="418"/>
        <v>1.5707145570330046</v>
      </c>
      <c r="S503" s="81" t="str">
        <f t="shared" si="409"/>
        <v>1+229.302367089727i</v>
      </c>
      <c r="T503" s="81">
        <f t="shared" si="419"/>
        <v>229.30454760634797</v>
      </c>
      <c r="U503" s="81">
        <f t="shared" si="420"/>
        <v>1.5664353004646112</v>
      </c>
      <c r="V503" t="str">
        <f t="shared" si="410"/>
        <v>1-33.3611591304162i</v>
      </c>
      <c r="W503" s="81">
        <f t="shared" si="421"/>
        <v>33.376143254201075</v>
      </c>
      <c r="X503" s="81">
        <f t="shared" si="422"/>
        <v>-1.5408303217863035</v>
      </c>
      <c r="Y503" t="str">
        <f t="shared" si="411"/>
        <v>-31.0759829521456+55.6019318840269i</v>
      </c>
      <c r="Z503" s="81">
        <f t="shared" si="423"/>
        <v>63.696872338271142</v>
      </c>
      <c r="AA503" s="81">
        <f t="shared" si="424"/>
        <v>2.0804477290227967</v>
      </c>
      <c r="AB503" s="110" t="str">
        <f t="shared" si="425"/>
        <v>-0.217412164381233+0.114284989138789i</v>
      </c>
      <c r="AC503" s="77">
        <f t="shared" si="426"/>
        <v>-12.19473096189372</v>
      </c>
      <c r="AD503" s="73">
        <f t="shared" si="427"/>
        <v>152.27086790445469</v>
      </c>
      <c r="AE503" s="21" t="str">
        <f t="shared" si="428"/>
        <v>45.6424053986289</v>
      </c>
      <c r="AF503" s="21" t="str">
        <f t="shared" si="412"/>
        <v>1+8152.97305207918i</v>
      </c>
      <c r="AG503" s="21">
        <f t="shared" si="429"/>
        <v>8152.9731134065014</v>
      </c>
      <c r="AH503" s="21">
        <f t="shared" si="430"/>
        <v>1.5706736721524002</v>
      </c>
      <c r="AI503" s="21" t="str">
        <f t="shared" si="413"/>
        <v>1+229.302367089727i</v>
      </c>
      <c r="AJ503" s="21">
        <f t="shared" si="431"/>
        <v>229.30454760634797</v>
      </c>
      <c r="AK503" s="21">
        <f t="shared" si="432"/>
        <v>1.5664353004646112</v>
      </c>
      <c r="AL503" s="21" t="str">
        <f t="shared" si="414"/>
        <v>1-12.1817729334989i</v>
      </c>
      <c r="AM503" s="21">
        <f t="shared" si="433"/>
        <v>12.222748946261083</v>
      </c>
      <c r="AN503" s="21">
        <f t="shared" si="434"/>
        <v>-1.4888901218542143</v>
      </c>
      <c r="AO503" s="71" t="str">
        <f t="shared" si="435"/>
        <v>1.21741470464826-15.6431013324513i</v>
      </c>
      <c r="AP503" s="21">
        <f t="shared" si="436"/>
        <v>23.912681465513188</v>
      </c>
      <c r="AQ503" s="73">
        <f t="shared" si="437"/>
        <v>-85.549960950683371</v>
      </c>
      <c r="AR503" t="str">
        <f t="shared" si="415"/>
        <v>-1.36472945891784</v>
      </c>
      <c r="AS503" t="str">
        <f>IMSUM(COMPLEX(1,0), IMDIV(COMPLEX(0,2*PI()*N503), COMPLEX(wp0_ea,0)))</f>
        <v>1+99.963377218379i</v>
      </c>
      <c r="AT503">
        <f t="shared" si="438"/>
        <v>99.968378925057763</v>
      </c>
      <c r="AU503">
        <f t="shared" si="439"/>
        <v>1.5607929968548093</v>
      </c>
      <c r="AV503" t="str">
        <f t="shared" si="416"/>
        <v>1+99.963377218379i</v>
      </c>
      <c r="AW503">
        <f t="shared" si="440"/>
        <v>99.968378925057763</v>
      </c>
      <c r="AX503">
        <f t="shared" si="441"/>
        <v>1.5607929968548093</v>
      </c>
      <c r="AY503" t="str">
        <f>IMSUM(COMPLEX(1,0),IMDIV(COMPLEX(wz_ea,0),COMPLEX(0,2*PI()*N503)))</f>
        <v>1-0.000150054954298224i</v>
      </c>
      <c r="AZ503">
        <f t="shared" si="442"/>
        <v>1.0000000112582446</v>
      </c>
      <c r="BA503">
        <f t="shared" si="443"/>
        <v>-1.5005495317198708E-4</v>
      </c>
      <c r="BB503" s="71" t="str">
        <f t="shared" si="444"/>
        <v>-0.000134510905842448+0.0136509488373019i</v>
      </c>
      <c r="BC503" s="21">
        <f t="shared" si="445"/>
        <v>-37.296321570413006</v>
      </c>
      <c r="BD503" s="73">
        <f t="shared" si="446"/>
        <v>90.564551071132058</v>
      </c>
      <c r="BE503" s="71" t="str">
        <f t="shared" si="447"/>
        <v>-0.00153085423243312-0.00298325490998853i</v>
      </c>
      <c r="BF503" s="77">
        <f t="shared" si="448"/>
        <v>-49.491052532306753</v>
      </c>
      <c r="BG503" s="73">
        <f t="shared" si="449"/>
        <v>-117.16458102441324</v>
      </c>
      <c r="BH503" s="71" t="str">
        <f t="shared" si="450"/>
        <v>0.213379420391314+0.0187230335773456i</v>
      </c>
      <c r="BI503" s="77">
        <f t="shared" si="451"/>
        <v>-13.383640104899808</v>
      </c>
      <c r="BJ503" s="73">
        <f t="shared" si="452"/>
        <v>5.0145901204486787</v>
      </c>
      <c r="BK503" s="21">
        <f t="shared" si="453"/>
        <v>-49.491052532306753</v>
      </c>
      <c r="BL503" s="73">
        <f t="shared" si="454"/>
        <v>-117.16458102441324</v>
      </c>
      <c r="BN503">
        <f t="shared" si="455"/>
        <v>0</v>
      </c>
      <c r="BO503">
        <f t="shared" si="456"/>
        <v>0</v>
      </c>
    </row>
    <row r="504" spans="13:67" x14ac:dyDescent="0.25">
      <c r="M504" s="80">
        <v>86</v>
      </c>
      <c r="N504" s="128">
        <f t="shared" si="457"/>
        <v>724435.96007499192</v>
      </c>
      <c r="O504" s="139" t="str">
        <f t="shared" si="407"/>
        <v>25</v>
      </c>
      <c r="P504" s="81" t="str">
        <f t="shared" si="408"/>
        <v>1+12514.3202856697i</v>
      </c>
      <c r="Q504" s="81">
        <f t="shared" si="417"/>
        <v>12514.320325623929</v>
      </c>
      <c r="R504" s="81">
        <f t="shared" si="418"/>
        <v>1.5707164183400191</v>
      </c>
      <c r="S504" s="81" t="str">
        <f t="shared" si="409"/>
        <v>1+234.643505356307i</v>
      </c>
      <c r="T504" s="81">
        <f t="shared" si="419"/>
        <v>234.64563623876597</v>
      </c>
      <c r="U504" s="81">
        <f t="shared" si="420"/>
        <v>1.5665345683273904</v>
      </c>
      <c r="V504" t="str">
        <f t="shared" si="410"/>
        <v>1-34.1382403525181i</v>
      </c>
      <c r="W504" s="81">
        <f t="shared" si="421"/>
        <v>34.152883543945386</v>
      </c>
      <c r="X504" s="81">
        <f t="shared" si="422"/>
        <v>-1.5415120368963056</v>
      </c>
      <c r="Y504" t="str">
        <f t="shared" si="411"/>
        <v>-32.5876774559858+56.8970672541966i</v>
      </c>
      <c r="Z504" s="81">
        <f t="shared" si="423"/>
        <v>65.568536540813042</v>
      </c>
      <c r="AA504" s="81">
        <f t="shared" si="424"/>
        <v>2.0909364686647436</v>
      </c>
      <c r="AB504" s="110" t="str">
        <f t="shared" si="425"/>
        <v>-0.214850070385584+0.115992521031008i</v>
      </c>
      <c r="AC504" s="77">
        <f t="shared" si="426"/>
        <v>-12.246457799115705</v>
      </c>
      <c r="AD504" s="73">
        <f t="shared" si="427"/>
        <v>151.63642897646838</v>
      </c>
      <c r="AE504" s="21" t="str">
        <f t="shared" si="428"/>
        <v>45.6424053986289</v>
      </c>
      <c r="AF504" s="21" t="str">
        <f t="shared" si="412"/>
        <v>1+8342.88019044647i</v>
      </c>
      <c r="AG504" s="21">
        <f t="shared" si="429"/>
        <v>8342.8802503778115</v>
      </c>
      <c r="AH504" s="21">
        <f t="shared" si="430"/>
        <v>1.5706764641128992</v>
      </c>
      <c r="AI504" s="21" t="str">
        <f t="shared" si="413"/>
        <v>1+234.643505356307i</v>
      </c>
      <c r="AJ504" s="21">
        <f t="shared" si="431"/>
        <v>234.64563623876597</v>
      </c>
      <c r="AK504" s="21">
        <f t="shared" si="432"/>
        <v>1.5665345683273904</v>
      </c>
      <c r="AL504" s="21" t="str">
        <f t="shared" si="414"/>
        <v>1-12.4655228764048i</v>
      </c>
      <c r="AM504" s="21">
        <f t="shared" si="433"/>
        <v>12.505569182655035</v>
      </c>
      <c r="AN504" s="21">
        <f t="shared" si="434"/>
        <v>-1.4907464881621912</v>
      </c>
      <c r="AO504" s="71" t="str">
        <f>(IMDIV(IMPRODUCT(AE504,AI504,AL504),IMPRODUCT(AF504)))</f>
        <v>1.21741467456816-16.0072250163013i</v>
      </c>
      <c r="AP504" s="21">
        <f t="shared" si="436"/>
        <v>24.111369183865826</v>
      </c>
      <c r="AQ504" s="73">
        <f t="shared" si="437"/>
        <v>-85.650795243335352</v>
      </c>
      <c r="AR504" t="str">
        <f t="shared" si="415"/>
        <v>-1.36472945891784</v>
      </c>
      <c r="AS504" t="str">
        <f>IMSUM(COMPLEX(1,0), IMDIV(COMPLEX(0,2*PI()*N504), COMPLEX(wp0_ea,0)))</f>
        <v>1+102.291823392285i</v>
      </c>
      <c r="AT504">
        <f t="shared" si="438"/>
        <v>102.29671125172317</v>
      </c>
      <c r="AU504">
        <f t="shared" si="439"/>
        <v>1.5610206857685713</v>
      </c>
      <c r="AV504" t="str">
        <f t="shared" si="416"/>
        <v>1+102.291823392285i</v>
      </c>
      <c r="AW504">
        <f t="shared" si="440"/>
        <v>102.29671125172317</v>
      </c>
      <c r="AX504">
        <f t="shared" si="441"/>
        <v>1.5610206857685713</v>
      </c>
      <c r="AY504" t="str">
        <f>IMSUM(COMPLEX(1,0),IMDIV(COMPLEX(wz_ea,0),COMPLEX(0,2*PI()*N504)))</f>
        <v>1-0.000146639286529048i</v>
      </c>
      <c r="AZ504">
        <f t="shared" si="442"/>
        <v>1.0000000107515401</v>
      </c>
      <c r="BA504">
        <f t="shared" si="443"/>
        <v>-1.4663928547798257E-4</v>
      </c>
      <c r="BB504" s="71" t="str">
        <f t="shared" si="444"/>
        <v>-0.000128457496338347+0.0133402744830182i</v>
      </c>
      <c r="BC504" s="21">
        <f t="shared" si="445"/>
        <v>-37.496302015931164</v>
      </c>
      <c r="BD504" s="73">
        <f t="shared" si="446"/>
        <v>90.551701160674668</v>
      </c>
      <c r="BE504" s="71" t="str">
        <f t="shared" si="447"/>
        <v>-0.00151977296640106-0.00288105902048509i</v>
      </c>
      <c r="BF504" s="77">
        <f t="shared" si="448"/>
        <v>-49.74275981504686</v>
      </c>
      <c r="BG504" s="73">
        <f t="shared" si="449"/>
        <v>-117.81186986285697</v>
      </c>
      <c r="BH504" s="71" t="str">
        <f t="shared" si="450"/>
        <v>0.213384389387794+0.0182968939673121i</v>
      </c>
      <c r="BI504" s="77">
        <f t="shared" si="451"/>
        <v>-13.384932832065351</v>
      </c>
      <c r="BJ504" s="73">
        <f t="shared" si="452"/>
        <v>4.9009059173393146</v>
      </c>
      <c r="BK504" s="21">
        <f t="shared" si="453"/>
        <v>-49.74275981504686</v>
      </c>
      <c r="BL504" s="73">
        <f t="shared" si="454"/>
        <v>-117.81186986285697</v>
      </c>
      <c r="BN504">
        <f t="shared" si="455"/>
        <v>0</v>
      </c>
      <c r="BO504">
        <f t="shared" si="456"/>
        <v>0</v>
      </c>
    </row>
    <row r="505" spans="13:67" x14ac:dyDescent="0.25">
      <c r="M505" s="80">
        <v>87</v>
      </c>
      <c r="N505" s="128">
        <f t="shared" si="457"/>
        <v>741310.24130091805</v>
      </c>
      <c r="O505" s="139" t="str">
        <f t="shared" si="407"/>
        <v>25</v>
      </c>
      <c r="P505" s="81" t="str">
        <f t="shared" si="408"/>
        <v>1+12805.8162514827i</v>
      </c>
      <c r="Q505" s="81">
        <f t="shared" si="417"/>
        <v>12805.816290527457</v>
      </c>
      <c r="R505" s="81">
        <f t="shared" si="418"/>
        <v>1.5707182372785136</v>
      </c>
      <c r="S505" s="81" t="str">
        <f t="shared" si="409"/>
        <v>1+240.1090547153i</v>
      </c>
      <c r="T505" s="81">
        <f t="shared" si="419"/>
        <v>240.11113709337795</v>
      </c>
      <c r="U505" s="81">
        <f t="shared" si="420"/>
        <v>1.5666315766589034</v>
      </c>
      <c r="V505" t="str">
        <f t="shared" si="410"/>
        <v>1-34.9334221215277i</v>
      </c>
      <c r="W505" s="81">
        <f t="shared" si="421"/>
        <v>34.947732131296313</v>
      </c>
      <c r="X505" s="81">
        <f t="shared" si="422"/>
        <v>-1.5421782605856698</v>
      </c>
      <c r="Y505" t="str">
        <f t="shared" si="411"/>
        <v>-34.170615926888+58.222370202546i</v>
      </c>
      <c r="Z505" s="81">
        <f t="shared" si="423"/>
        <v>67.509076314412781</v>
      </c>
      <c r="AA505" s="81">
        <f t="shared" si="424"/>
        <v>2.1015265943570967</v>
      </c>
      <c r="AB505" s="110" t="str">
        <f t="shared" si="425"/>
        <v>-0.212230738917787+0.117656229480895i</v>
      </c>
      <c r="AC505" s="77">
        <f t="shared" si="426"/>
        <v>-12.299962434284968</v>
      </c>
      <c r="AD505" s="73">
        <f t="shared" si="427"/>
        <v>150.99694161464569</v>
      </c>
      <c r="AE505" s="21" t="str">
        <f t="shared" si="428"/>
        <v>45.6424053986289</v>
      </c>
      <c r="AF505" s="21" t="str">
        <f t="shared" si="412"/>
        <v>1+8537.21083432177i</v>
      </c>
      <c r="AG505" s="21">
        <f t="shared" si="429"/>
        <v>8537.2108928889065</v>
      </c>
      <c r="AH505" s="21">
        <f t="shared" si="430"/>
        <v>1.5706791925206198</v>
      </c>
      <c r="AI505" s="21" t="str">
        <f t="shared" si="413"/>
        <v>1+240.1090547153i</v>
      </c>
      <c r="AJ505" s="21">
        <f t="shared" si="431"/>
        <v>240.11113709337795</v>
      </c>
      <c r="AK505" s="21">
        <f t="shared" si="432"/>
        <v>1.5666315766589034</v>
      </c>
      <c r="AL505" s="21" t="str">
        <f t="shared" si="414"/>
        <v>1-12.7558822045404i</v>
      </c>
      <c r="AM505" s="21">
        <f t="shared" si="433"/>
        <v>12.795019766147703</v>
      </c>
      <c r="AN505" s="21">
        <f t="shared" si="434"/>
        <v>-1.4925611328299146</v>
      </c>
      <c r="AO505" s="71" t="str">
        <f t="shared" si="435"/>
        <v>1.21741464584187-16.3798359427351i</v>
      </c>
      <c r="AP505" s="21">
        <f t="shared" si="436"/>
        <v>24.31011559644757</v>
      </c>
      <c r="AQ505" s="73">
        <f t="shared" si="437"/>
        <v>-85.749364882385734</v>
      </c>
      <c r="AR505" t="str">
        <f t="shared" si="415"/>
        <v>-1.36472945891784</v>
      </c>
      <c r="AS505" t="str">
        <f>IMSUM(COMPLEX(1,0), IMDIV(COMPLEX(0,2*PI()*N505), COMPLEX(wp0_ea,0)))</f>
        <v>1+104.674506044945i</v>
      </c>
      <c r="AT505">
        <f t="shared" si="438"/>
        <v>104.67928264825484</v>
      </c>
      <c r="AU505">
        <f t="shared" si="439"/>
        <v>1.5612431928293442</v>
      </c>
      <c r="AV505" t="str">
        <f t="shared" si="416"/>
        <v>1+104.674506044945i</v>
      </c>
      <c r="AW505">
        <f t="shared" si="440"/>
        <v>104.67928264825484</v>
      </c>
      <c r="AX505">
        <f t="shared" si="441"/>
        <v>1.5612431928293442</v>
      </c>
      <c r="AY505" t="str">
        <f>IMSUM(COMPLEX(1,0),IMDIV(COMPLEX(wz_ea,0),COMPLEX(0,2*PI()*N505)))</f>
        <v>1-0.00014330136885059i</v>
      </c>
      <c r="AZ505">
        <f t="shared" si="442"/>
        <v>1.0000000102676412</v>
      </c>
      <c r="BA505">
        <f t="shared" si="443"/>
        <v>-1.4330136786967865E-4</v>
      </c>
      <c r="BB505" s="71" t="str">
        <f t="shared" si="444"/>
        <v>-0.000122676484242956+0.0130366679910356i</v>
      </c>
      <c r="BC505" s="21">
        <f t="shared" si="445"/>
        <v>-37.696283341463676</v>
      </c>
      <c r="BD505" s="73">
        <f t="shared" si="446"/>
        <v>90.539143693771848</v>
      </c>
      <c r="BE505" s="71" t="str">
        <f t="shared" si="447"/>
        <v>-0.0015078094799208-0.00278121533334535i</v>
      </c>
      <c r="BF505" s="77">
        <f t="shared" si="448"/>
        <v>-49.99624577574864</v>
      </c>
      <c r="BG505" s="73">
        <f t="shared" si="449"/>
        <v>-118.46391469158237</v>
      </c>
      <c r="BH505" s="71" t="str">
        <f t="shared" si="450"/>
        <v>0.213389134784451+0.0178804512311958i</v>
      </c>
      <c r="BI505" s="77">
        <f t="shared" si="451"/>
        <v>-13.38616774501612</v>
      </c>
      <c r="BJ505" s="73">
        <f t="shared" si="452"/>
        <v>4.7897788113861228</v>
      </c>
      <c r="BK505" s="21">
        <f t="shared" si="453"/>
        <v>-49.99624577574864</v>
      </c>
      <c r="BL505" s="73">
        <f t="shared" si="454"/>
        <v>-118.46391469158237</v>
      </c>
      <c r="BN505">
        <f t="shared" si="455"/>
        <v>0</v>
      </c>
      <c r="BO505">
        <f t="shared" si="456"/>
        <v>0</v>
      </c>
    </row>
    <row r="506" spans="13:67" x14ac:dyDescent="0.25">
      <c r="M506" s="80">
        <v>88</v>
      </c>
      <c r="N506" s="128">
        <f t="shared" si="457"/>
        <v>758577.57502918423</v>
      </c>
      <c r="O506" s="139" t="str">
        <f t="shared" si="407"/>
        <v>25</v>
      </c>
      <c r="P506" s="81" t="str">
        <f t="shared" si="408"/>
        <v>1+13104.1020305772i</v>
      </c>
      <c r="Q506" s="81">
        <f t="shared" si="417"/>
        <v>13104.102068733191</v>
      </c>
      <c r="R506" s="81">
        <f t="shared" si="418"/>
        <v>1.5707200148129137</v>
      </c>
      <c r="S506" s="81" t="str">
        <f t="shared" si="409"/>
        <v>1+245.701913073323i</v>
      </c>
      <c r="T506" s="81">
        <f t="shared" si="419"/>
        <v>245.70394805108603</v>
      </c>
      <c r="U506" s="81">
        <f t="shared" si="420"/>
        <v>1.5667263768869444</v>
      </c>
      <c r="V506" t="str">
        <f t="shared" si="410"/>
        <v>1-35.7471260533448i</v>
      </c>
      <c r="W506" s="81">
        <f t="shared" si="421"/>
        <v>35.761110456384358</v>
      </c>
      <c r="X506" s="81">
        <f t="shared" si="422"/>
        <v>-1.5428293437280127</v>
      </c>
      <c r="Y506" t="str">
        <f t="shared" si="411"/>
        <v>-35.8281559895782+59.5785434222411i</v>
      </c>
      <c r="Z506" s="81">
        <f t="shared" si="423"/>
        <v>69.521648412055185</v>
      </c>
      <c r="AA506" s="81">
        <f t="shared" si="424"/>
        <v>2.1122152655173254</v>
      </c>
      <c r="AB506" s="110" t="str">
        <f t="shared" si="425"/>
        <v>-0.209555158460403+0.119273550280711i</v>
      </c>
      <c r="AC506" s="77">
        <f t="shared" si="426"/>
        <v>-12.355283770627549</v>
      </c>
      <c r="AD506" s="73">
        <f t="shared" si="427"/>
        <v>150.35255136013757</v>
      </c>
      <c r="AE506" s="21" t="str">
        <f t="shared" si="428"/>
        <v>45.6424053986289</v>
      </c>
      <c r="AF506" s="21" t="str">
        <f t="shared" si="412"/>
        <v>1+8736.0680203848i</v>
      </c>
      <c r="AG506" s="21">
        <f t="shared" si="429"/>
        <v>8736.0680776187874</v>
      </c>
      <c r="AH506" s="21">
        <f t="shared" si="430"/>
        <v>1.5706818588222</v>
      </c>
      <c r="AI506" s="21" t="str">
        <f t="shared" si="413"/>
        <v>1+245.701913073323i</v>
      </c>
      <c r="AJ506" s="21">
        <f t="shared" si="431"/>
        <v>245.70394805108603</v>
      </c>
      <c r="AK506" s="21">
        <f t="shared" si="432"/>
        <v>1.5667263768869444</v>
      </c>
      <c r="AL506" s="21" t="str">
        <f t="shared" si="414"/>
        <v>1-13.053004870265i</v>
      </c>
      <c r="AM506" s="21">
        <f t="shared" si="433"/>
        <v>13.091254185262837</v>
      </c>
      <c r="AN506" s="21">
        <f t="shared" si="434"/>
        <v>-1.4943349701752728</v>
      </c>
      <c r="AO506" s="71" t="str">
        <f t="shared" si="435"/>
        <v>1.21741461840849-16.7611316749983i</v>
      </c>
      <c r="AP506" s="21">
        <f t="shared" si="436"/>
        <v>24.508918093784963</v>
      </c>
      <c r="AQ506" s="73">
        <f t="shared" si="437"/>
        <v>-85.845719390681282</v>
      </c>
      <c r="AR506" t="str">
        <f t="shared" si="415"/>
        <v>-1.36472945891784</v>
      </c>
      <c r="AS506" t="str">
        <f>IMSUM(COMPLEX(1,0), IMDIV(COMPLEX(0,2*PI()*N506), COMPLEX(wp0_ea,0)))</f>
        <v>1+107.112688506242i</v>
      </c>
      <c r="AT506">
        <f t="shared" si="438"/>
        <v>107.11735638557938</v>
      </c>
      <c r="AU506">
        <f t="shared" si="439"/>
        <v>1.5614606359251364</v>
      </c>
      <c r="AV506" t="str">
        <f t="shared" si="416"/>
        <v>1+107.112688506242i</v>
      </c>
      <c r="AW506">
        <f t="shared" si="440"/>
        <v>107.11735638557938</v>
      </c>
      <c r="AX506">
        <f t="shared" si="441"/>
        <v>1.5614606359251364</v>
      </c>
      <c r="AY506" t="str">
        <f>IMSUM(COMPLEX(1,0),IMDIV(COMPLEX(wz_ea,0),COMPLEX(0,2*PI()*N506)))</f>
        <v>1-0.000140039431454714i</v>
      </c>
      <c r="AZ506">
        <f t="shared" si="442"/>
        <v>1.0000000098055211</v>
      </c>
      <c r="BA506">
        <f t="shared" si="443"/>
        <v>-1.4003943053927427E-4</v>
      </c>
      <c r="BB506" s="71" t="str">
        <f t="shared" si="444"/>
        <v>-0.000117155614131277+0.0127399687407173i</v>
      </c>
      <c r="BC506" s="21">
        <f t="shared" si="445"/>
        <v>-37.896265507410732</v>
      </c>
      <c r="BD506" s="73">
        <f t="shared" si="446"/>
        <v>90.52687201734075</v>
      </c>
      <c r="BE506" s="71" t="str">
        <f t="shared" si="447"/>
        <v>-0.00149499073888683-0.00268369973427435i</v>
      </c>
      <c r="BF506" s="77">
        <f t="shared" si="448"/>
        <v>-50.251549278038269</v>
      </c>
      <c r="BG506" s="73">
        <f t="shared" si="449"/>
        <v>-119.12057662252172</v>
      </c>
      <c r="BH506" s="71" t="str">
        <f t="shared" si="450"/>
        <v>0.213393666641253+0.0174734848579361i</v>
      </c>
      <c r="BI506" s="77">
        <f t="shared" si="451"/>
        <v>-13.387347413625768</v>
      </c>
      <c r="BJ506" s="73">
        <f t="shared" si="452"/>
        <v>4.6811526266594958</v>
      </c>
      <c r="BK506" s="21">
        <f t="shared" si="453"/>
        <v>-50.251549278038269</v>
      </c>
      <c r="BL506" s="73">
        <f t="shared" si="454"/>
        <v>-119.12057662252172</v>
      </c>
      <c r="BN506">
        <f t="shared" si="455"/>
        <v>0</v>
      </c>
      <c r="BO506">
        <f t="shared" si="456"/>
        <v>0</v>
      </c>
    </row>
    <row r="507" spans="13:67" x14ac:dyDescent="0.25">
      <c r="M507" s="80">
        <v>89</v>
      </c>
      <c r="N507" s="128">
        <f t="shared" si="457"/>
        <v>776247.11662869214</v>
      </c>
      <c r="O507" s="139" t="str">
        <f t="shared" si="407"/>
        <v>25</v>
      </c>
      <c r="P507" s="81" t="str">
        <f t="shared" si="408"/>
        <v>1+13409.3357780217i</v>
      </c>
      <c r="Q507" s="81">
        <f t="shared" si="417"/>
        <v>13409.335815309154</v>
      </c>
      <c r="R507" s="81">
        <f t="shared" si="418"/>
        <v>1.5707217518856915</v>
      </c>
      <c r="S507" s="81" t="str">
        <f t="shared" si="409"/>
        <v>1+251.425045837907i</v>
      </c>
      <c r="T507" s="81">
        <f t="shared" si="419"/>
        <v>251.42703449429149</v>
      </c>
      <c r="U507" s="81">
        <f t="shared" si="420"/>
        <v>1.566819019269029</v>
      </c>
      <c r="V507" t="str">
        <f t="shared" si="410"/>
        <v>1-36.5797835845645i</v>
      </c>
      <c r="W507" s="81">
        <f t="shared" si="421"/>
        <v>36.593449783992419</v>
      </c>
      <c r="X507" s="81">
        <f t="shared" si="422"/>
        <v>-1.5434656293269693</v>
      </c>
      <c r="Y507" t="str">
        <f t="shared" si="411"/>
        <v>-37.563813508759+60.966305974274i</v>
      </c>
      <c r="Z507" s="81">
        <f t="shared" si="423"/>
        <v>71.609570236593541</v>
      </c>
      <c r="AA507" s="81">
        <f t="shared" si="424"/>
        <v>2.1229994227994435</v>
      </c>
      <c r="AB507" s="110" t="str">
        <f t="shared" si="425"/>
        <v>-0.206824479373681+0.120841923251496i</v>
      </c>
      <c r="AC507" s="77">
        <f t="shared" si="426"/>
        <v>-12.412459979302817</v>
      </c>
      <c r="AD507" s="73">
        <f t="shared" si="427"/>
        <v>149.70341667344039</v>
      </c>
      <c r="AE507" s="21" t="str">
        <f t="shared" si="428"/>
        <v>45.6424053986289</v>
      </c>
      <c r="AF507" s="21" t="str">
        <f t="shared" si="412"/>
        <v>1+8939.55718534777i</v>
      </c>
      <c r="AG507" s="21">
        <f t="shared" si="429"/>
        <v>8939.5572412789516</v>
      </c>
      <c r="AH507" s="21">
        <f t="shared" si="430"/>
        <v>1.5706844644313482</v>
      </c>
      <c r="AI507" s="21" t="str">
        <f t="shared" si="413"/>
        <v>1+251.425045837907i</v>
      </c>
      <c r="AJ507" s="21">
        <f t="shared" si="431"/>
        <v>251.42703449429149</v>
      </c>
      <c r="AK507" s="21">
        <f t="shared" si="432"/>
        <v>1.566819019269029</v>
      </c>
      <c r="AL507" s="21" t="str">
        <f t="shared" si="414"/>
        <v>1-13.3570484119487i</v>
      </c>
      <c r="AM507" s="21">
        <f t="shared" si="433"/>
        <v>13.394429524214209</v>
      </c>
      <c r="AN507" s="21">
        <f t="shared" si="434"/>
        <v>-1.4960688960343378</v>
      </c>
      <c r="AO507" s="71" t="str">
        <f t="shared" si="435"/>
        <v>1.21741459220981-17.1513143811351i</v>
      </c>
      <c r="AP507" s="21">
        <f t="shared" si="436"/>
        <v>24.70777418104138</v>
      </c>
      <c r="AQ507" s="73">
        <f t="shared" si="437"/>
        <v>-85.93990729730406</v>
      </c>
      <c r="AR507" t="str">
        <f t="shared" si="415"/>
        <v>-1.36472945891784</v>
      </c>
      <c r="AS507" t="str">
        <f>IMSUM(COMPLEX(1,0), IMDIV(COMPLEX(0,2*PI()*N507), COMPLEX(wp0_ea,0)))</f>
        <v>1+109.607663532789i</v>
      </c>
      <c r="AT507">
        <f t="shared" si="438"/>
        <v>109.6122251626938</v>
      </c>
      <c r="AU507">
        <f t="shared" si="439"/>
        <v>1.5616731302648601</v>
      </c>
      <c r="AV507" t="str">
        <f t="shared" si="416"/>
        <v>1+109.607663532789i</v>
      </c>
      <c r="AW507">
        <f t="shared" si="440"/>
        <v>109.6122251626938</v>
      </c>
      <c r="AX507">
        <f t="shared" si="441"/>
        <v>1.5616731302648601</v>
      </c>
      <c r="AY507" t="str">
        <f>IMSUM(COMPLEX(1,0),IMDIV(COMPLEX(wz_ea,0),COMPLEX(0,2*PI()*N507)))</f>
        <v>1-0.000136851744819036i</v>
      </c>
      <c r="AZ507">
        <f t="shared" si="442"/>
        <v>1.0000000093642001</v>
      </c>
      <c r="BA507">
        <f t="shared" si="443"/>
        <v>-1.3685174396469793E-4</v>
      </c>
      <c r="BB507" s="71" t="str">
        <f t="shared" si="444"/>
        <v>-0.000111883181769368+0.0124500197500136i</v>
      </c>
      <c r="BC507" s="21">
        <f t="shared" si="445"/>
        <v>-38.096248475954056</v>
      </c>
      <c r="BD507" s="73">
        <f t="shared" si="446"/>
        <v>90.51487962949129</v>
      </c>
      <c r="BE507" s="71" t="str">
        <f t="shared" si="447"/>
        <v>-0.00148134415029063-0.00258848903185312i</v>
      </c>
      <c r="BF507" s="77">
        <f t="shared" si="448"/>
        <v>-50.508708455256858</v>
      </c>
      <c r="BG507" s="73">
        <f t="shared" si="449"/>
        <v>-119.78170369706822</v>
      </c>
      <c r="BH507" s="71" t="str">
        <f t="shared" si="450"/>
        <v>0.213397994565715+0.017075779341455i</v>
      </c>
      <c r="BI507" s="77">
        <f t="shared" si="451"/>
        <v>-13.388474294912687</v>
      </c>
      <c r="BJ507" s="73">
        <f t="shared" si="452"/>
        <v>4.5749723321872544</v>
      </c>
      <c r="BK507" s="21">
        <f t="shared" si="453"/>
        <v>-50.508708455256858</v>
      </c>
      <c r="BL507" s="73">
        <f t="shared" si="454"/>
        <v>-119.78170369706822</v>
      </c>
      <c r="BN507">
        <f t="shared" si="455"/>
        <v>0</v>
      </c>
      <c r="BO507">
        <f t="shared" si="456"/>
        <v>0</v>
      </c>
    </row>
    <row r="508" spans="13:67" x14ac:dyDescent="0.25">
      <c r="M508" s="80">
        <v>90</v>
      </c>
      <c r="N508" s="128">
        <f t="shared" si="457"/>
        <v>794328.23472428333</v>
      </c>
      <c r="O508" s="139" t="str">
        <f t="shared" si="407"/>
        <v>25</v>
      </c>
      <c r="P508" s="81" t="str">
        <f t="shared" si="408"/>
        <v>1+13721.6793327892i</v>
      </c>
      <c r="Q508" s="81">
        <f t="shared" si="417"/>
        <v>13721.679369227886</v>
      </c>
      <c r="R508" s="81">
        <f t="shared" si="418"/>
        <v>1.5707234494178659</v>
      </c>
      <c r="S508" s="81" t="str">
        <f t="shared" si="409"/>
        <v>1+257.281487489798i</v>
      </c>
      <c r="T508" s="81">
        <f t="shared" si="419"/>
        <v>257.2834308791825</v>
      </c>
      <c r="U508" s="81">
        <f t="shared" si="420"/>
        <v>1.5669095529190102</v>
      </c>
      <c r="V508" t="str">
        <f t="shared" si="410"/>
        <v>1-37.4318362012315i</v>
      </c>
      <c r="W508" s="81">
        <f t="shared" si="421"/>
        <v>37.445191432222977</v>
      </c>
      <c r="X508" s="81">
        <f t="shared" si="422"/>
        <v>-1.5440874526875572</v>
      </c>
      <c r="Y508" t="str">
        <f t="shared" si="411"/>
        <v>-39.3812700467326+62.386393668719i</v>
      </c>
      <c r="Z508" s="81">
        <f t="shared" si="423"/>
        <v>73.776327812395635</v>
      </c>
      <c r="AA508" s="81">
        <f t="shared" si="424"/>
        <v>2.1338757892217659</v>
      </c>
      <c r="AB508" s="110" t="str">
        <f t="shared" si="425"/>
        <v>-0.204040016361089+0.122358803533015i</v>
      </c>
      <c r="AC508" s="77">
        <f t="shared" si="426"/>
        <v>-12.471528387405959</v>
      </c>
      <c r="AD508" s="73">
        <f t="shared" si="427"/>
        <v>149.04970886145793</v>
      </c>
      <c r="AE508" s="21" t="str">
        <f t="shared" si="428"/>
        <v>45.6424053986289</v>
      </c>
      <c r="AF508" s="21" t="str">
        <f t="shared" si="412"/>
        <v>1+9147.78622185946i</v>
      </c>
      <c r="AG508" s="21">
        <f t="shared" si="429"/>
        <v>9147.7862765174941</v>
      </c>
      <c r="AH508" s="21">
        <f t="shared" si="430"/>
        <v>1.5706870107295925</v>
      </c>
      <c r="AI508" s="21" t="str">
        <f t="shared" si="413"/>
        <v>1+257.281487489798i</v>
      </c>
      <c r="AJ508" s="21">
        <f t="shared" si="431"/>
        <v>257.2834308791825</v>
      </c>
      <c r="AK508" s="21">
        <f t="shared" si="432"/>
        <v>1.5669095529190102</v>
      </c>
      <c r="AL508" s="21" t="str">
        <f t="shared" si="414"/>
        <v>1-13.6681740375019i</v>
      </c>
      <c r="AM508" s="21">
        <f t="shared" si="433"/>
        <v>13.70470654627238</v>
      </c>
      <c r="AN508" s="21">
        <f t="shared" si="434"/>
        <v>-1.4977637880298504</v>
      </c>
      <c r="AO508" s="71" t="str">
        <f t="shared" si="435"/>
        <v>1.21741456719027-17.550590941181i</v>
      </c>
      <c r="AP508" s="21">
        <f t="shared" si="436"/>
        <v>24.906681473101784</v>
      </c>
      <c r="AQ508" s="73">
        <f t="shared" si="437"/>
        <v>-86.031976151472364</v>
      </c>
      <c r="AR508" t="str">
        <f t="shared" si="415"/>
        <v>-1.36472945891784</v>
      </c>
      <c r="AS508" t="str">
        <f>IMSUM(COMPLEX(1,0), IMDIV(COMPLEX(0,2*PI()*N508), COMPLEX(wp0_ea,0)))</f>
        <v>1+112.16075399337i</v>
      </c>
      <c r="AT508">
        <f t="shared" si="438"/>
        <v>112.16521179207599</v>
      </c>
      <c r="AU508">
        <f t="shared" si="439"/>
        <v>1.5618807884390236</v>
      </c>
      <c r="AV508" t="str">
        <f t="shared" si="416"/>
        <v>1+112.16075399337i</v>
      </c>
      <c r="AW508">
        <f t="shared" si="440"/>
        <v>112.16521179207599</v>
      </c>
      <c r="AX508">
        <f t="shared" si="441"/>
        <v>1.5618807884390236</v>
      </c>
      <c r="AY508" t="str">
        <f>IMSUM(COMPLEX(1,0),IMDIV(COMPLEX(wz_ea,0),COMPLEX(0,2*PI()*N508)))</f>
        <v>1-0.000133736618789909i</v>
      </c>
      <c r="AZ508">
        <f t="shared" si="442"/>
        <v>1.0000000089427414</v>
      </c>
      <c r="BA508">
        <f t="shared" si="443"/>
        <v>-1.3373661799259435E-4</v>
      </c>
      <c r="BB508" s="71" t="str">
        <f t="shared" si="444"/>
        <v>-0.00010684800934131+0.0121666675938106i</v>
      </c>
      <c r="BC508" s="21">
        <f t="shared" si="445"/>
        <v>-38.296232210976775</v>
      </c>
      <c r="BD508" s="73">
        <f t="shared" si="446"/>
        <v>90.503160176101204</v>
      </c>
      <c r="BE508" s="71" t="str">
        <f t="shared" si="447"/>
        <v>-0.00146689762018842-0.00249556084948393i</v>
      </c>
      <c r="BF508" s="77">
        <f t="shared" si="448"/>
        <v>-50.767760598382743</v>
      </c>
      <c r="BG508" s="73">
        <f t="shared" si="449"/>
        <v>-120.44713096244088</v>
      </c>
      <c r="BH508" s="71" t="str">
        <f t="shared" si="450"/>
        <v>0.213402127733245+0.0166871240676956i</v>
      </c>
      <c r="BI508" s="77">
        <f t="shared" si="451"/>
        <v>-13.389550737875</v>
      </c>
      <c r="BJ508" s="73">
        <f t="shared" si="452"/>
        <v>4.4711840246288439</v>
      </c>
      <c r="BK508" s="21">
        <f t="shared" si="453"/>
        <v>-50.767760598382743</v>
      </c>
      <c r="BL508" s="73">
        <f t="shared" si="454"/>
        <v>-120.44713096244088</v>
      </c>
      <c r="BN508">
        <f t="shared" si="455"/>
        <v>0</v>
      </c>
      <c r="BO508">
        <f t="shared" si="456"/>
        <v>0</v>
      </c>
    </row>
    <row r="509" spans="13:67" x14ac:dyDescent="0.25">
      <c r="M509" s="80">
        <v>91</v>
      </c>
      <c r="N509" s="128">
        <f t="shared" si="457"/>
        <v>812830.51616410096</v>
      </c>
      <c r="O509" s="139" t="str">
        <f t="shared" si="407"/>
        <v>25</v>
      </c>
      <c r="P509" s="81" t="str">
        <f t="shared" si="408"/>
        <v>1+14041.2983035668i</v>
      </c>
      <c r="Q509" s="81">
        <f t="shared" si="417"/>
        <v>14041.298339176043</v>
      </c>
      <c r="R509" s="81">
        <f t="shared" si="418"/>
        <v>1.5707251083094909</v>
      </c>
      <c r="S509" s="81" t="str">
        <f t="shared" si="409"/>
        <v>1+263.274343191878i</v>
      </c>
      <c r="T509" s="81">
        <f t="shared" si="419"/>
        <v>263.27624234464218</v>
      </c>
      <c r="U509" s="81">
        <f t="shared" si="420"/>
        <v>1.5669980258330878</v>
      </c>
      <c r="V509" t="str">
        <f t="shared" si="410"/>
        <v>1-38.3037356729212i</v>
      </c>
      <c r="W509" s="81">
        <f t="shared" si="421"/>
        <v>38.316787006493854</v>
      </c>
      <c r="X509" s="81">
        <f t="shared" si="422"/>
        <v>-1.5446951415841561</v>
      </c>
      <c r="Y509" t="str">
        <f t="shared" si="411"/>
        <v>-41.2843806724864+63.8395594548685i</v>
      </c>
      <c r="Z509" s="81">
        <f t="shared" si="423"/>
        <v>76.025584107604573</v>
      </c>
      <c r="AA509" s="81">
        <f t="shared" si="424"/>
        <v>2.14484087219597</v>
      </c>
      <c r="AB509" s="110" t="str">
        <f t="shared" si="425"/>
        <v>-0.201203250057476+0.123821673311685i</v>
      </c>
      <c r="AC509" s="77">
        <f t="shared" si="426"/>
        <v>-12.532525364579852</v>
      </c>
      <c r="AD509" s="73">
        <f t="shared" si="427"/>
        <v>148.39161195308216</v>
      </c>
      <c r="AE509" s="21" t="str">
        <f t="shared" si="428"/>
        <v>45.6424053986289</v>
      </c>
      <c r="AF509" s="21" t="str">
        <f t="shared" si="412"/>
        <v>1+9360.86553571121i</v>
      </c>
      <c r="AG509" s="21">
        <f t="shared" si="429"/>
        <v>9360.8655891250728</v>
      </c>
      <c r="AH509" s="21">
        <f t="shared" si="430"/>
        <v>1.5706894990670139</v>
      </c>
      <c r="AI509" s="21" t="str">
        <f t="shared" si="413"/>
        <v>1+263.274343191878i</v>
      </c>
      <c r="AJ509" s="21">
        <f t="shared" si="431"/>
        <v>263.27624234464218</v>
      </c>
      <c r="AK509" s="21">
        <f t="shared" si="432"/>
        <v>1.5669980258330878</v>
      </c>
      <c r="AL509" s="21" t="str">
        <f t="shared" si="414"/>
        <v>1-13.9865467098495i</v>
      </c>
      <c r="AM509" s="21">
        <f t="shared" si="433"/>
        <v>14.022249779076176</v>
      </c>
      <c r="AN509" s="21">
        <f t="shared" si="434"/>
        <v>-1.4994205058433918</v>
      </c>
      <c r="AO509" s="71" t="str">
        <f t="shared" si="435"/>
        <v>1.21741454329678-17.9591730568532i</v>
      </c>
      <c r="AP509" s="21">
        <f t="shared" si="436"/>
        <v>25.105637689857218</v>
      </c>
      <c r="AQ509" s="73">
        <f t="shared" si="437"/>
        <v>-86.121972536686826</v>
      </c>
      <c r="AR509" t="str">
        <f t="shared" si="415"/>
        <v>-1.36472945891784</v>
      </c>
      <c r="AS509" t="str">
        <f>IMSUM(COMPLEX(1,0), IMDIV(COMPLEX(0,2*PI()*N509), COMPLEX(wp0_ea,0)))</f>
        <v>1+114.773313570341i</v>
      </c>
      <c r="AT509">
        <f t="shared" si="438"/>
        <v>114.7776699010562</v>
      </c>
      <c r="AU509">
        <f t="shared" si="439"/>
        <v>1.562083720479061</v>
      </c>
      <c r="AV509" t="str">
        <f t="shared" si="416"/>
        <v>1+114.773313570341i</v>
      </c>
      <c r="AW509">
        <f t="shared" si="440"/>
        <v>114.7776699010562</v>
      </c>
      <c r="AX509">
        <f t="shared" si="441"/>
        <v>1.562083720479061</v>
      </c>
      <c r="AY509" t="str">
        <f>IMSUM(COMPLEX(1,0),IMDIV(COMPLEX(wz_ea,0),COMPLEX(0,2*PI()*N509)))</f>
        <v>1-0.000130692401686277i</v>
      </c>
      <c r="AZ509">
        <f t="shared" si="442"/>
        <v>1.0000000085402518</v>
      </c>
      <c r="BA509">
        <f t="shared" si="443"/>
        <v>-1.3069240094217965E-4</v>
      </c>
      <c r="BB509" s="71" t="str">
        <f t="shared" si="444"/>
        <v>-0.000102039421788093+0.011889762324059i</v>
      </c>
      <c r="BC509" s="21">
        <f t="shared" si="445"/>
        <v>-38.49621667798715</v>
      </c>
      <c r="BD509" s="73">
        <f t="shared" si="446"/>
        <v>90.491707447467988</v>
      </c>
      <c r="BE509" s="71" t="str">
        <f t="shared" si="447"/>
        <v>-0.00145167960294546-0.00240489351396116i</v>
      </c>
      <c r="BF509" s="77">
        <f t="shared" si="448"/>
        <v>-51.028742042567004</v>
      </c>
      <c r="BG509" s="73">
        <f t="shared" si="449"/>
        <v>-121.11668059944975</v>
      </c>
      <c r="BH509" s="71" t="str">
        <f t="shared" si="450"/>
        <v>0.213406074906554+0.0163073132041651i</v>
      </c>
      <c r="BI509" s="77">
        <f t="shared" si="451"/>
        <v>-13.390578988129942</v>
      </c>
      <c r="BJ509" s="73">
        <f t="shared" si="452"/>
        <v>4.3697349107811707</v>
      </c>
      <c r="BK509" s="21">
        <f t="shared" si="453"/>
        <v>-51.028742042567004</v>
      </c>
      <c r="BL509" s="73">
        <f t="shared" si="454"/>
        <v>-121.11668059944975</v>
      </c>
      <c r="BN509">
        <f t="shared" si="455"/>
        <v>0</v>
      </c>
      <c r="BO509">
        <f t="shared" si="456"/>
        <v>0</v>
      </c>
    </row>
    <row r="510" spans="13:67" x14ac:dyDescent="0.25">
      <c r="M510" s="80">
        <v>92</v>
      </c>
      <c r="N510" s="128">
        <f t="shared" si="457"/>
        <v>831763.77110267128</v>
      </c>
      <c r="O510" s="139" t="str">
        <f t="shared" si="407"/>
        <v>25</v>
      </c>
      <c r="P510" s="81" t="str">
        <f t="shared" si="408"/>
        <v>1+14368.3621565635i</v>
      </c>
      <c r="Q510" s="81">
        <f t="shared" si="417"/>
        <v>14368.362191362176</v>
      </c>
      <c r="R510" s="81">
        <f t="shared" si="418"/>
        <v>1.5707267294401328</v>
      </c>
      <c r="S510" s="81" t="str">
        <f t="shared" si="409"/>
        <v>1+269.406790435567i</v>
      </c>
      <c r="T510" s="81">
        <f t="shared" si="419"/>
        <v>269.40864635863772</v>
      </c>
      <c r="U510" s="81">
        <f t="shared" si="420"/>
        <v>1.5670844849152283</v>
      </c>
      <c r="V510" t="str">
        <f t="shared" si="410"/>
        <v>1-39.1959442922745i</v>
      </c>
      <c r="W510" s="81">
        <f t="shared" si="421"/>
        <v>39.208698638989361</v>
      </c>
      <c r="X510" s="81">
        <f t="shared" si="422"/>
        <v>-1.5452890164251478</v>
      </c>
      <c r="Y510" t="str">
        <f t="shared" si="411"/>
        <v>-43.2771821388121+65.3265738204574i</v>
      </c>
      <c r="Z510" s="81">
        <f t="shared" si="423"/>
        <v>78.361187720679595</v>
      </c>
      <c r="AA510" s="81">
        <f t="shared" si="424"/>
        <v>2.155890966489399</v>
      </c>
      <c r="AB510" s="110" t="str">
        <f t="shared" si="425"/>
        <v>-0.198315827676937+0.125228053911896i</v>
      </c>
      <c r="AC510" s="77">
        <f t="shared" si="426"/>
        <v>-12.595486208858915</v>
      </c>
      <c r="AD510" s="73">
        <f t="shared" si="427"/>
        <v>147.72932252146256</v>
      </c>
      <c r="AE510" s="21" t="str">
        <f t="shared" si="428"/>
        <v>45.6424053986289</v>
      </c>
      <c r="AF510" s="21" t="str">
        <f t="shared" si="412"/>
        <v>1+9578.90810437569i</v>
      </c>
      <c r="AG510" s="21">
        <f t="shared" si="429"/>
        <v>9578.9081565737051</v>
      </c>
      <c r="AH510" s="21">
        <f t="shared" si="430"/>
        <v>1.5706919307629617</v>
      </c>
      <c r="AI510" s="21" t="str">
        <f t="shared" si="413"/>
        <v>1+269.406790435567i</v>
      </c>
      <c r="AJ510" s="21">
        <f t="shared" si="431"/>
        <v>269.40864635863772</v>
      </c>
      <c r="AK510" s="21">
        <f t="shared" si="432"/>
        <v>1.5670844849152283</v>
      </c>
      <c r="AL510" s="21" t="str">
        <f t="shared" si="414"/>
        <v>1-14.3123352343964i</v>
      </c>
      <c r="AM510" s="21">
        <f t="shared" si="433"/>
        <v>14.347227601935666</v>
      </c>
      <c r="AN510" s="21">
        <f t="shared" si="434"/>
        <v>-1.5010398914905441</v>
      </c>
      <c r="AO510" s="71" t="str">
        <f t="shared" si="435"/>
        <v>1.21741452047869-18.3772773637977i</v>
      </c>
      <c r="AP510" s="21">
        <f t="shared" si="436"/>
        <v>25.304640651682426</v>
      </c>
      <c r="AQ510" s="73">
        <f t="shared" si="437"/>
        <v>-86.209942085080343</v>
      </c>
      <c r="AR510" t="str">
        <f t="shared" si="415"/>
        <v>-1.36472945891784</v>
      </c>
      <c r="AS510" t="str">
        <f>IMSUM(COMPLEX(1,0), IMDIV(COMPLEX(0,2*PI()*N510), COMPLEX(wp0_ea,0)))</f>
        <v>1+117.446727477371i</v>
      </c>
      <c r="AT510">
        <f t="shared" si="438"/>
        <v>117.45098464952881</v>
      </c>
      <c r="AU510">
        <f t="shared" si="439"/>
        <v>1.5622820339153316</v>
      </c>
      <c r="AV510" t="str">
        <f t="shared" si="416"/>
        <v>1+117.446727477371i</v>
      </c>
      <c r="AW510">
        <f t="shared" si="440"/>
        <v>117.45098464952881</v>
      </c>
      <c r="AX510">
        <f t="shared" si="441"/>
        <v>1.5622820339153316</v>
      </c>
      <c r="AY510" t="str">
        <f>IMSUM(COMPLEX(1,0),IMDIV(COMPLEX(wz_ea,0),COMPLEX(0,2*PI()*N510)))</f>
        <v>1-0.000127717479423938i</v>
      </c>
      <c r="AZ510">
        <f t="shared" si="442"/>
        <v>1.0000000081558773</v>
      </c>
      <c r="BA510">
        <f t="shared" si="443"/>
        <v>-1.2771747872950594E-4</v>
      </c>
      <c r="BB510" s="71" t="str">
        <f t="shared" si="444"/>
        <v>-0.0000974472242086535+0.0116191573916486i</v>
      </c>
      <c r="BC510" s="21">
        <f t="shared" si="445"/>
        <v>-38.696201844045277</v>
      </c>
      <c r="BD510" s="73">
        <f t="shared" si="446"/>
        <v>90.480515375036106</v>
      </c>
      <c r="BE510" s="71" t="str">
        <f t="shared" si="447"/>
        <v>-0.00143571914132842-0.00231646594128016i</v>
      </c>
      <c r="BF510" s="77">
        <f t="shared" si="448"/>
        <v>-51.291688052904185</v>
      </c>
      <c r="BG510" s="73">
        <f t="shared" si="449"/>
        <v>-121.79016210350134</v>
      </c>
      <c r="BH510" s="71" t="str">
        <f t="shared" si="450"/>
        <v>0.213409844454215+0.0159361455919349i</v>
      </c>
      <c r="BI510" s="77">
        <f t="shared" si="451"/>
        <v>-13.391561192362831</v>
      </c>
      <c r="BJ510" s="73">
        <f t="shared" si="452"/>
        <v>4.2705732899557685</v>
      </c>
      <c r="BK510" s="21">
        <f t="shared" si="453"/>
        <v>-51.291688052904185</v>
      </c>
      <c r="BL510" s="73">
        <f t="shared" si="454"/>
        <v>-121.79016210350134</v>
      </c>
      <c r="BN510">
        <f t="shared" si="455"/>
        <v>0</v>
      </c>
      <c r="BO510">
        <f t="shared" si="456"/>
        <v>0</v>
      </c>
    </row>
    <row r="511" spans="13:67" x14ac:dyDescent="0.25">
      <c r="M511" s="80">
        <v>93</v>
      </c>
      <c r="N511" s="128">
        <f t="shared" si="457"/>
        <v>851138.03820237669</v>
      </c>
      <c r="O511" s="139" t="str">
        <f t="shared" si="407"/>
        <v>25</v>
      </c>
      <c r="P511" s="81" t="str">
        <f t="shared" si="408"/>
        <v>1+14703.0443053634i</v>
      </c>
      <c r="Q511" s="81">
        <f t="shared" si="417"/>
        <v>14703.044339369962</v>
      </c>
      <c r="R511" s="81">
        <f t="shared" si="418"/>
        <v>1.5707283136693364</v>
      </c>
      <c r="S511" s="81" t="str">
        <f t="shared" si="409"/>
        <v>1+275.682080725565i</v>
      </c>
      <c r="T511" s="81">
        <f t="shared" si="419"/>
        <v>275.6838944029501</v>
      </c>
      <c r="U511" s="81">
        <f t="shared" si="420"/>
        <v>1.5671689760020087</v>
      </c>
      <c r="V511" t="str">
        <f t="shared" si="410"/>
        <v>1-40.1089351201113i</v>
      </c>
      <c r="W511" s="81">
        <f t="shared" si="421"/>
        <v>40.121399233691953</v>
      </c>
      <c r="X511" s="81">
        <f t="shared" si="422"/>
        <v>-1.5458693904142575</v>
      </c>
      <c r="Y511" t="str">
        <f t="shared" si="411"/>
        <v>-45.3639014447995+66.8482252001854i</v>
      </c>
      <c r="Z511" s="81">
        <f t="shared" si="423"/>
        <v>80.787181945579604</v>
      </c>
      <c r="AA511" s="81">
        <f t="shared" si="424"/>
        <v>2.1670221581461977</v>
      </c>
      <c r="AB511" s="110" t="str">
        <f t="shared" si="425"/>
        <v>-0.19537956266414+0.126575518167186i</v>
      </c>
      <c r="AC511" s="77">
        <f t="shared" si="426"/>
        <v>-12.660445032410832</v>
      </c>
      <c r="AD511" s="73">
        <f t="shared" si="427"/>
        <v>147.06304945149364</v>
      </c>
      <c r="AE511" s="21" t="str">
        <f t="shared" si="428"/>
        <v>45.6424053986289</v>
      </c>
      <c r="AF511" s="21" t="str">
        <f t="shared" si="412"/>
        <v>1+9802.02953690897i</v>
      </c>
      <c r="AG511" s="21">
        <f t="shared" si="429"/>
        <v>9802.0295879188143</v>
      </c>
      <c r="AH511" s="21">
        <f t="shared" si="430"/>
        <v>1.570694307106753</v>
      </c>
      <c r="AI511" s="21" t="str">
        <f t="shared" si="413"/>
        <v>1+275.682080725565i</v>
      </c>
      <c r="AJ511" s="21">
        <f t="shared" si="431"/>
        <v>275.6838944029501</v>
      </c>
      <c r="AK511" s="21">
        <f t="shared" si="432"/>
        <v>1.5671689760020087</v>
      </c>
      <c r="AL511" s="21" t="str">
        <f t="shared" si="414"/>
        <v>1-14.6457123485307i</v>
      </c>
      <c r="AM511" s="21">
        <f t="shared" si="433"/>
        <v>14.679812335173246</v>
      </c>
      <c r="AN511" s="21">
        <f t="shared" si="434"/>
        <v>-1.5026227695983978</v>
      </c>
      <c r="AO511" s="71" t="str">
        <f t="shared" si="435"/>
        <v>1.21741449868758-18.8051255464521i</v>
      </c>
      <c r="AP511" s="21">
        <f t="shared" si="436"/>
        <v>25.50368827509924</v>
      </c>
      <c r="AQ511" s="73">
        <f t="shared" si="437"/>
        <v>-86.295929491934928</v>
      </c>
      <c r="AR511" t="str">
        <f t="shared" si="415"/>
        <v>-1.36472945891784</v>
      </c>
      <c r="AS511" t="str">
        <f>IMSUM(COMPLEX(1,0), IMDIV(COMPLEX(0,2*PI()*N511), COMPLEX(wp0_ea,0)))</f>
        <v>1+120.182413193901i</v>
      </c>
      <c r="AT511">
        <f t="shared" si="438"/>
        <v>120.18657346438307</v>
      </c>
      <c r="AU511">
        <f t="shared" si="439"/>
        <v>1.5624758338338138</v>
      </c>
      <c r="AV511" t="str">
        <f t="shared" si="416"/>
        <v>1+120.182413193901i</v>
      </c>
      <c r="AW511">
        <f t="shared" si="440"/>
        <v>120.18657346438307</v>
      </c>
      <c r="AX511">
        <f t="shared" si="441"/>
        <v>1.5624758338338138</v>
      </c>
      <c r="AY511" t="str">
        <f>IMSUM(COMPLEX(1,0),IMDIV(COMPLEX(wz_ea,0),COMPLEX(0,2*PI()*N511)))</f>
        <v>1-0.00012481027465973i</v>
      </c>
      <c r="AZ511">
        <f t="shared" si="442"/>
        <v>1.0000000077888023</v>
      </c>
      <c r="BA511">
        <f t="shared" si="443"/>
        <v>-1.2481027401164832E-4</v>
      </c>
      <c r="BB511" s="71" t="str">
        <f t="shared" si="444"/>
        <v>-0.000093061680275498+0.0113547095699924i</v>
      </c>
      <c r="BC511" s="21">
        <f t="shared" si="445"/>
        <v>-38.896187677693483</v>
      </c>
      <c r="BD511" s="73">
        <f t="shared" si="446"/>
        <v>90.469578028197603</v>
      </c>
      <c r="BE511" s="71" t="str">
        <f t="shared" si="447"/>
        <v>-0.00141904589706668-0.00223025752036582i</v>
      </c>
      <c r="BF511" s="77">
        <f t="shared" si="448"/>
        <v>-51.55663271010431</v>
      </c>
      <c r="BG511" s="73">
        <f t="shared" si="449"/>
        <v>-122.4673725203088</v>
      </c>
      <c r="BH511" s="71" t="str">
        <f t="shared" si="450"/>
        <v>0.213413444368369+0.0155734246400399i</v>
      </c>
      <c r="BI511" s="77">
        <f t="shared" si="451"/>
        <v>-13.392499402594227</v>
      </c>
      <c r="BJ511" s="73">
        <f t="shared" si="452"/>
        <v>4.1736485362626823</v>
      </c>
      <c r="BK511" s="21">
        <f t="shared" si="453"/>
        <v>-51.55663271010431</v>
      </c>
      <c r="BL511" s="73">
        <f t="shared" si="454"/>
        <v>-122.4673725203088</v>
      </c>
      <c r="BN511">
        <f t="shared" si="455"/>
        <v>0</v>
      </c>
      <c r="BO511">
        <f t="shared" si="456"/>
        <v>0</v>
      </c>
    </row>
    <row r="512" spans="13:67" x14ac:dyDescent="0.25">
      <c r="M512" s="80">
        <v>94</v>
      </c>
      <c r="N512" s="128">
        <f t="shared" si="457"/>
        <v>870963.58995608077</v>
      </c>
      <c r="O512" s="139" t="str">
        <f t="shared" si="407"/>
        <v>25</v>
      </c>
      <c r="P512" s="81" t="str">
        <f t="shared" si="408"/>
        <v>1+15045.5222028719i</v>
      </c>
      <c r="Q512" s="81">
        <f t="shared" si="417"/>
        <v>15045.52223610438</v>
      </c>
      <c r="R512" s="81">
        <f t="shared" si="418"/>
        <v>1.5707298618370811</v>
      </c>
      <c r="S512" s="81" t="str">
        <f t="shared" si="409"/>
        <v>1+282.103541303848i</v>
      </c>
      <c r="T512" s="81">
        <f t="shared" si="419"/>
        <v>282.1053136971579</v>
      </c>
      <c r="U512" s="81">
        <f t="shared" si="420"/>
        <v>1.5672515438868928</v>
      </c>
      <c r="V512" t="str">
        <f t="shared" si="410"/>
        <v>1-41.0431922362533i</v>
      </c>
      <c r="W512" s="81">
        <f t="shared" si="421"/>
        <v>41.055372717124889</v>
      </c>
      <c r="X512" s="81">
        <f t="shared" si="422"/>
        <v>-1.5464365697086428</v>
      </c>
      <c r="Y512" t="str">
        <f t="shared" si="411"/>
        <v>-47.5489648018678+68.4053203937554i</v>
      </c>
      <c r="Z512" s="81">
        <f t="shared" si="423"/>
        <v>83.307814230728624</v>
      </c>
      <c r="AA512" s="81">
        <f t="shared" si="424"/>
        <v>2.1782303293859462</v>
      </c>
      <c r="AB512" s="110" t="str">
        <f t="shared" si="425"/>
        <v>-0.192396433300977+0.12786170297945i</v>
      </c>
      <c r="AC512" s="77">
        <f t="shared" si="426"/>
        <v>-12.727434647875331</v>
      </c>
      <c r="AD512" s="73">
        <f t="shared" si="427"/>
        <v>146.39301365144991</v>
      </c>
      <c r="AE512" s="21" t="str">
        <f t="shared" si="428"/>
        <v>45.6424053986289</v>
      </c>
      <c r="AF512" s="21" t="str">
        <f t="shared" si="412"/>
        <v>1+10030.3481352479i</v>
      </c>
      <c r="AG512" s="21">
        <f t="shared" si="429"/>
        <v>10030.348185096618</v>
      </c>
      <c r="AH512" s="21">
        <f t="shared" si="430"/>
        <v>1.5706966293583566</v>
      </c>
      <c r="AI512" s="21" t="str">
        <f t="shared" si="413"/>
        <v>1+282.103541303848i</v>
      </c>
      <c r="AJ512" s="21">
        <f t="shared" si="431"/>
        <v>282.1053136971579</v>
      </c>
      <c r="AK512" s="21">
        <f t="shared" si="432"/>
        <v>1.5672515438868928</v>
      </c>
      <c r="AL512" s="21" t="str">
        <f t="shared" si="414"/>
        <v>1-14.9868548132112i</v>
      </c>
      <c r="AM512" s="21">
        <f t="shared" si="433"/>
        <v>15.020180331549676</v>
      </c>
      <c r="AN512" s="21">
        <f t="shared" si="434"/>
        <v>-1.5041699476848003</v>
      </c>
      <c r="AO512" s="71" t="str">
        <f t="shared" si="435"/>
        <v>1.21741447787723-19.2429444555866i</v>
      </c>
      <c r="AP512" s="21">
        <f t="shared" si="436"/>
        <v>25.702778568619593</v>
      </c>
      <c r="AQ512" s="73">
        <f t="shared" si="437"/>
        <v>-86.379978530329609</v>
      </c>
      <c r="AR512" t="str">
        <f t="shared" si="415"/>
        <v>-1.36472945891784</v>
      </c>
      <c r="AS512" t="str">
        <f>IMSUM(COMPLEX(1,0), IMDIV(COMPLEX(0,2*PI()*N512), COMPLEX(wp0_ea,0)))</f>
        <v>1+122.981821216709i</v>
      </c>
      <c r="AT512">
        <f t="shared" si="438"/>
        <v>122.98588679104029</v>
      </c>
      <c r="AU512">
        <f t="shared" si="439"/>
        <v>1.5626652229315261</v>
      </c>
      <c r="AV512" t="str">
        <f t="shared" si="416"/>
        <v>1+122.981821216709i</v>
      </c>
      <c r="AW512">
        <f t="shared" si="440"/>
        <v>122.98588679104029</v>
      </c>
      <c r="AX512">
        <f t="shared" si="441"/>
        <v>1.5626652229315261</v>
      </c>
      <c r="AY512" t="str">
        <f>IMSUM(COMPLEX(1,0),IMDIV(COMPLEX(wz_ea,0),COMPLEX(0,2*PI()*N512)))</f>
        <v>1-0.000121969245955206i</v>
      </c>
      <c r="AZ512">
        <f t="shared" si="442"/>
        <v>1.0000000074382485</v>
      </c>
      <c r="BA512">
        <f t="shared" si="443"/>
        <v>-1.2196924535038097E-4</v>
      </c>
      <c r="BB512" s="71" t="str">
        <f t="shared" si="444"/>
        <v>-0.0000888734916194681+0.0110962788802872i</v>
      </c>
      <c r="BC512" s="21">
        <f t="shared" si="445"/>
        <v>-39.096174148889425</v>
      </c>
      <c r="BD512" s="73">
        <f t="shared" si="446"/>
        <v>90.458889611164665</v>
      </c>
      <c r="BE512" s="71" t="str">
        <f t="shared" si="447"/>
        <v>-0.00140169017156584-0.00214624799546841i</v>
      </c>
      <c r="BF512" s="77">
        <f t="shared" si="448"/>
        <v>-51.823608796764745</v>
      </c>
      <c r="BG512" s="73">
        <f t="shared" si="449"/>
        <v>-123.14809673738553</v>
      </c>
      <c r="BH512" s="71" t="str">
        <f t="shared" si="450"/>
        <v>0.213416882281668+0.0152189582222324i</v>
      </c>
      <c r="BI512" s="77">
        <f t="shared" si="451"/>
        <v>-13.393395580269839</v>
      </c>
      <c r="BJ512" s="73">
        <f t="shared" si="452"/>
        <v>4.0789110808350584</v>
      </c>
      <c r="BK512" s="21">
        <f t="shared" si="453"/>
        <v>-51.823608796764745</v>
      </c>
      <c r="BL512" s="73">
        <f t="shared" si="454"/>
        <v>-123.14809673738553</v>
      </c>
      <c r="BN512">
        <f t="shared" si="455"/>
        <v>0</v>
      </c>
      <c r="BO512">
        <f t="shared" si="456"/>
        <v>0</v>
      </c>
    </row>
    <row r="513" spans="13:67" x14ac:dyDescent="0.25">
      <c r="M513" s="80">
        <v>95</v>
      </c>
      <c r="N513" s="128">
        <f t="shared" si="457"/>
        <v>891250.93813374708</v>
      </c>
      <c r="O513" s="139" t="str">
        <f t="shared" si="407"/>
        <v>25</v>
      </c>
      <c r="P513" s="81" t="str">
        <f t="shared" si="408"/>
        <v>1+15395.9774354033i</v>
      </c>
      <c r="Q513" s="81">
        <f t="shared" si="417"/>
        <v>15395.977467879315</v>
      </c>
      <c r="R513" s="81">
        <f t="shared" si="418"/>
        <v>1.5707313747642258</v>
      </c>
      <c r="S513" s="81" t="str">
        <f t="shared" si="409"/>
        <v>1+288.674576913812i</v>
      </c>
      <c r="T513" s="81">
        <f t="shared" si="419"/>
        <v>288.67630896276955</v>
      </c>
      <c r="U513" s="81">
        <f t="shared" si="420"/>
        <v>1.5673322323439609</v>
      </c>
      <c r="V513" t="str">
        <f t="shared" si="410"/>
        <v>1-41.99921099619i</v>
      </c>
      <c r="W513" s="81">
        <f t="shared" si="421"/>
        <v>42.011114294939709</v>
      </c>
      <c r="X513" s="81">
        <f t="shared" si="422"/>
        <v>-1.5469908535737791</v>
      </c>
      <c r="Y513" t="str">
        <f t="shared" si="411"/>
        <v>-49.8370070223542+69.9986849936497i</v>
      </c>
      <c r="Z513" s="81">
        <f t="shared" si="423"/>
        <v>85.92754604773944</v>
      </c>
      <c r="AA513" s="81">
        <f t="shared" si="424"/>
        <v>2.1895111644909555</v>
      </c>
      <c r="AB513" s="110" t="str">
        <f t="shared" si="425"/>
        <v>-0.189368580229653+0.129084321966851i</v>
      </c>
      <c r="AC513" s="77">
        <f t="shared" si="426"/>
        <v>-12.796486456031078</v>
      </c>
      <c r="AD513" s="73">
        <f t="shared" si="427"/>
        <v>145.71944770813101</v>
      </c>
      <c r="AE513" s="21" t="str">
        <f t="shared" si="428"/>
        <v>45.6424053986289</v>
      </c>
      <c r="AF513" s="21" t="str">
        <f t="shared" si="412"/>
        <v>1+10263.9849569355i</v>
      </c>
      <c r="AG513" s="21">
        <f t="shared" si="429"/>
        <v>10263.985005649522</v>
      </c>
      <c r="AH513" s="21">
        <f t="shared" si="430"/>
        <v>1.5706988987490615</v>
      </c>
      <c r="AI513" s="21" t="str">
        <f t="shared" si="413"/>
        <v>1+288.674576913812i</v>
      </c>
      <c r="AJ513" s="21">
        <f t="shared" si="431"/>
        <v>288.67630896276955</v>
      </c>
      <c r="AK513" s="21">
        <f t="shared" si="432"/>
        <v>1.5673322323439609</v>
      </c>
      <c r="AL513" s="21" t="str">
        <f t="shared" si="414"/>
        <v>1-15.3359435066881i</v>
      </c>
      <c r="AM513" s="21">
        <f t="shared" si="433"/>
        <v>15.368512069824094</v>
      </c>
      <c r="AN513" s="21">
        <f t="shared" si="434"/>
        <v>-1.5056822164388006</v>
      </c>
      <c r="AO513" s="71" t="str">
        <f t="shared" si="435"/>
        <v>1.21741445800351-19.6909662285817i</v>
      </c>
      <c r="AP513" s="21">
        <f t="shared" si="436"/>
        <v>25.901909628759796</v>
      </c>
      <c r="AQ513" s="73">
        <f t="shared" si="437"/>
        <v>-86.462132065887346</v>
      </c>
      <c r="AR513" t="str">
        <f t="shared" si="415"/>
        <v>-1.36472945891784</v>
      </c>
      <c r="AS513" t="str">
        <f>IMSUM(COMPLEX(1,0), IMDIV(COMPLEX(0,2*PI()*N513), COMPLEX(wp0_ea,0)))</f>
        <v>1+125.846435828983i</v>
      </c>
      <c r="AT513">
        <f t="shared" si="438"/>
        <v>125.85040886249968</v>
      </c>
      <c r="AU513">
        <f t="shared" si="439"/>
        <v>1.5628503015706992</v>
      </c>
      <c r="AV513" t="str">
        <f t="shared" si="416"/>
        <v>1+125.846435828983i</v>
      </c>
      <c r="AW513">
        <f t="shared" si="440"/>
        <v>125.85040886249968</v>
      </c>
      <c r="AX513">
        <f t="shared" si="441"/>
        <v>1.5628503015706992</v>
      </c>
      <c r="AY513" t="str">
        <f>IMSUM(COMPLEX(1,0),IMDIV(COMPLEX(wz_ea,0),COMPLEX(0,2*PI()*N513)))</f>
        <v>1-0.000119192886959341i</v>
      </c>
      <c r="AZ513">
        <f t="shared" si="442"/>
        <v>1.000000007103472</v>
      </c>
      <c r="BA513">
        <f t="shared" si="443"/>
        <v>-1.1919288639488544E-4</v>
      </c>
      <c r="BB513" s="71" t="str">
        <f t="shared" si="444"/>
        <v>-0.0000848737781402372+0.0108437285184156i</v>
      </c>
      <c r="BC513" s="21">
        <f t="shared" si="445"/>
        <v>-39.296161228942509</v>
      </c>
      <c r="BD513" s="73">
        <f t="shared" si="446"/>
        <v>90.448444459912594</v>
      </c>
      <c r="BE513" s="71" t="str">
        <f t="shared" si="447"/>
        <v>-0.00138368291652714-0.00206441734803216i</v>
      </c>
      <c r="BF513" s="77">
        <f t="shared" si="448"/>
        <v>-52.092647684973571</v>
      </c>
      <c r="BG513" s="73">
        <f t="shared" si="449"/>
        <v>-123.83210783195635</v>
      </c>
      <c r="BH513" s="71" t="str">
        <f t="shared" si="450"/>
        <v>0.213420165483417+0.0148725585760357i</v>
      </c>
      <c r="BI513" s="77">
        <f t="shared" si="451"/>
        <v>-13.39425160018269</v>
      </c>
      <c r="BJ513" s="73">
        <f t="shared" si="452"/>
        <v>3.9863123940252536</v>
      </c>
      <c r="BK513" s="21">
        <f t="shared" si="453"/>
        <v>-52.092647684973571</v>
      </c>
      <c r="BL513" s="73">
        <f t="shared" si="454"/>
        <v>-123.83210783195635</v>
      </c>
      <c r="BN513">
        <f t="shared" si="455"/>
        <v>0</v>
      </c>
      <c r="BO513">
        <f t="shared" si="456"/>
        <v>0</v>
      </c>
    </row>
    <row r="514" spans="13:67" x14ac:dyDescent="0.25">
      <c r="M514" s="80">
        <v>96</v>
      </c>
      <c r="N514" s="128">
        <f t="shared" si="457"/>
        <v>912010.83935591124</v>
      </c>
      <c r="O514" s="139" t="str">
        <f t="shared" si="407"/>
        <v>25</v>
      </c>
      <c r="P514" s="81" t="str">
        <f t="shared" si="408"/>
        <v>1+15754.5958189608i</v>
      </c>
      <c r="Q514" s="81">
        <f t="shared" si="417"/>
        <v>15754.595850697571</v>
      </c>
      <c r="R514" s="81">
        <f t="shared" si="418"/>
        <v>1.5707328532529443</v>
      </c>
      <c r="S514" s="81" t="str">
        <f t="shared" si="409"/>
        <v>1+295.398671605516i</v>
      </c>
      <c r="T514" s="81">
        <f t="shared" si="419"/>
        <v>295.40036422845429</v>
      </c>
      <c r="U514" s="81">
        <f t="shared" si="420"/>
        <v>1.5674110841510955</v>
      </c>
      <c r="V514" t="str">
        <f t="shared" si="410"/>
        <v>1-42.977498293722i</v>
      </c>
      <c r="W514" s="81">
        <f t="shared" si="421"/>
        <v>42.989130714482677</v>
      </c>
      <c r="X514" s="81">
        <f t="shared" si="422"/>
        <v>-1.547532534535184</v>
      </c>
      <c r="Y514" t="str">
        <f t="shared" si="411"/>
        <v>-52.2328813505712+71.6291638228697i</v>
      </c>
      <c r="Z514" s="81">
        <f t="shared" si="423"/>
        <v>88.65106318677941</v>
      </c>
      <c r="AA514" s="81">
        <f t="shared" si="424"/>
        <v>2.2008601566851991</v>
      </c>
      <c r="AB514" s="110" t="str">
        <f t="shared" si="425"/>
        <v>-0.186298302863792+0.13024117809466i</v>
      </c>
      <c r="AC514" s="77">
        <f t="shared" si="426"/>
        <v>-12.867630335544209</v>
      </c>
      <c r="AD514" s="73">
        <f t="shared" si="427"/>
        <v>145.04259548533463</v>
      </c>
      <c r="AE514" s="21" t="str">
        <f t="shared" si="428"/>
        <v>45.6424053986289</v>
      </c>
      <c r="AF514" s="21" t="str">
        <f t="shared" si="412"/>
        <v>1+10503.0638793072i</v>
      </c>
      <c r="AG514" s="21">
        <f t="shared" si="429"/>
        <v>10503.063926912355</v>
      </c>
      <c r="AH514" s="21">
        <f t="shared" si="430"/>
        <v>1.5707011164821278</v>
      </c>
      <c r="AI514" s="21" t="str">
        <f t="shared" si="413"/>
        <v>1+295.398671605516i</v>
      </c>
      <c r="AJ514" s="21">
        <f t="shared" si="431"/>
        <v>295.40036422845429</v>
      </c>
      <c r="AK514" s="21">
        <f t="shared" si="432"/>
        <v>1.5674110841510955</v>
      </c>
      <c r="AL514" s="21" t="str">
        <f t="shared" si="414"/>
        <v>1-15.6931635204075i</v>
      </c>
      <c r="AM514" s="21">
        <f t="shared" si="433"/>
        <v>15.724992250498847</v>
      </c>
      <c r="AN514" s="21">
        <f t="shared" si="434"/>
        <v>-1.5071603500017845</v>
      </c>
      <c r="AO514" s="71" t="str">
        <f t="shared" si="435"/>
        <v>1.21741443902424-20.1494284125116i</v>
      </c>
      <c r="AP514" s="21">
        <f t="shared" si="436"/>
        <v>26.101079636221932</v>
      </c>
      <c r="AQ514" s="73">
        <f t="shared" si="437"/>
        <v>-86.542432071591961</v>
      </c>
      <c r="AR514" t="str">
        <f t="shared" si="415"/>
        <v>-1.36472945891784</v>
      </c>
      <c r="AS514" t="str">
        <f>IMSUM(COMPLEX(1,0), IMDIV(COMPLEX(0,2*PI()*N514), COMPLEX(wp0_ea,0)))</f>
        <v>1+128.777775887308i</v>
      </c>
      <c r="AT514">
        <f t="shared" si="438"/>
        <v>128.78165848629894</v>
      </c>
      <c r="AU514">
        <f t="shared" si="439"/>
        <v>1.5630311678317301</v>
      </c>
      <c r="AV514" t="str">
        <f t="shared" si="416"/>
        <v>1+128.777775887308i</v>
      </c>
      <c r="AW514">
        <f t="shared" si="440"/>
        <v>128.78165848629894</v>
      </c>
      <c r="AX514">
        <f t="shared" si="441"/>
        <v>1.5630311678317301</v>
      </c>
      <c r="AY514" t="str">
        <f>IMSUM(COMPLEX(1,0),IMDIV(COMPLEX(wz_ea,0),COMPLEX(0,2*PI()*N514)))</f>
        <v>1-0.000116479725609847i</v>
      </c>
      <c r="AZ514">
        <f t="shared" si="442"/>
        <v>1.0000000067837631</v>
      </c>
      <c r="BA514">
        <f t="shared" si="443"/>
        <v>-1.1647972508306642E-4</v>
      </c>
      <c r="BB514" s="71" t="str">
        <f t="shared" si="444"/>
        <v>-0.0000810540592010562+0.0105969247834566i</v>
      </c>
      <c r="BC514" s="21">
        <f t="shared" si="445"/>
        <v>-39.496148890453121</v>
      </c>
      <c r="BD514" s="73">
        <f t="shared" si="446"/>
        <v>90.438237039191506</v>
      </c>
      <c r="BE514" s="71" t="str">
        <f t="shared" si="447"/>
        <v>-0.00136505573430851-0.00198474567889292i</v>
      </c>
      <c r="BF514" s="77">
        <f t="shared" si="448"/>
        <v>-52.363779225997327</v>
      </c>
      <c r="BG514" s="73">
        <f t="shared" si="449"/>
        <v>-124.51916747547386</v>
      </c>
      <c r="BH514" s="71" t="str">
        <f t="shared" si="450"/>
        <v>0.213423300935016+0.014534042204049i</v>
      </c>
      <c r="BI514" s="77">
        <f t="shared" si="451"/>
        <v>-13.39506925423118</v>
      </c>
      <c r="BJ514" s="73">
        <f t="shared" si="452"/>
        <v>3.8958049675995428</v>
      </c>
      <c r="BK514" s="21">
        <f t="shared" si="453"/>
        <v>-52.363779225997327</v>
      </c>
      <c r="BL514" s="73">
        <f t="shared" si="454"/>
        <v>-124.51916747547386</v>
      </c>
      <c r="BN514">
        <f t="shared" si="455"/>
        <v>0</v>
      </c>
      <c r="BO514">
        <f t="shared" si="456"/>
        <v>0</v>
      </c>
    </row>
    <row r="515" spans="13:67" x14ac:dyDescent="0.25">
      <c r="M515" s="80">
        <v>97</v>
      </c>
      <c r="N515" s="128">
        <f t="shared" si="457"/>
        <v>933254.30079699249</v>
      </c>
      <c r="O515" s="139" t="str">
        <f t="shared" si="407"/>
        <v>25</v>
      </c>
      <c r="P515" s="81" t="str">
        <f t="shared" si="408"/>
        <v>1+16121.5674977583i</v>
      </c>
      <c r="Q515" s="81">
        <f t="shared" si="417"/>
        <v>16121.567528772654</v>
      </c>
      <c r="R515" s="81">
        <f t="shared" si="418"/>
        <v>1.570734298087151</v>
      </c>
      <c r="S515" s="81" t="str">
        <f t="shared" si="409"/>
        <v>1+302.279390582968i</v>
      </c>
      <c r="T515" s="81">
        <f t="shared" si="419"/>
        <v>302.28104467731771</v>
      </c>
      <c r="U515" s="81">
        <f t="shared" si="420"/>
        <v>1.5674881411126445</v>
      </c>
      <c r="V515" t="str">
        <f t="shared" si="410"/>
        <v>1-43.9785728297238i</v>
      </c>
      <c r="W515" s="81">
        <f t="shared" si="421"/>
        <v>43.989940533482432</v>
      </c>
      <c r="X515" s="81">
        <f t="shared" si="422"/>
        <v>-1.548061898527032</v>
      </c>
      <c r="Y515" t="str">
        <f t="shared" si="411"/>
        <v>-54.7416697571894+73.2976213828727i</v>
      </c>
      <c r="Z515" s="81">
        <f t="shared" si="423"/>
        <v>91.483286496453232</v>
      </c>
      <c r="AA515" s="81">
        <f t="shared" si="424"/>
        <v>2.2122726159993622</v>
      </c>
      <c r="AB515" s="110" t="str">
        <f t="shared" si="425"/>
        <v>-0.183188054670715+0.131330176177922i</v>
      </c>
      <c r="AC515" s="77">
        <f t="shared" si="426"/>
        <v>-12.940894535567306</v>
      </c>
      <c r="AD515" s="73">
        <f t="shared" si="427"/>
        <v>144.36271166598607</v>
      </c>
      <c r="AE515" s="21" t="str">
        <f t="shared" si="428"/>
        <v>45.6424053986289</v>
      </c>
      <c r="AF515" s="21" t="str">
        <f t="shared" si="412"/>
        <v>1+10747.7116651722i</v>
      </c>
      <c r="AG515" s="21">
        <f t="shared" si="429"/>
        <v>10747.71171169373</v>
      </c>
      <c r="AH515" s="21">
        <f t="shared" si="430"/>
        <v>1.5707032837334276</v>
      </c>
      <c r="AI515" s="21" t="str">
        <f t="shared" si="413"/>
        <v>1+302.279390582968i</v>
      </c>
      <c r="AJ515" s="21">
        <f t="shared" si="431"/>
        <v>302.28104467731771</v>
      </c>
      <c r="AK515" s="21">
        <f t="shared" si="432"/>
        <v>1.5674881411126445</v>
      </c>
      <c r="AL515" s="21" t="str">
        <f t="shared" si="414"/>
        <v>1-16.058704257149i</v>
      </c>
      <c r="AM515" s="21">
        <f t="shared" si="433"/>
        <v>16.089809893798478</v>
      </c>
      <c r="AN515" s="21">
        <f t="shared" si="434"/>
        <v>-1.5086051062488302</v>
      </c>
      <c r="AO515" s="71" t="str">
        <f t="shared" si="435"/>
        <v>1.21741442089917-20.6185740900949i</v>
      </c>
      <c r="AP515" s="21">
        <f t="shared" si="436"/>
        <v>26.300286852234372</v>
      </c>
      <c r="AQ515" s="73">
        <f t="shared" si="437"/>
        <v>-86.620919642646626</v>
      </c>
      <c r="AR515" t="str">
        <f t="shared" si="415"/>
        <v>-1.36472945891784</v>
      </c>
      <c r="AS515" t="str">
        <f>IMSUM(COMPLEX(1,0), IMDIV(COMPLEX(0,2*PI()*N515), COMPLEX(wp0_ea,0)))</f>
        <v>1+131.777395626984i</v>
      </c>
      <c r="AT515">
        <f t="shared" si="438"/>
        <v>131.7811898498062</v>
      </c>
      <c r="AU515">
        <f t="shared" si="439"/>
        <v>1.5632079175649451</v>
      </c>
      <c r="AV515" t="str">
        <f t="shared" si="416"/>
        <v>1+131.777395626984i</v>
      </c>
      <c r="AW515">
        <f t="shared" si="440"/>
        <v>131.7811898498062</v>
      </c>
      <c r="AX515">
        <f t="shared" si="441"/>
        <v>1.5632079175649451</v>
      </c>
      <c r="AY515" t="str">
        <f>IMSUM(COMPLEX(1,0),IMDIV(COMPLEX(wz_ea,0),COMPLEX(0,2*PI()*N515)))</f>
        <v>1-0.000113828323352662i</v>
      </c>
      <c r="AZ515">
        <f t="shared" si="442"/>
        <v>1.0000000064784436</v>
      </c>
      <c r="BA515">
        <f t="shared" si="443"/>
        <v>-1.1382832286104176E-4</v>
      </c>
      <c r="BB515" s="71" t="str">
        <f t="shared" si="444"/>
        <v>-0.00007740623566812+0.010355737007772i</v>
      </c>
      <c r="BC515" s="21">
        <f t="shared" si="445"/>
        <v>-39.696137107254444</v>
      </c>
      <c r="BD515" s="73">
        <f t="shared" si="446"/>
        <v>90.428261939605349</v>
      </c>
      <c r="BE515" s="71" t="str">
        <f t="shared" si="447"/>
        <v>-0.0013458408679515-0.00190721309170285i</v>
      </c>
      <c r="BF515" s="77">
        <f t="shared" si="448"/>
        <v>-52.637031642821739</v>
      </c>
      <c r="BG515" s="73">
        <f t="shared" si="449"/>
        <v>-125.2090263944086</v>
      </c>
      <c r="BH515" s="71" t="str">
        <f t="shared" si="450"/>
        <v>0.213426295284715+0.0142032297774593i</v>
      </c>
      <c r="BI515" s="77">
        <f t="shared" si="451"/>
        <v>-13.395850255020056</v>
      </c>
      <c r="BJ515" s="73">
        <f t="shared" si="452"/>
        <v>3.8073422969587094</v>
      </c>
      <c r="BK515" s="21">
        <f t="shared" si="453"/>
        <v>-52.637031642821739</v>
      </c>
      <c r="BL515" s="73">
        <f t="shared" si="454"/>
        <v>-125.2090263944086</v>
      </c>
      <c r="BN515">
        <f t="shared" si="455"/>
        <v>0</v>
      </c>
      <c r="BO515">
        <f t="shared" si="456"/>
        <v>0</v>
      </c>
    </row>
    <row r="516" spans="13:67" x14ac:dyDescent="0.25">
      <c r="M516" s="80">
        <v>98</v>
      </c>
      <c r="N516" s="128">
        <f t="shared" si="457"/>
        <v>954992.58602143743</v>
      </c>
      <c r="O516" s="139" t="str">
        <f t="shared" si="407"/>
        <v>25</v>
      </c>
      <c r="P516" s="81" t="str">
        <f t="shared" si="408"/>
        <v>1+16497.0870450372i</v>
      </c>
      <c r="Q516" s="81">
        <f t="shared" si="417"/>
        <v>16497.087075345578</v>
      </c>
      <c r="R516" s="81">
        <f t="shared" si="418"/>
        <v>1.5707357100329165</v>
      </c>
      <c r="S516" s="81" t="str">
        <f t="shared" si="409"/>
        <v>1+309.320382094448i</v>
      </c>
      <c r="T516" s="81">
        <f t="shared" si="419"/>
        <v>309.32199853721249</v>
      </c>
      <c r="U516" s="81">
        <f t="shared" si="420"/>
        <v>1.5675634440815658</v>
      </c>
      <c r="V516" t="str">
        <f t="shared" si="410"/>
        <v>1-45.0029653871651i</v>
      </c>
      <c r="W516" s="81">
        <f t="shared" si="421"/>
        <v>45.014074394997607</v>
      </c>
      <c r="X516" s="81">
        <f t="shared" si="422"/>
        <v>-1.5485792250377051</v>
      </c>
      <c r="Y516" t="str">
        <f t="shared" si="411"/>
        <v>-57.3686937187784+75.0049423119416i</v>
      </c>
      <c r="Z516" s="81">
        <f t="shared" si="423"/>
        <v>94.429383087133914</v>
      </c>
      <c r="AA516" s="81">
        <f t="shared" si="424"/>
        <v>2.2237436781074957</v>
      </c>
      <c r="AB516" s="110" t="str">
        <f t="shared" si="425"/>
        <v>-0.1800404373204+0.132349335141042i</v>
      </c>
      <c r="AC516" s="77">
        <f t="shared" si="426"/>
        <v>-13.016305571965422</v>
      </c>
      <c r="AD516" s="73">
        <f t="shared" si="427"/>
        <v>143.68006123873644</v>
      </c>
      <c r="AE516" s="21" t="str">
        <f t="shared" si="428"/>
        <v>45.6424053986289</v>
      </c>
      <c r="AF516" s="21" t="str">
        <f t="shared" si="412"/>
        <v>1+10998.0580300248i</v>
      </c>
      <c r="AG516" s="21">
        <f t="shared" si="429"/>
        <v>10998.05807548737</v>
      </c>
      <c r="AH516" s="21">
        <f t="shared" si="430"/>
        <v>1.5707054016520656</v>
      </c>
      <c r="AI516" s="21" t="str">
        <f t="shared" si="413"/>
        <v>1+309.320382094448i</v>
      </c>
      <c r="AJ516" s="21">
        <f t="shared" si="431"/>
        <v>309.32199853721249</v>
      </c>
      <c r="AK516" s="21">
        <f t="shared" si="432"/>
        <v>1.5675634440815658</v>
      </c>
      <c r="AL516" s="21" t="str">
        <f t="shared" si="414"/>
        <v>1-16.4327595314496i</v>
      </c>
      <c r="AM516" s="21">
        <f t="shared" si="433"/>
        <v>16.463158439936358</v>
      </c>
      <c r="AN516" s="21">
        <f t="shared" si="434"/>
        <v>-1.5100172270698589</v>
      </c>
      <c r="AO516" s="71" t="str">
        <f t="shared" si="435"/>
        <v>1.21741440358988-21.0986520085797i</v>
      </c>
      <c r="AP516" s="21">
        <f t="shared" si="436"/>
        <v>26.499529615045478</v>
      </c>
      <c r="AQ516" s="73">
        <f t="shared" si="437"/>
        <v>-86.697635011349433</v>
      </c>
      <c r="AR516" t="str">
        <f t="shared" si="415"/>
        <v>-1.36472945891784</v>
      </c>
      <c r="AS516" t="str">
        <f>IMSUM(COMPLEX(1,0), IMDIV(COMPLEX(0,2*PI()*N516), COMPLEX(wp0_ea,0)))</f>
        <v>1+134.846885486101i</v>
      </c>
      <c r="AT516">
        <f t="shared" si="438"/>
        <v>134.85059334426987</v>
      </c>
      <c r="AU516">
        <f t="shared" si="439"/>
        <v>1.5633806444411928</v>
      </c>
      <c r="AV516" t="str">
        <f t="shared" si="416"/>
        <v>1+134.846885486101i</v>
      </c>
      <c r="AW516">
        <f t="shared" si="440"/>
        <v>134.85059334426987</v>
      </c>
      <c r="AX516">
        <f t="shared" si="441"/>
        <v>1.5633806444411928</v>
      </c>
      <c r="AY516" t="str">
        <f>IMSUM(COMPLEX(1,0),IMDIV(COMPLEX(wz_ea,0),COMPLEX(0,2*PI()*N516)))</f>
        <v>1-0.000111237274379215i</v>
      </c>
      <c r="AZ516">
        <f t="shared" si="442"/>
        <v>1.0000000061868655</v>
      </c>
      <c r="BA516">
        <f t="shared" si="443"/>
        <v>-1.1123727392040829E-4</v>
      </c>
      <c r="BB516" s="71" t="str">
        <f t="shared" si="444"/>
        <v>-0.0000739225727566984+0.0101200374886355i</v>
      </c>
      <c r="BC516" s="21">
        <f t="shared" si="445"/>
        <v>-39.896125854357209</v>
      </c>
      <c r="BD516" s="73">
        <f t="shared" si="446"/>
        <v>90.418513874756698</v>
      </c>
      <c r="BE516" s="71" t="str">
        <f t="shared" si="447"/>
        <v>-0.00132607118089636-0.00183179957850904i</v>
      </c>
      <c r="BF516" s="77">
        <f t="shared" si="448"/>
        <v>-52.912431426322648</v>
      </c>
      <c r="BG516" s="73">
        <f t="shared" si="449"/>
        <v>-125.90142488650683</v>
      </c>
      <c r="BH516" s="71" t="str">
        <f t="shared" si="450"/>
        <v>0.213429154881677+0.0138799460417069i</v>
      </c>
      <c r="BI516" s="77">
        <f t="shared" si="451"/>
        <v>-13.396596239311725</v>
      </c>
      <c r="BJ516" s="73">
        <f t="shared" si="452"/>
        <v>3.7208788634072656</v>
      </c>
      <c r="BK516" s="21">
        <f t="shared" si="453"/>
        <v>-52.912431426322648</v>
      </c>
      <c r="BL516" s="73">
        <f t="shared" si="454"/>
        <v>-125.90142488650683</v>
      </c>
      <c r="BN516">
        <f t="shared" si="455"/>
        <v>0</v>
      </c>
      <c r="BO516">
        <f t="shared" si="456"/>
        <v>0</v>
      </c>
    </row>
    <row r="517" spans="13:67" x14ac:dyDescent="0.25">
      <c r="M517" s="80">
        <v>99</v>
      </c>
      <c r="N517" s="128">
        <f t="shared" si="457"/>
        <v>977237.22095581202</v>
      </c>
      <c r="O517" s="139" t="str">
        <f t="shared" si="407"/>
        <v>25</v>
      </c>
      <c r="P517" s="81" t="str">
        <f t="shared" si="408"/>
        <v>1+16881.3535662322i</v>
      </c>
      <c r="Q517" s="81">
        <f t="shared" si="417"/>
        <v>16881.35359585068</v>
      </c>
      <c r="R517" s="81">
        <f t="shared" si="418"/>
        <v>1.5707370898388726</v>
      </c>
      <c r="S517" s="81" t="str">
        <f t="shared" si="409"/>
        <v>1+316.525379366854i</v>
      </c>
      <c r="T517" s="81">
        <f t="shared" si="419"/>
        <v>316.52695901507479</v>
      </c>
      <c r="U517" s="81">
        <f t="shared" si="420"/>
        <v>1.5676370329810727</v>
      </c>
      <c r="V517" t="str">
        <f t="shared" si="410"/>
        <v>1-46.0512191125394i</v>
      </c>
      <c r="W517" s="81">
        <f t="shared" si="421"/>
        <v>46.062075308773423</v>
      </c>
      <c r="X517" s="81">
        <f t="shared" si="422"/>
        <v>-1.5490847872523288</v>
      </c>
      <c r="Y517" t="str">
        <f t="shared" si="411"/>
        <v>-60.1195255053722+76.7520318542321i</v>
      </c>
      <c r="Z517" s="81">
        <f t="shared" si="423"/>
        <v>97.494778017820835</v>
      </c>
      <c r="AA517" s="81">
        <f t="shared" si="424"/>
        <v>2.2352683141115968</v>
      </c>
      <c r="AB517" s="110" t="str">
        <f t="shared" si="425"/>
        <v>-0.176858193709871+0.133296799916928i</v>
      </c>
      <c r="AC517" s="77">
        <f t="shared" si="426"/>
        <v>-13.093888127944272</v>
      </c>
      <c r="AD517" s="73">
        <f t="shared" si="427"/>
        <v>142.9949189304007</v>
      </c>
      <c r="AE517" s="21" t="str">
        <f t="shared" si="428"/>
        <v>45.6424053986289</v>
      </c>
      <c r="AF517" s="21" t="str">
        <f t="shared" si="412"/>
        <v>1+11254.2357108215i</v>
      </c>
      <c r="AG517" s="21">
        <f t="shared" si="429"/>
        <v>11254.235755249216</v>
      </c>
      <c r="AH517" s="21">
        <f t="shared" si="430"/>
        <v>1.5707074713609903</v>
      </c>
      <c r="AI517" s="21" t="str">
        <f t="shared" si="413"/>
        <v>1+316.525379366854i</v>
      </c>
      <c r="AJ517" s="21">
        <f t="shared" si="431"/>
        <v>316.52695901507479</v>
      </c>
      <c r="AK517" s="21">
        <f t="shared" si="432"/>
        <v>1.5676370329810727</v>
      </c>
      <c r="AL517" s="21" t="str">
        <f t="shared" si="414"/>
        <v>1-16.8155276723672i</v>
      </c>
      <c r="AM517" s="21">
        <f t="shared" si="433"/>
        <v>16.845235851722201</v>
      </c>
      <c r="AN517" s="21">
        <f t="shared" si="434"/>
        <v>-1.5113974386501916</v>
      </c>
      <c r="AO517" s="71" t="str">
        <f t="shared" si="435"/>
        <v>1.21741438705963-21.589916711633i</v>
      </c>
      <c r="AP517" s="21">
        <f t="shared" si="436"/>
        <v>26.698806336565205</v>
      </c>
      <c r="AQ517" s="73">
        <f t="shared" si="437"/>
        <v>-86.772617561963017</v>
      </c>
      <c r="AR517" t="str">
        <f t="shared" si="415"/>
        <v>-1.36472945891784</v>
      </c>
      <c r="AS517" t="str">
        <f>IMSUM(COMPLEX(1,0), IMDIV(COMPLEX(0,2*PI()*N517), COMPLEX(wp0_ea,0)))</f>
        <v>1+137.987872948813i</v>
      </c>
      <c r="AT517">
        <f t="shared" si="438"/>
        <v>137.99149640806769</v>
      </c>
      <c r="AU517">
        <f t="shared" si="439"/>
        <v>1.5635494400012995</v>
      </c>
      <c r="AV517" t="str">
        <f t="shared" si="416"/>
        <v>1+137.987872948813i</v>
      </c>
      <c r="AW517">
        <f t="shared" si="440"/>
        <v>137.99149640806769</v>
      </c>
      <c r="AX517">
        <f t="shared" si="441"/>
        <v>1.5635494400012995</v>
      </c>
      <c r="AY517" t="str">
        <f>IMSUM(COMPLEX(1,0),IMDIV(COMPLEX(wz_ea,0),COMPLEX(0,2*PI()*N517)))</f>
        <v>1-0.000108705204881043i</v>
      </c>
      <c r="AZ517">
        <f t="shared" si="442"/>
        <v>1.0000000059084106</v>
      </c>
      <c r="BA517">
        <f t="shared" si="443"/>
        <v>-1.0870520445285967E-4</v>
      </c>
      <c r="BB517" s="71" t="str">
        <f t="shared" si="444"/>
        <v>-0.0000705956836478543+0.00988970142137357i</v>
      </c>
      <c r="BC517" s="21">
        <f t="shared" si="445"/>
        <v>-40.096115107896573</v>
      </c>
      <c r="BD517" s="73">
        <f t="shared" si="446"/>
        <v>90.408987678455958</v>
      </c>
      <c r="BE517" s="71" t="str">
        <f t="shared" si="447"/>
        <v>-0.00130578012650932-0.00175848490843228i</v>
      </c>
      <c r="BF517" s="77">
        <f t="shared" si="448"/>
        <v>-53.190003235840841</v>
      </c>
      <c r="BG517" s="73">
        <f t="shared" si="449"/>
        <v>-126.59609339114338</v>
      </c>
      <c r="BH517" s="71" t="str">
        <f t="shared" si="450"/>
        <v>0.213431885789437+0.0135640197242622i</v>
      </c>
      <c r="BI517" s="77">
        <f t="shared" si="451"/>
        <v>-13.397308771331351</v>
      </c>
      <c r="BJ517" s="73">
        <f t="shared" si="452"/>
        <v>3.6363701164929383</v>
      </c>
      <c r="BK517" s="21">
        <f t="shared" si="453"/>
        <v>-53.190003235840841</v>
      </c>
      <c r="BL517" s="73">
        <f t="shared" si="454"/>
        <v>-126.59609339114338</v>
      </c>
      <c r="BN517">
        <f t="shared" si="455"/>
        <v>0</v>
      </c>
      <c r="BO517">
        <f t="shared" si="456"/>
        <v>0</v>
      </c>
    </row>
    <row r="518" spans="13:67" x14ac:dyDescent="0.25">
      <c r="M518" s="80">
        <v>100</v>
      </c>
      <c r="N518" s="128">
        <f t="shared" si="457"/>
        <v>1000000</v>
      </c>
      <c r="O518" s="139" t="str">
        <f t="shared" si="407"/>
        <v>25</v>
      </c>
      <c r="P518" s="81" t="str">
        <f t="shared" si="408"/>
        <v>1+17274.5708045391i</v>
      </c>
      <c r="Q518" s="81">
        <f t="shared" si="417"/>
        <v>17274.57083348338</v>
      </c>
      <c r="R518" s="81">
        <f t="shared" si="418"/>
        <v>1.5707384382366107</v>
      </c>
      <c r="S518" s="81" t="str">
        <f t="shared" si="409"/>
        <v>1+323.898202585109i</v>
      </c>
      <c r="T518" s="81">
        <f t="shared" si="419"/>
        <v>323.89974627631972</v>
      </c>
      <c r="U518" s="81">
        <f t="shared" si="420"/>
        <v>1.5677089468257837</v>
      </c>
      <c r="V518" t="str">
        <f t="shared" si="410"/>
        <v>1-47.123889803847i</v>
      </c>
      <c r="W518" s="81">
        <f t="shared" si="421"/>
        <v>47.134498939154057</v>
      </c>
      <c r="X518" s="81">
        <f t="shared" si="422"/>
        <v>-1.5495788521923426</v>
      </c>
      <c r="Y518" t="str">
        <f t="shared" si="411"/>
        <v>-63.0000000000002+78.5398163397449i</v>
      </c>
      <c r="Z518" s="81">
        <f t="shared" si="423"/>
        <v>100.68516648782425</v>
      </c>
      <c r="AA518" s="81">
        <f t="shared" si="424"/>
        <v>2.246841341241137</v>
      </c>
      <c r="AB518" s="110" t="str">
        <f t="shared" si="425"/>
        <v>-0.173644199885367+0.134170852867745i</v>
      </c>
      <c r="AC518" s="77">
        <f t="shared" si="426"/>
        <v>-13.173664959845169</v>
      </c>
      <c r="AD518" s="73">
        <f t="shared" si="427"/>
        <v>142.30756858611042</v>
      </c>
      <c r="AE518" s="21" t="str">
        <f t="shared" si="428"/>
        <v>45.6424053986289</v>
      </c>
      <c r="AF518" s="21" t="str">
        <f t="shared" si="412"/>
        <v>1+11516.3805363594i</v>
      </c>
      <c r="AG518" s="21">
        <f t="shared" si="429"/>
        <v>11516.380579775818</v>
      </c>
      <c r="AH518" s="21">
        <f t="shared" si="430"/>
        <v>1.570709493957589</v>
      </c>
      <c r="AI518" s="21" t="str">
        <f t="shared" si="413"/>
        <v>1+323.898202585109i</v>
      </c>
      <c r="AJ518" s="21">
        <f t="shared" si="431"/>
        <v>323.89974627631972</v>
      </c>
      <c r="AK518" s="21">
        <f t="shared" si="432"/>
        <v>1.5677089468257837</v>
      </c>
      <c r="AL518" s="21" t="str">
        <f t="shared" si="414"/>
        <v>1-17.2072116286364i</v>
      </c>
      <c r="AM518" s="21">
        <f t="shared" si="433"/>
        <v>17.236244719563473</v>
      </c>
      <c r="AN518" s="21">
        <f t="shared" si="434"/>
        <v>-1.5127464517501445</v>
      </c>
      <c r="AO518" s="71" t="str">
        <f t="shared" si="435"/>
        <v>1.21741437127337-22.0926286743031i</v>
      </c>
      <c r="AP518" s="21">
        <f t="shared" si="436"/>
        <v>26.8981154991484</v>
      </c>
      <c r="AQ518" s="73">
        <f t="shared" si="437"/>
        <v>-86.84590584555643</v>
      </c>
      <c r="AR518" t="str">
        <f t="shared" si="415"/>
        <v>-1.36472945891784</v>
      </c>
      <c r="AS518" t="str">
        <f>IMSUM(COMPLEX(1,0), IMDIV(COMPLEX(0,2*PI()*N518), COMPLEX(wp0_ea,0)))</f>
        <v>1+141.202023408247i</v>
      </c>
      <c r="AT518">
        <f t="shared" si="438"/>
        <v>141.2055643895917</v>
      </c>
      <c r="AU518">
        <f t="shared" si="439"/>
        <v>1.5637143937044091</v>
      </c>
      <c r="AV518" t="str">
        <f t="shared" si="416"/>
        <v>1+141.202023408247i</v>
      </c>
      <c r="AW518">
        <f t="shared" si="440"/>
        <v>141.2055643895917</v>
      </c>
      <c r="AX518">
        <f t="shared" si="441"/>
        <v>1.5637143937044091</v>
      </c>
      <c r="AY518" t="str">
        <f>IMSUM(COMPLEX(1,0),IMDIV(COMPLEX(wz_ea,0),COMPLEX(0,2*PI()*N518)))</f>
        <v>1-0.000106230772321383i</v>
      </c>
      <c r="AZ518">
        <f t="shared" si="442"/>
        <v>1.0000000056424885</v>
      </c>
      <c r="BA518">
        <f t="shared" si="443"/>
        <v>-1.0623077192177906E-4</v>
      </c>
      <c r="BB518" s="71" t="str">
        <f t="shared" si="444"/>
        <v>-0.0000674185138412078+0.00966460683398603i</v>
      </c>
      <c r="BC518" s="21">
        <f t="shared" si="445"/>
        <v>-40.296104845081459</v>
      </c>
      <c r="BD518" s="73">
        <f t="shared" si="446"/>
        <v>90.399678301993433</v>
      </c>
      <c r="BE518" s="71" t="str">
        <f t="shared" si="447"/>
        <v>-0.00128500170765393-0.00168724852039531i</v>
      </c>
      <c r="BF518" s="77">
        <f t="shared" si="448"/>
        <v>-53.469769804926592</v>
      </c>
      <c r="BG518" s="73">
        <f t="shared" si="449"/>
        <v>-127.29275311189615</v>
      </c>
      <c r="BH518" s="71" t="str">
        <f t="shared" si="450"/>
        <v>0.213434493798745+0.0132552834444686i</v>
      </c>
      <c r="BI518" s="77">
        <f t="shared" si="451"/>
        <v>-13.39798934593307</v>
      </c>
      <c r="BJ518" s="73">
        <f t="shared" si="452"/>
        <v>3.5537724564370161</v>
      </c>
      <c r="BK518" s="21">
        <f t="shared" si="453"/>
        <v>-53.469769804926592</v>
      </c>
      <c r="BL518" s="73">
        <f t="shared" si="454"/>
        <v>-127.29275311189615</v>
      </c>
      <c r="BN518">
        <f t="shared" si="455"/>
        <v>0</v>
      </c>
      <c r="BO518">
        <f t="shared" si="456"/>
        <v>0</v>
      </c>
    </row>
    <row r="519" spans="13:67" x14ac:dyDescent="0.25">
      <c r="M519" s="80">
        <v>1</v>
      </c>
      <c r="N519" s="128">
        <f>10^(6+(M519/100))</f>
        <v>1023292.9922807553</v>
      </c>
      <c r="O519" s="139" t="str">
        <f t="shared" si="407"/>
        <v>25</v>
      </c>
      <c r="P519" s="81" t="str">
        <f t="shared" si="408"/>
        <v>1+17676.9472489426i</v>
      </c>
      <c r="Q519" s="81">
        <f t="shared" si="417"/>
        <v>17676.947277228028</v>
      </c>
      <c r="R519" s="81">
        <f t="shared" si="418"/>
        <v>1.5707397559410694</v>
      </c>
      <c r="S519" s="81" t="str">
        <f t="shared" si="409"/>
        <v>1+331.442760917674i</v>
      </c>
      <c r="T519" s="81">
        <f t="shared" si="419"/>
        <v>331.44426947034458</v>
      </c>
      <c r="U519" s="81">
        <f t="shared" si="420"/>
        <v>1.5677792237423942</v>
      </c>
      <c r="V519" t="str">
        <f t="shared" si="410"/>
        <v>1-48.2215462052872i</v>
      </c>
      <c r="W519" s="81">
        <f t="shared" si="421"/>
        <v>48.231913899705944</v>
      </c>
      <c r="X519" s="81">
        <f t="shared" si="422"/>
        <v>-1.5500616808521539</v>
      </c>
      <c r="Y519" t="str">
        <f t="shared" si="411"/>
        <v>-66.0162270752579+80.3692436754785i</v>
      </c>
      <c r="Z519" s="81">
        <f t="shared" si="423"/>
        <v>104.00652655588713</v>
      </c>
      <c r="AA519" s="81">
        <f t="shared" si="424"/>
        <v>2.2584574344252788</v>
      </c>
      <c r="AB519" s="110" t="str">
        <f t="shared" si="425"/>
        <v>-0.170401455898658+0.134969924610369i</v>
      </c>
      <c r="AC519" s="77">
        <f t="shared" si="426"/>
        <v>-13.255656808850674</v>
      </c>
      <c r="AD519" s="73">
        <f t="shared" si="427"/>
        <v>141.6183024996084</v>
      </c>
      <c r="AE519" s="21" t="str">
        <f t="shared" si="428"/>
        <v>45.6424053986289</v>
      </c>
      <c r="AF519" s="21" t="str">
        <f t="shared" si="412"/>
        <v>1+11784.6314992951i</v>
      </c>
      <c r="AG519" s="21">
        <f t="shared" si="429"/>
        <v>11784.631541723238</v>
      </c>
      <c r="AH519" s="21">
        <f t="shared" si="430"/>
        <v>1.5707114705142688</v>
      </c>
      <c r="AI519" s="21" t="str">
        <f t="shared" si="413"/>
        <v>1+331.442760917674i</v>
      </c>
      <c r="AJ519" s="21">
        <f t="shared" si="431"/>
        <v>331.44426947034458</v>
      </c>
      <c r="AK519" s="21">
        <f t="shared" si="432"/>
        <v>1.5677792237423942</v>
      </c>
      <c r="AL519" s="21" t="str">
        <f t="shared" si="414"/>
        <v>1-17.6080190762756i</v>
      </c>
      <c r="AM519" s="21">
        <f t="shared" si="433"/>
        <v>17.636392368919598</v>
      </c>
      <c r="AN519" s="21">
        <f t="shared" si="434"/>
        <v>-1.5140649619833519</v>
      </c>
      <c r="AO519" s="71" t="str">
        <f t="shared" si="435"/>
        <v>1.21741435619759-22.6070544411266i</v>
      </c>
      <c r="AP519" s="21">
        <f t="shared" si="436"/>
        <v>27.097455652514096</v>
      </c>
      <c r="AQ519" s="73">
        <f t="shared" si="437"/>
        <v>-86.917537594800791</v>
      </c>
      <c r="AR519" t="str">
        <f t="shared" si="415"/>
        <v>-1.36472945891784</v>
      </c>
      <c r="AS519" t="str">
        <f>IMSUM(COMPLEX(1,0), IMDIV(COMPLEX(0,2*PI()*N519), COMPLEX(wp0_ea,0)))</f>
        <v>1+144.491041049522i</v>
      </c>
      <c r="AT519">
        <f t="shared" si="438"/>
        <v>144.49450143024356</v>
      </c>
      <c r="AU519">
        <f t="shared" si="439"/>
        <v>1.5638755929752308</v>
      </c>
      <c r="AV519" t="str">
        <f t="shared" si="416"/>
        <v>1+144.491041049522i</v>
      </c>
      <c r="AW519">
        <f t="shared" si="440"/>
        <v>144.49450143024356</v>
      </c>
      <c r="AX519">
        <f t="shared" si="441"/>
        <v>1.5638755929752308</v>
      </c>
      <c r="AY519" t="str">
        <f>IMSUM(COMPLEX(1,0),IMDIV(COMPLEX(wz_ea,0),COMPLEX(0,2*PI()*N519)))</f>
        <v>1-0.000103812664723337i</v>
      </c>
      <c r="AZ519">
        <f t="shared" si="442"/>
        <v>1.0000000053885347</v>
      </c>
      <c r="BA519">
        <f t="shared" si="443"/>
        <v>-1.038126643504049E-4</v>
      </c>
      <c r="BB519" s="71" t="str">
        <f t="shared" si="444"/>
        <v>-0.0000643843262107173+0.00944463452321526i</v>
      </c>
      <c r="BC519" s="21">
        <f t="shared" si="445"/>
        <v>-40.496095044146486</v>
      </c>
      <c r="BD519" s="73">
        <f t="shared" si="446"/>
        <v>90.390580811473015</v>
      </c>
      <c r="BE519" s="71" t="str">
        <f t="shared" si="447"/>
        <v>-0.00126377042664749-0.00161806942084136i</v>
      </c>
      <c r="BF519" s="77">
        <f t="shared" si="448"/>
        <v>-53.75175185299716</v>
      </c>
      <c r="BG519" s="73">
        <f t="shared" si="449"/>
        <v>-127.99111668891851</v>
      </c>
      <c r="BH519" s="71" t="str">
        <f t="shared" si="450"/>
        <v>0.213436984439828+0.0129535736254026i</v>
      </c>
      <c r="BI519" s="77">
        <f t="shared" si="451"/>
        <v>-13.398639391632397</v>
      </c>
      <c r="BJ519" s="73">
        <f t="shared" si="452"/>
        <v>3.4730432166722323</v>
      </c>
      <c r="BK519" s="21">
        <f t="shared" si="453"/>
        <v>-53.75175185299716</v>
      </c>
      <c r="BL519" s="73">
        <f t="shared" si="454"/>
        <v>-127.99111668891851</v>
      </c>
      <c r="BN519">
        <f t="shared" si="455"/>
        <v>0</v>
      </c>
      <c r="BO519">
        <f t="shared" si="456"/>
        <v>0</v>
      </c>
    </row>
    <row r="520" spans="13:67" x14ac:dyDescent="0.25">
      <c r="M520" s="80">
        <v>2</v>
      </c>
      <c r="N520" s="128">
        <f t="shared" ref="N520:N560" si="458">10^(6+(M520/100))</f>
        <v>1047128.5480509007</v>
      </c>
      <c r="O520" s="139" t="str">
        <f t="shared" si="407"/>
        <v>25</v>
      </c>
      <c r="P520" s="81" t="str">
        <f t="shared" si="408"/>
        <v>1+18088.6962447595i</v>
      </c>
      <c r="Q520" s="81">
        <f t="shared" si="417"/>
        <v>18088.69627240107</v>
      </c>
      <c r="R520" s="81">
        <f t="shared" si="418"/>
        <v>1.5707410436509126</v>
      </c>
      <c r="S520" s="81" t="str">
        <f t="shared" si="409"/>
        <v>1+339.163054589241i</v>
      </c>
      <c r="T520" s="81">
        <f t="shared" si="419"/>
        <v>339.16452880321151</v>
      </c>
      <c r="U520" s="81">
        <f t="shared" si="420"/>
        <v>1.5678479009898774</v>
      </c>
      <c r="V520" t="str">
        <f t="shared" si="410"/>
        <v>1-49.344770308813i</v>
      </c>
      <c r="W520" s="81">
        <f t="shared" si="421"/>
        <v>49.354902054704894</v>
      </c>
      <c r="X520" s="81">
        <f t="shared" si="422"/>
        <v>-1.5505335283329229</v>
      </c>
      <c r="Y520" t="str">
        <f t="shared" si="411"/>
        <v>-69.1746045531641+82.2412838480214i</v>
      </c>
      <c r="Z520" s="81">
        <f t="shared" si="423"/>
        <v>107.46513241073802</v>
      </c>
      <c r="AA520" s="81">
        <f t="shared" si="424"/>
        <v>2.2701111386863531</v>
      </c>
      <c r="AB520" s="110" t="str">
        <f t="shared" si="425"/>
        <v>-0.167133075647819+0.135692604132601i</v>
      </c>
      <c r="AC520" s="77">
        <f t="shared" si="426"/>
        <v>-13.339882319315626</v>
      </c>
      <c r="AD520" s="73">
        <f t="shared" si="427"/>
        <v>140.92742069662305</v>
      </c>
      <c r="AE520" s="21" t="str">
        <f t="shared" si="428"/>
        <v>45.6424053986289</v>
      </c>
      <c r="AF520" s="21" t="str">
        <f t="shared" si="412"/>
        <v>1+12059.1308298397i</v>
      </c>
      <c r="AG520" s="21">
        <f t="shared" si="429"/>
        <v>12059.130871302055</v>
      </c>
      <c r="AH520" s="21">
        <f t="shared" si="430"/>
        <v>1.5707134020790263</v>
      </c>
      <c r="AI520" s="21" t="str">
        <f t="shared" si="413"/>
        <v>1+339.163054589241i</v>
      </c>
      <c r="AJ520" s="21">
        <f t="shared" si="431"/>
        <v>339.16452880321151</v>
      </c>
      <c r="AK520" s="21">
        <f t="shared" si="432"/>
        <v>1.5678479009898774</v>
      </c>
      <c r="AL520" s="21" t="str">
        <f t="shared" si="414"/>
        <v>1-18.0181625286986i</v>
      </c>
      <c r="AM520" s="21">
        <f t="shared" si="433"/>
        <v>18.045890970262406</v>
      </c>
      <c r="AN520" s="21">
        <f t="shared" si="434"/>
        <v>-1.5153536500934999</v>
      </c>
      <c r="AO520" s="71" t="str">
        <f t="shared" si="435"/>
        <v>1.21741434180035-23.1334667674544i</v>
      </c>
      <c r="AP520" s="21">
        <f t="shared" si="436"/>
        <v>27.29682541079606</v>
      </c>
      <c r="AQ520" s="73">
        <f t="shared" si="437"/>
        <v>-86.987549738700054</v>
      </c>
      <c r="AR520" t="str">
        <f t="shared" si="415"/>
        <v>-1.36472945891784</v>
      </c>
      <c r="AS520" t="str">
        <f>IMSUM(COMPLEX(1,0), IMDIV(COMPLEX(0,2*PI()*N520), COMPLEX(wp0_ea,0)))</f>
        <v>1+147.856669753327i</v>
      </c>
      <c r="AT520">
        <f t="shared" si="438"/>
        <v>147.8600513679892</v>
      </c>
      <c r="AU520">
        <f t="shared" si="439"/>
        <v>1.5640331232502223</v>
      </c>
      <c r="AV520" t="str">
        <f t="shared" si="416"/>
        <v>1+147.856669753327i</v>
      </c>
      <c r="AW520">
        <f t="shared" si="440"/>
        <v>147.8600513679892</v>
      </c>
      <c r="AX520">
        <f t="shared" si="441"/>
        <v>1.5640331232502223</v>
      </c>
      <c r="AY520" t="str">
        <f>IMSUM(COMPLEX(1,0),IMDIV(COMPLEX(wz_ea,0),COMPLEX(0,2*PI()*N520)))</f>
        <v>1-0.000101449599974251i</v>
      </c>
      <c r="AZ520">
        <f t="shared" si="442"/>
        <v>1.0000000051460105</v>
      </c>
      <c r="BA520">
        <f t="shared" si="443"/>
        <v>-1.0144959962621051E-4</v>
      </c>
      <c r="BB520" s="71" t="str">
        <f t="shared" si="444"/>
        <v>-0.000061486686731964+0.00922966799203457i</v>
      </c>
      <c r="BC520" s="21">
        <f t="shared" si="445"/>
        <v>-40.696085684305615</v>
      </c>
      <c r="BD520" s="73">
        <f t="shared" si="446"/>
        <v>90.381690385205872</v>
      </c>
      <c r="BE520" s="71" t="str">
        <f t="shared" si="447"/>
        <v>-0.00124212122605358-0.00155092608735911i</v>
      </c>
      <c r="BF520" s="77">
        <f t="shared" si="448"/>
        <v>-54.035968003621242</v>
      </c>
      <c r="BG520" s="73">
        <f t="shared" si="449"/>
        <v>-128.6908889181712</v>
      </c>
      <c r="BH520" s="71" t="str">
        <f t="shared" si="450"/>
        <v>0.213439362994112+0.0126587304077133i</v>
      </c>
      <c r="BI520" s="77">
        <f t="shared" si="451"/>
        <v>-13.399260273509556</v>
      </c>
      <c r="BJ520" s="73">
        <f t="shared" si="452"/>
        <v>3.3941406465058326</v>
      </c>
      <c r="BK520" s="21">
        <f t="shared" si="453"/>
        <v>-54.035968003621242</v>
      </c>
      <c r="BL520" s="73">
        <f t="shared" si="454"/>
        <v>-128.6908889181712</v>
      </c>
      <c r="BN520">
        <f t="shared" si="455"/>
        <v>0</v>
      </c>
      <c r="BO520">
        <f t="shared" si="456"/>
        <v>0</v>
      </c>
    </row>
    <row r="521" spans="13:67" x14ac:dyDescent="0.25">
      <c r="M521" s="80">
        <v>3</v>
      </c>
      <c r="N521" s="128">
        <f t="shared" si="458"/>
        <v>1071519.3052376076</v>
      </c>
      <c r="O521" s="139" t="str">
        <f t="shared" si="407"/>
        <v>25</v>
      </c>
      <c r="P521" s="81" t="str">
        <f t="shared" si="408"/>
        <v>1+18510.0361067576i</v>
      </c>
      <c r="Q521" s="81">
        <f t="shared" si="417"/>
        <v>18510.036133769972</v>
      </c>
      <c r="R521" s="81">
        <f t="shared" si="418"/>
        <v>1.5707423020489015</v>
      </c>
      <c r="S521" s="81" t="str">
        <f t="shared" si="409"/>
        <v>1+347.063177001705i</v>
      </c>
      <c r="T521" s="81">
        <f t="shared" si="419"/>
        <v>347.06461765860956</v>
      </c>
      <c r="U521" s="81">
        <f t="shared" si="420"/>
        <v>1.567915014979226</v>
      </c>
      <c r="V521" t="str">
        <f t="shared" si="410"/>
        <v>1-50.4941576627117i</v>
      </c>
      <c r="W521" s="81">
        <f t="shared" si="421"/>
        <v>50.504058827650539</v>
      </c>
      <c r="X521" s="81">
        <f t="shared" si="422"/>
        <v>-1.5509946439735305</v>
      </c>
      <c r="Y521" t="str">
        <f t="shared" si="411"/>
        <v>-72.4818317758006+84.1569294378526i</v>
      </c>
      <c r="Z521" s="81">
        <f t="shared" si="423"/>
        <v>111.06756821855406</v>
      </c>
      <c r="AA521" s="81">
        <f t="shared" si="424"/>
        <v>2.2817968822944028</v>
      </c>
      <c r="AB521" s="110" t="str">
        <f t="shared" si="425"/>
        <v>-0.163842275766551+0.136337648090957i</v>
      </c>
      <c r="AC521" s="77">
        <f t="shared" si="426"/>
        <v>-13.426357964399161</v>
      </c>
      <c r="AD521" s="73">
        <f t="shared" si="427"/>
        <v>140.23523017477794</v>
      </c>
      <c r="AE521" s="21" t="str">
        <f t="shared" si="428"/>
        <v>45.6424053986289</v>
      </c>
      <c r="AF521" s="21" t="str">
        <f t="shared" si="412"/>
        <v>1+12340.0240711717i</v>
      </c>
      <c r="AG521" s="21">
        <f t="shared" si="429"/>
        <v>12340.024111690258</v>
      </c>
      <c r="AH521" s="21">
        <f t="shared" si="430"/>
        <v>1.5707152896760026</v>
      </c>
      <c r="AI521" s="21" t="str">
        <f t="shared" si="413"/>
        <v>1+347.063177001705i</v>
      </c>
      <c r="AJ521" s="21">
        <f t="shared" si="431"/>
        <v>347.06461765860956</v>
      </c>
      <c r="AK521" s="21">
        <f t="shared" si="432"/>
        <v>1.567915014979226</v>
      </c>
      <c r="AL521" s="21" t="str">
        <f t="shared" si="414"/>
        <v>1-18.437859449393i</v>
      </c>
      <c r="AM521" s="21">
        <f t="shared" si="433"/>
        <v>18.464957651605129</v>
      </c>
      <c r="AN521" s="21">
        <f t="shared" si="434"/>
        <v>-1.5166131822292186</v>
      </c>
      <c r="AO521" s="71" t="str">
        <f t="shared" si="435"/>
        <v>1.2174143280511-23.67214476407i</v>
      </c>
      <c r="AP521" s="21">
        <f t="shared" si="436"/>
        <v>27.496223449718585</v>
      </c>
      <c r="AQ521" s="73">
        <f t="shared" si="437"/>
        <v>-87.055978417242017</v>
      </c>
      <c r="AR521" t="str">
        <f t="shared" si="415"/>
        <v>-1.36472945891784</v>
      </c>
      <c r="AS521" t="str">
        <f>IMSUM(COMPLEX(1,0), IMDIV(COMPLEX(0,2*PI()*N521), COMPLEX(wp0_ea,0)))</f>
        <v>1+151.300694020549i</v>
      </c>
      <c r="AT521">
        <f t="shared" si="438"/>
        <v>151.30399866196464</v>
      </c>
      <c r="AU521">
        <f t="shared" si="439"/>
        <v>1.5641870680227286</v>
      </c>
      <c r="AV521" t="str">
        <f t="shared" si="416"/>
        <v>1+151.300694020549i</v>
      </c>
      <c r="AW521">
        <f t="shared" si="440"/>
        <v>151.30399866196464</v>
      </c>
      <c r="AX521">
        <f t="shared" si="441"/>
        <v>1.5641870680227286</v>
      </c>
      <c r="AY521" t="str">
        <f>IMSUM(COMPLEX(1,0),IMDIV(COMPLEX(wz_ea,0),COMPLEX(0,2*PI()*N521)))</f>
        <v>1-0.0000991403251459162i</v>
      </c>
      <c r="AZ521">
        <f t="shared" si="442"/>
        <v>1.000000004914402</v>
      </c>
      <c r="BA521">
        <f t="shared" si="443"/>
        <v>-9.9140324821105929E-5</v>
      </c>
      <c r="BB521" s="71" t="str">
        <f t="shared" si="444"/>
        <v>-0.0000587194508508009+0.00901959338852501i</v>
      </c>
      <c r="BC521" s="21">
        <f t="shared" si="445"/>
        <v>-40.896076745708108</v>
      </c>
      <c r="BD521" s="73">
        <f t="shared" si="446"/>
        <v>90.373002311163233</v>
      </c>
      <c r="BE521" s="71" t="str">
        <f t="shared" si="447"/>
        <v>-0.00122008942086909-0.00148579637909107i</v>
      </c>
      <c r="BF521" s="77">
        <f t="shared" si="448"/>
        <v>-54.322434710107252</v>
      </c>
      <c r="BG521" s="73">
        <f t="shared" si="449"/>
        <v>-129.39176751405876</v>
      </c>
      <c r="BH521" s="71" t="str">
        <f t="shared" si="450"/>
        <v>0.213441634505412+0.0123705975653922i</v>
      </c>
      <c r="BI521" s="77">
        <f t="shared" si="451"/>
        <v>-13.399853295989505</v>
      </c>
      <c r="BJ521" s="73">
        <f t="shared" si="452"/>
        <v>3.3170238939212324</v>
      </c>
      <c r="BK521" s="21">
        <f t="shared" si="453"/>
        <v>-54.322434710107252</v>
      </c>
      <c r="BL521" s="73">
        <f t="shared" si="454"/>
        <v>-129.39176751405876</v>
      </c>
      <c r="BN521">
        <f t="shared" si="455"/>
        <v>0</v>
      </c>
      <c r="BO521">
        <f t="shared" si="456"/>
        <v>0</v>
      </c>
    </row>
    <row r="522" spans="13:67" x14ac:dyDescent="0.25">
      <c r="M522" s="80">
        <v>4</v>
      </c>
      <c r="N522" s="128">
        <f t="shared" si="458"/>
        <v>1096478.196143186</v>
      </c>
      <c r="O522" s="139" t="str">
        <f t="shared" si="407"/>
        <v>25</v>
      </c>
      <c r="P522" s="81" t="str">
        <f t="shared" si="408"/>
        <v>1+18941.1902349088i</v>
      </c>
      <c r="Q522" s="81">
        <f t="shared" si="417"/>
        <v>18941.190261306299</v>
      </c>
      <c r="R522" s="81">
        <f t="shared" si="418"/>
        <v>1.5707435318022553</v>
      </c>
      <c r="S522" s="81" t="str">
        <f t="shared" si="409"/>
        <v>1+355.14731690454i</v>
      </c>
      <c r="T522" s="81">
        <f t="shared" si="419"/>
        <v>355.14872476822126</v>
      </c>
      <c r="U522" s="81">
        <f t="shared" si="420"/>
        <v>1.5679806012927457</v>
      </c>
      <c r="V522" t="str">
        <f t="shared" si="410"/>
        <v>1-51.6703176873724i</v>
      </c>
      <c r="W522" s="81">
        <f t="shared" si="421"/>
        <v>51.679993516969304</v>
      </c>
      <c r="X522" s="81">
        <f t="shared" si="422"/>
        <v>-1.5514452714787759</v>
      </c>
      <c r="Y522" t="str">
        <f t="shared" si="411"/>
        <v>-75.9449238155147+86.1171961456205i</v>
      </c>
      <c r="Z522" s="81">
        <f t="shared" si="423"/>
        <v>114.82074257436069</v>
      </c>
      <c r="AA522" s="81">
        <f t="shared" si="424"/>
        <v>2.2935089906141739</v>
      </c>
      <c r="AB522" s="110" t="str">
        <f t="shared" si="425"/>
        <v>-0.160532363639336+0.136903989187561i</v>
      </c>
      <c r="AC522" s="77">
        <f t="shared" si="426"/>
        <v>-13.515097979624198</v>
      </c>
      <c r="AD522" s="73">
        <f t="shared" si="427"/>
        <v>139.54204410395343</v>
      </c>
      <c r="AE522" s="21" t="str">
        <f t="shared" si="428"/>
        <v>45.6424053986289</v>
      </c>
      <c r="AF522" s="21" t="str">
        <f t="shared" si="412"/>
        <v>1+12627.4601566058i</v>
      </c>
      <c r="AG522" s="21">
        <f t="shared" si="429"/>
        <v>12627.460196202044</v>
      </c>
      <c r="AH522" s="21">
        <f t="shared" si="430"/>
        <v>1.5707171343060264</v>
      </c>
      <c r="AI522" s="21" t="str">
        <f t="shared" si="413"/>
        <v>1+355.14731690454i</v>
      </c>
      <c r="AJ522" s="21">
        <f t="shared" si="431"/>
        <v>355.14872476822126</v>
      </c>
      <c r="AK522" s="21">
        <f t="shared" si="432"/>
        <v>1.5679806012927457</v>
      </c>
      <c r="AL522" s="21" t="str">
        <f t="shared" si="414"/>
        <v>1-18.8673323672213i</v>
      </c>
      <c r="AM522" s="21">
        <f t="shared" si="433"/>
        <v>18.893814613655881</v>
      </c>
      <c r="AN522" s="21">
        <f t="shared" si="434"/>
        <v>-1.517844210216873</v>
      </c>
      <c r="AO522" s="71" t="str">
        <f t="shared" si="435"/>
        <v>1.21741431492066-24.2233740451772i</v>
      </c>
      <c r="AP522" s="21">
        <f t="shared" si="436"/>
        <v>27.695648503892766</v>
      </c>
      <c r="AQ522" s="73">
        <f t="shared" si="437"/>
        <v>-87.122858995953735</v>
      </c>
      <c r="AR522" t="str">
        <f t="shared" si="415"/>
        <v>-1.36472945891784</v>
      </c>
      <c r="AS522" t="str">
        <f>IMSUM(COMPLEX(1,0), IMDIV(COMPLEX(0,2*PI()*N522), COMPLEX(wp0_ea,0)))</f>
        <v>1+154.824939918443i</v>
      </c>
      <c r="AT522">
        <f t="shared" si="438"/>
        <v>154.82816933862352</v>
      </c>
      <c r="AU522">
        <f t="shared" si="439"/>
        <v>1.5643375088871023</v>
      </c>
      <c r="AV522" t="str">
        <f t="shared" si="416"/>
        <v>1+154.824939918443i</v>
      </c>
      <c r="AW522">
        <f t="shared" si="440"/>
        <v>154.82816933862352</v>
      </c>
      <c r="AX522">
        <f t="shared" si="441"/>
        <v>1.5643375088871023</v>
      </c>
      <c r="AY522" t="str">
        <f>IMSUM(COMPLEX(1,0),IMDIV(COMPLEX(wz_ea,0),COMPLEX(0,2*PI()*N522)))</f>
        <v>1-0.0000968836158302506i</v>
      </c>
      <c r="AZ522">
        <f t="shared" si="442"/>
        <v>1.0000000046932174</v>
      </c>
      <c r="BA522">
        <f t="shared" si="443"/>
        <v>-9.6883615527120024E-5</v>
      </c>
      <c r="BB522" s="71" t="str">
        <f t="shared" si="444"/>
        <v>-0.0000560767504645887+0.00881429944611148i</v>
      </c>
      <c r="BC522" s="21">
        <f t="shared" si="445"/>
        <v>-41.09606820939662</v>
      </c>
      <c r="BD522" s="73">
        <f t="shared" si="446"/>
        <v>90.364511984486441</v>
      </c>
      <c r="BE522" s="71" t="str">
        <f t="shared" si="447"/>
        <v>-0.00119771062276908-0.00142265745474844i</v>
      </c>
      <c r="BF522" s="77">
        <f t="shared" si="448"/>
        <v>-54.611166189020828</v>
      </c>
      <c r="BG522" s="73">
        <f t="shared" si="449"/>
        <v>-130.09344391156023</v>
      </c>
      <c r="BH522" s="71" t="str">
        <f t="shared" si="450"/>
        <v>0.213443803790607+0.0120890224234352i</v>
      </c>
      <c r="BI522" s="77">
        <f t="shared" si="451"/>
        <v>-13.40041970550385</v>
      </c>
      <c r="BJ522" s="73">
        <f t="shared" si="452"/>
        <v>3.2416529885327341</v>
      </c>
      <c r="BK522" s="21">
        <f t="shared" si="453"/>
        <v>-54.611166189020828</v>
      </c>
      <c r="BL522" s="73">
        <f t="shared" si="454"/>
        <v>-130.09344391156023</v>
      </c>
      <c r="BN522">
        <f t="shared" si="455"/>
        <v>0</v>
      </c>
      <c r="BO522">
        <f t="shared" si="456"/>
        <v>0</v>
      </c>
    </row>
    <row r="523" spans="13:67" x14ac:dyDescent="0.25">
      <c r="M523" s="80">
        <v>5</v>
      </c>
      <c r="N523" s="128">
        <f t="shared" si="458"/>
        <v>1122018.4543019643</v>
      </c>
      <c r="O523" s="139" t="str">
        <f t="shared" si="407"/>
        <v>25</v>
      </c>
      <c r="P523" s="81" t="str">
        <f t="shared" si="408"/>
        <v>1+19382.3872328388i</v>
      </c>
      <c r="Q523" s="81">
        <f t="shared" si="417"/>
        <v>19382.387258635412</v>
      </c>
      <c r="R523" s="81">
        <f t="shared" si="418"/>
        <v>1.5707447335630051</v>
      </c>
      <c r="S523" s="81" t="str">
        <f t="shared" si="409"/>
        <v>1+363.419760615728i</v>
      </c>
      <c r="T523" s="81">
        <f t="shared" si="419"/>
        <v>363.42113643264207</v>
      </c>
      <c r="U523" s="81">
        <f t="shared" si="420"/>
        <v>1.5680446947029101</v>
      </c>
      <c r="V523" t="str">
        <f t="shared" si="410"/>
        <v>1-52.8738739984085i</v>
      </c>
      <c r="W523" s="81">
        <f t="shared" si="421"/>
        <v>52.883329619073521</v>
      </c>
      <c r="X523" s="81">
        <f t="shared" si="422"/>
        <v>-1.5518856490448532</v>
      </c>
      <c r="Y523" t="str">
        <f t="shared" si="411"/>
        <v>-79.5712263548268+88.1231233306806i</v>
      </c>
      <c r="Z523" s="81">
        <f t="shared" si="423"/>
        <v>118.73190358604307</v>
      </c>
      <c r="AA523" s="81">
        <f t="shared" si="424"/>
        <v>2.3052417005681778</v>
      </c>
      <c r="AB523" s="110" t="str">
        <f t="shared" si="425"/>
        <v>-0.157206724632218+0.137390743532021i</v>
      </c>
      <c r="AC523" s="77">
        <f t="shared" si="426"/>
        <v>-13.606114304933804</v>
      </c>
      <c r="AD523" s="73">
        <f t="shared" si="427"/>
        <v>138.84818099148748</v>
      </c>
      <c r="AE523" s="21" t="str">
        <f t="shared" si="428"/>
        <v>45.6424053986289</v>
      </c>
      <c r="AF523" s="21" t="str">
        <f t="shared" si="412"/>
        <v>1+12921.5914885592i</v>
      </c>
      <c r="AG523" s="21">
        <f t="shared" si="429"/>
        <v>12921.591527254121</v>
      </c>
      <c r="AH523" s="21">
        <f t="shared" si="430"/>
        <v>1.5707189369471453</v>
      </c>
      <c r="AI523" s="21" t="str">
        <f t="shared" si="413"/>
        <v>1+363.419760615728i</v>
      </c>
      <c r="AJ523" s="21">
        <f t="shared" si="431"/>
        <v>363.42113643264207</v>
      </c>
      <c r="AK523" s="21">
        <f t="shared" si="432"/>
        <v>1.5680446947029101</v>
      </c>
      <c r="AL523" s="21" t="str">
        <f t="shared" si="414"/>
        <v>1-19.3068089944094i</v>
      </c>
      <c r="AM523" s="21">
        <f t="shared" si="433"/>
        <v>19.332689247660493</v>
      </c>
      <c r="AN523" s="21">
        <f t="shared" si="434"/>
        <v>-1.5190473718310435</v>
      </c>
      <c r="AO523" s="71" t="str">
        <f t="shared" si="435"/>
        <v>1.21741430238118-24.7874468798372i</v>
      </c>
      <c r="AP523" s="21">
        <f t="shared" si="436"/>
        <v>27.895099364228923</v>
      </c>
      <c r="AQ523" s="73">
        <f t="shared" si="437"/>
        <v>-87.188226080348926</v>
      </c>
      <c r="AR523" t="str">
        <f t="shared" si="415"/>
        <v>-1.36472945891784</v>
      </c>
      <c r="AS523" t="str">
        <f>IMSUM(COMPLEX(1,0), IMDIV(COMPLEX(0,2*PI()*N523), COMPLEX(wp0_ea,0)))</f>
        <v>1+158.431276048831i</v>
      </c>
      <c r="AT523">
        <f t="shared" si="438"/>
        <v>158.43443195991486</v>
      </c>
      <c r="AU523">
        <f t="shared" si="439"/>
        <v>1.5644845255818267</v>
      </c>
      <c r="AV523" t="str">
        <f t="shared" si="416"/>
        <v>1+158.431276048831i</v>
      </c>
      <c r="AW523">
        <f t="shared" si="440"/>
        <v>158.43443195991486</v>
      </c>
      <c r="AX523">
        <f t="shared" si="441"/>
        <v>1.5644845255818267</v>
      </c>
      <c r="AY523" t="str">
        <f>IMSUM(COMPLEX(1,0),IMDIV(COMPLEX(wz_ea,0),COMPLEX(0,2*PI()*N523)))</f>
        <v>1-0.0000946782754901045i</v>
      </c>
      <c r="AZ523">
        <f t="shared" si="442"/>
        <v>1.0000000044819879</v>
      </c>
      <c r="BA523">
        <f t="shared" si="443"/>
        <v>-9.4678275207206583E-5</v>
      </c>
      <c r="BB523" s="71" t="str">
        <f t="shared" si="444"/>
        <v>-0.0000535529814885417+0.00861367742512998i</v>
      </c>
      <c r="BC523" s="21">
        <f t="shared" si="445"/>
        <v>-41.296060057266715</v>
      </c>
      <c r="BD523" s="73">
        <f t="shared" si="446"/>
        <v>90.356214905053491</v>
      </c>
      <c r="BE523" s="71" t="str">
        <f t="shared" si="447"/>
        <v>-0.00117502065716949-0.00136148569898823i</v>
      </c>
      <c r="BF523" s="77">
        <f t="shared" si="448"/>
        <v>-54.902174362200512</v>
      </c>
      <c r="BG523" s="73">
        <f t="shared" si="449"/>
        <v>-130.795604103459</v>
      </c>
      <c r="BH523" s="71" t="str">
        <f t="shared" si="450"/>
        <v>0.213445875449863+0.0118138557773553i</v>
      </c>
      <c r="BI523" s="77">
        <f t="shared" si="451"/>
        <v>-13.400960693037792</v>
      </c>
      <c r="BJ523" s="73">
        <f t="shared" si="452"/>
        <v>3.1679888247045938</v>
      </c>
      <c r="BK523" s="21">
        <f t="shared" si="453"/>
        <v>-54.902174362200512</v>
      </c>
      <c r="BL523" s="73">
        <f t="shared" si="454"/>
        <v>-130.795604103459</v>
      </c>
      <c r="BN523">
        <f t="shared" si="455"/>
        <v>0</v>
      </c>
      <c r="BO523">
        <f t="shared" si="456"/>
        <v>0</v>
      </c>
    </row>
    <row r="524" spans="13:67" x14ac:dyDescent="0.25">
      <c r="M524" s="80">
        <v>6</v>
      </c>
      <c r="N524" s="128">
        <f t="shared" si="458"/>
        <v>1148153.6214968837</v>
      </c>
      <c r="O524" s="139" t="str">
        <f t="shared" si="407"/>
        <v>25</v>
      </c>
      <c r="P524" s="81" t="str">
        <f t="shared" si="408"/>
        <v>1+19833.8610290359i</v>
      </c>
      <c r="Q524" s="81">
        <f t="shared" si="417"/>
        <v>19833.861054245313</v>
      </c>
      <c r="R524" s="81">
        <f t="shared" si="418"/>
        <v>1.570745907968341</v>
      </c>
      <c r="S524" s="81" t="str">
        <f t="shared" si="409"/>
        <v>1+371.884894294423i</v>
      </c>
      <c r="T524" s="81">
        <f t="shared" si="419"/>
        <v>371.88623879403525</v>
      </c>
      <c r="U524" s="81">
        <f t="shared" si="420"/>
        <v>1.5681073291907857</v>
      </c>
      <c r="V524" t="str">
        <f t="shared" si="410"/>
        <v>1-54.105464737307i</v>
      </c>
      <c r="W524" s="81">
        <f t="shared" si="421"/>
        <v>54.114705158948901</v>
      </c>
      <c r="X524" s="81">
        <f t="shared" si="422"/>
        <v>-1.5523160094821575</v>
      </c>
      <c r="Y524" t="str">
        <f t="shared" si="411"/>
        <v>-83.3684312676102+90.1757745621781i</v>
      </c>
      <c r="Z524" s="81">
        <f t="shared" si="423"/>
        <v>122.80865462137028</v>
      </c>
      <c r="AA524" s="81">
        <f t="shared" si="424"/>
        <v>2.3169891756324343</v>
      </c>
      <c r="AB524" s="110" t="str">
        <f t="shared" si="425"/>
        <v>-0.153868808640324+0.137797216904347i</v>
      </c>
      <c r="AC524" s="77">
        <f t="shared" si="426"/>
        <v>-13.699416535748847</v>
      </c>
      <c r="AD524" s="73">
        <f t="shared" si="427"/>
        <v>138.15396381698147</v>
      </c>
      <c r="AE524" s="21" t="str">
        <f t="shared" si="428"/>
        <v>45.6424053986289</v>
      </c>
      <c r="AF524" s="21" t="str">
        <f t="shared" si="412"/>
        <v>1+13222.5740193573i</v>
      </c>
      <c r="AG524" s="21">
        <f t="shared" si="429"/>
        <v>13222.57405717142</v>
      </c>
      <c r="AH524" s="21">
        <f t="shared" si="430"/>
        <v>1.5707206985551432</v>
      </c>
      <c r="AI524" s="21" t="str">
        <f t="shared" si="413"/>
        <v>1+371.884894294423i</v>
      </c>
      <c r="AJ524" s="21">
        <f t="shared" si="431"/>
        <v>371.88623879403525</v>
      </c>
      <c r="AK524" s="21">
        <f t="shared" si="432"/>
        <v>1.5681073291907857</v>
      </c>
      <c r="AL524" s="21" t="str">
        <f t="shared" si="414"/>
        <v>1-19.7565223472822i</v>
      </c>
      <c r="AM524" s="21">
        <f t="shared" si="433"/>
        <v>19.781814255994341</v>
      </c>
      <c r="AN524" s="21">
        <f t="shared" si="434"/>
        <v>-1.520223291062486</v>
      </c>
      <c r="AO524" s="71" t="str">
        <f t="shared" si="435"/>
        <v>1.21741429040606-25.3646623469334i</v>
      </c>
      <c r="AP524" s="21">
        <f t="shared" si="436"/>
        <v>28.094574875459763</v>
      </c>
      <c r="AQ524" s="73">
        <f t="shared" si="437"/>
        <v>-87.252113530255059</v>
      </c>
      <c r="AR524" t="str">
        <f t="shared" si="415"/>
        <v>-1.36472945891784</v>
      </c>
      <c r="AS524" t="str">
        <f>IMSUM(COMPLEX(1,0), IMDIV(COMPLEX(0,2*PI()*N524), COMPLEX(wp0_ea,0)))</f>
        <v>1+162.121614538867i</v>
      </c>
      <c r="AT524">
        <f t="shared" si="438"/>
        <v>162.12469861402664</v>
      </c>
      <c r="AU524">
        <f t="shared" si="439"/>
        <v>1.5646281960316639</v>
      </c>
      <c r="AV524" t="str">
        <f t="shared" si="416"/>
        <v>1+162.121614538867i</v>
      </c>
      <c r="AW524">
        <f t="shared" si="440"/>
        <v>162.12469861402664</v>
      </c>
      <c r="AX524">
        <f t="shared" si="441"/>
        <v>1.5646281960316639</v>
      </c>
      <c r="AY524" t="str">
        <f>IMSUM(COMPLEX(1,0),IMDIV(COMPLEX(wz_ea,0),COMPLEX(0,2*PI()*N524)))</f>
        <v>1-0.0000925231348248384i</v>
      </c>
      <c r="AZ524">
        <f t="shared" si="442"/>
        <v>1.0000000042802653</v>
      </c>
      <c r="BA524">
        <f t="shared" si="443"/>
        <v>-9.2523134560822698E-5</v>
      </c>
      <c r="BB524" s="71" t="str">
        <f t="shared" si="444"/>
        <v>-0.0000511427919809035+0.00841762105569638i</v>
      </c>
      <c r="BC524" s="21">
        <f t="shared" si="445"/>
        <v>-41.496052272028862</v>
      </c>
      <c r="BD524" s="73">
        <f t="shared" si="446"/>
        <v>90.348106675100368</v>
      </c>
      <c r="BE524" s="71" t="str">
        <f t="shared" si="447"/>
        <v>-0.00115205547395775-0.00130225665782539i</v>
      </c>
      <c r="BF524" s="77">
        <f t="shared" si="448"/>
        <v>-55.195468807777729</v>
      </c>
      <c r="BG524" s="73">
        <f t="shared" si="449"/>
        <v>-131.49792950791823</v>
      </c>
      <c r="BH524" s="71" t="str">
        <f t="shared" si="450"/>
        <v>0.213447853876367+0.0115449518145028i</v>
      </c>
      <c r="BI524" s="77">
        <f t="shared" si="451"/>
        <v>-13.401477396569097</v>
      </c>
      <c r="BJ524" s="73">
        <f t="shared" si="452"/>
        <v>3.0959931448453295</v>
      </c>
      <c r="BK524" s="21">
        <f t="shared" si="453"/>
        <v>-55.195468807777729</v>
      </c>
      <c r="BL524" s="73">
        <f t="shared" si="454"/>
        <v>-131.49792950791823</v>
      </c>
      <c r="BN524">
        <f t="shared" si="455"/>
        <v>0</v>
      </c>
      <c r="BO524">
        <f t="shared" si="456"/>
        <v>0</v>
      </c>
    </row>
    <row r="525" spans="13:67" x14ac:dyDescent="0.25">
      <c r="M525" s="80">
        <v>7</v>
      </c>
      <c r="N525" s="128">
        <f t="shared" si="458"/>
        <v>1174897.5549395324</v>
      </c>
      <c r="O525" s="139" t="str">
        <f t="shared" si="407"/>
        <v>25</v>
      </c>
      <c r="P525" s="81" t="str">
        <f t="shared" si="408"/>
        <v>1+20295.8510008828i</v>
      </c>
      <c r="Q525" s="81">
        <f t="shared" si="417"/>
        <v>20295.851025518379</v>
      </c>
      <c r="R525" s="81">
        <f t="shared" si="418"/>
        <v>1.5707470556409475</v>
      </c>
      <c r="S525" s="81" t="str">
        <f t="shared" si="409"/>
        <v>1+380.547206266553i</v>
      </c>
      <c r="T525" s="81">
        <f t="shared" si="419"/>
        <v>380.54852016172447</v>
      </c>
      <c r="U525" s="81">
        <f t="shared" si="420"/>
        <v>1.5681685379640402</v>
      </c>
      <c r="V525" t="str">
        <f t="shared" si="410"/>
        <v>1-55.3657429097798i</v>
      </c>
      <c r="W525" s="81">
        <f t="shared" si="421"/>
        <v>55.374773028445283</v>
      </c>
      <c r="X525" s="81">
        <f t="shared" si="422"/>
        <v>-1.5527365803354667</v>
      </c>
      <c r="Y525" t="str">
        <f t="shared" si="411"/>
        <v>-87.3445929345852+92.2762381829661i</v>
      </c>
      <c r="Z525" s="81">
        <f t="shared" si="423"/>
        <v>127.05897075023029</v>
      </c>
      <c r="AA525" s="81">
        <f t="shared" si="424"/>
        <v>2.3287455212752537</v>
      </c>
      <c r="AB525" s="110" t="str">
        <f t="shared" si="425"/>
        <v>-0.150522116063404+0.138122909846573i</v>
      </c>
      <c r="AC525" s="77">
        <f t="shared" si="426"/>
        <v>-13.795011883457132</v>
      </c>
      <c r="AD525" s="73">
        <f t="shared" si="427"/>
        <v>137.45971914185017</v>
      </c>
      <c r="AE525" s="21" t="str">
        <f t="shared" si="428"/>
        <v>45.6424053986289</v>
      </c>
      <c r="AF525" s="21" t="str">
        <f t="shared" si="412"/>
        <v>1+13530.5673339219i</v>
      </c>
      <c r="AG525" s="21">
        <f t="shared" si="429"/>
        <v>13530.567370875266</v>
      </c>
      <c r="AH525" s="21">
        <f t="shared" si="430"/>
        <v>1.5707224200640479</v>
      </c>
      <c r="AI525" s="21" t="str">
        <f t="shared" si="413"/>
        <v>1+380.547206266553i</v>
      </c>
      <c r="AJ525" s="21">
        <f t="shared" si="431"/>
        <v>380.54852016172447</v>
      </c>
      <c r="AK525" s="21">
        <f t="shared" si="432"/>
        <v>1.5681685379640402</v>
      </c>
      <c r="AL525" s="21" t="str">
        <f t="shared" si="414"/>
        <v>1-20.216710869812i</v>
      </c>
      <c r="AM525" s="21">
        <f t="shared" si="433"/>
        <v>20.241427775568965</v>
      </c>
      <c r="AN525" s="21">
        <f t="shared" si="434"/>
        <v>-1.5213725783834013</v>
      </c>
      <c r="AO525" s="71" t="str">
        <f t="shared" si="435"/>
        <v>1.21741427896992-25.9553264937471i</v>
      </c>
      <c r="AP525" s="21">
        <f t="shared" si="436"/>
        <v>28.294073933770093</v>
      </c>
      <c r="AQ525" s="73">
        <f t="shared" si="437"/>
        <v>-87.314554474009384</v>
      </c>
      <c r="AR525" t="str">
        <f t="shared" si="415"/>
        <v>-1.36472945891784</v>
      </c>
      <c r="AS525" t="str">
        <f>IMSUM(COMPLEX(1,0), IMDIV(COMPLEX(0,2*PI()*N525), COMPLEX(wp0_ea,0)))</f>
        <v>1+165.897912054864i</v>
      </c>
      <c r="AT525">
        <f t="shared" si="438"/>
        <v>165.9009259291924</v>
      </c>
      <c r="AU525">
        <f t="shared" si="439"/>
        <v>1.5647685963888502</v>
      </c>
      <c r="AV525" t="str">
        <f t="shared" si="416"/>
        <v>1+165.897912054864i</v>
      </c>
      <c r="AW525">
        <f t="shared" si="440"/>
        <v>165.9009259291924</v>
      </c>
      <c r="AX525">
        <f t="shared" si="441"/>
        <v>1.5647685963888502</v>
      </c>
      <c r="AY525" t="str">
        <f>IMSUM(COMPLEX(1,0),IMDIV(COMPLEX(wz_ea,0),COMPLEX(0,2*PI()*N525)))</f>
        <v>1-0.0000904170511503447i</v>
      </c>
      <c r="AZ525">
        <f t="shared" si="442"/>
        <v>1.0000000040876216</v>
      </c>
      <c r="BA525">
        <f t="shared" si="443"/>
        <v>-9.0417050903950907E-5</v>
      </c>
      <c r="BB525" s="71" t="str">
        <f t="shared" si="444"/>
        <v>-0.0000488410708018896+0.00822602648185063i</v>
      </c>
      <c r="BC525" s="21">
        <f t="shared" si="445"/>
        <v>-41.696044837171357</v>
      </c>
      <c r="BD525" s="73">
        <f t="shared" si="446"/>
        <v>90.340182996896317</v>
      </c>
      <c r="BE525" s="71" t="str">
        <f t="shared" si="447"/>
        <v>-0.00112885105282027-0.00124494498366093i</v>
      </c>
      <c r="BF525" s="77">
        <f t="shared" si="448"/>
        <v>-55.491056720628514</v>
      </c>
      <c r="BG525" s="73">
        <f t="shared" si="449"/>
        <v>-132.20009786125351</v>
      </c>
      <c r="BH525" s="71" t="str">
        <f t="shared" si="450"/>
        <v>0.213449743265649+0.0112821680371569i</v>
      </c>
      <c r="BI525" s="77">
        <f t="shared" si="451"/>
        <v>-13.401970903401237</v>
      </c>
      <c r="BJ525" s="73">
        <f t="shared" si="452"/>
        <v>3.0256285228869273</v>
      </c>
      <c r="BK525" s="21">
        <f t="shared" si="453"/>
        <v>-55.491056720628514</v>
      </c>
      <c r="BL525" s="73">
        <f t="shared" si="454"/>
        <v>-132.20009786125351</v>
      </c>
      <c r="BN525">
        <f t="shared" si="455"/>
        <v>0</v>
      </c>
      <c r="BO525">
        <f t="shared" si="456"/>
        <v>0</v>
      </c>
    </row>
    <row r="526" spans="13:67" x14ac:dyDescent="0.25">
      <c r="M526" s="80">
        <v>8</v>
      </c>
      <c r="N526" s="128">
        <f t="shared" si="458"/>
        <v>1202264.4346174158</v>
      </c>
      <c r="O526" s="139" t="str">
        <f t="shared" si="407"/>
        <v>25</v>
      </c>
      <c r="P526" s="81" t="str">
        <f t="shared" si="408"/>
        <v>1+20768.6021015777i</v>
      </c>
      <c r="Q526" s="81">
        <f t="shared" si="417"/>
        <v>20768.602125652505</v>
      </c>
      <c r="R526" s="81">
        <f t="shared" si="418"/>
        <v>1.5707481771893363</v>
      </c>
      <c r="S526" s="81" t="str">
        <f t="shared" si="409"/>
        <v>1+389.411289404583i</v>
      </c>
      <c r="T526" s="81">
        <f t="shared" si="419"/>
        <v>389.4125733919488</v>
      </c>
      <c r="U526" s="81">
        <f t="shared" si="420"/>
        <v>1.5682283534745398</v>
      </c>
      <c r="V526" t="str">
        <f t="shared" si="410"/>
        <v>1-56.6553767319955i</v>
      </c>
      <c r="W526" s="81">
        <f t="shared" si="421"/>
        <v>56.664201332449196</v>
      </c>
      <c r="X526" s="81">
        <f t="shared" si="422"/>
        <v>-1.5531475840015483</v>
      </c>
      <c r="Y526" t="str">
        <f t="shared" si="411"/>
        <v>-91.50814532774+94.425627886659i</v>
      </c>
      <c r="Z526" s="81">
        <f t="shared" si="423"/>
        <v>131.49121591616898</v>
      </c>
      <c r="AA526" s="81">
        <f t="shared" si="424"/>
        <v>2.3405048007442786</v>
      </c>
      <c r="AB526" s="110" t="str">
        <f t="shared" si="425"/>
        <v>-0.147170183329177+0.138367521523746i</v>
      </c>
      <c r="AC526" s="77">
        <f t="shared" si="426"/>
        <v>-13.892905145686338</v>
      </c>
      <c r="AD526" s="73">
        <f t="shared" si="427"/>
        <v>136.76577619904094</v>
      </c>
      <c r="AE526" s="21" t="str">
        <f t="shared" si="428"/>
        <v>45.6424053986289</v>
      </c>
      <c r="AF526" s="21" t="str">
        <f t="shared" si="412"/>
        <v>1+13845.7347343851i</v>
      </c>
      <c r="AG526" s="21">
        <f t="shared" si="429"/>
        <v>13845.734770497304</v>
      </c>
      <c r="AH526" s="21">
        <f t="shared" si="430"/>
        <v>1.5707241023866261</v>
      </c>
      <c r="AI526" s="21" t="str">
        <f t="shared" si="413"/>
        <v>1+389.411289404583i</v>
      </c>
      <c r="AJ526" s="21">
        <f t="shared" si="431"/>
        <v>389.4125733919488</v>
      </c>
      <c r="AK526" s="21">
        <f t="shared" si="432"/>
        <v>1.5682283534745398</v>
      </c>
      <c r="AL526" s="21" t="str">
        <f t="shared" si="414"/>
        <v>1-20.6876185600448i</v>
      </c>
      <c r="AM526" s="21">
        <f t="shared" si="433"/>
        <v>20.711773504118618</v>
      </c>
      <c r="AN526" s="21">
        <f t="shared" si="434"/>
        <v>-1.5224958310098493</v>
      </c>
      <c r="AO526" s="71" t="str">
        <f t="shared" si="435"/>
        <v>1.21741426804851-26.5597524982271i</v>
      </c>
      <c r="AP526" s="21">
        <f t="shared" si="436"/>
        <v>28.493595484528448</v>
      </c>
      <c r="AQ526" s="73">
        <f t="shared" si="437"/>
        <v>-87.375581322514265</v>
      </c>
      <c r="AR526" t="str">
        <f t="shared" si="415"/>
        <v>-1.36472945891784</v>
      </c>
      <c r="AS526" t="str">
        <f>IMSUM(COMPLEX(1,0), IMDIV(COMPLEX(0,2*PI()*N526), COMPLEX(wp0_ea,0)))</f>
        <v>1+169.762170839751i</v>
      </c>
      <c r="AT526">
        <f t="shared" si="438"/>
        <v>169.76511611112812</v>
      </c>
      <c r="AU526">
        <f t="shared" si="439"/>
        <v>1.5649058010733599</v>
      </c>
      <c r="AV526" t="str">
        <f t="shared" si="416"/>
        <v>1+169.762170839751i</v>
      </c>
      <c r="AW526">
        <f t="shared" si="440"/>
        <v>169.76511611112812</v>
      </c>
      <c r="AX526">
        <f t="shared" si="441"/>
        <v>1.5649058010733599</v>
      </c>
      <c r="AY526" t="str">
        <f>IMSUM(COMPLEX(1,0),IMDIV(COMPLEX(wz_ea,0),COMPLEX(0,2*PI()*N526)))</f>
        <v>1-0.0000883589077931822i</v>
      </c>
      <c r="AZ526">
        <f t="shared" si="442"/>
        <v>1.0000000039036483</v>
      </c>
      <c r="BA526">
        <f t="shared" si="443"/>
        <v>-8.8358907563234143E-5</v>
      </c>
      <c r="BB526" s="71" t="str">
        <f t="shared" si="444"/>
        <v>-0.000046642936782416+0.00803879220694736i</v>
      </c>
      <c r="BC526" s="21">
        <f t="shared" si="445"/>
        <v>-41.896037736925678</v>
      </c>
      <c r="BD526" s="73">
        <f t="shared" si="446"/>
        <v>90.332439670471558</v>
      </c>
      <c r="BE526" s="71" t="str">
        <f t="shared" si="447"/>
        <v>-0.00110544330416243-0.00118952439040077i</v>
      </c>
      <c r="BF526" s="77">
        <f t="shared" si="448"/>
        <v>-55.788942882612034</v>
      </c>
      <c r="BG526" s="73">
        <f t="shared" si="449"/>
        <v>-132.90178413048753</v>
      </c>
      <c r="BH526" s="71" t="str">
        <f t="shared" si="450"/>
        <v>0.213451547624456+0.0110253651873463i</v>
      </c>
      <c r="BI526" s="77">
        <f t="shared" si="451"/>
        <v>-13.402442252397233</v>
      </c>
      <c r="BJ526" s="73">
        <f t="shared" si="452"/>
        <v>2.9568583479572896</v>
      </c>
      <c r="BK526" s="21">
        <f t="shared" si="453"/>
        <v>-55.788942882612034</v>
      </c>
      <c r="BL526" s="73">
        <f t="shared" si="454"/>
        <v>-132.90178413048753</v>
      </c>
      <c r="BN526">
        <f t="shared" si="455"/>
        <v>0</v>
      </c>
      <c r="BO526">
        <f t="shared" si="456"/>
        <v>0</v>
      </c>
    </row>
    <row r="527" spans="13:67" x14ac:dyDescent="0.25">
      <c r="M527" s="80">
        <v>9</v>
      </c>
      <c r="N527" s="128">
        <f t="shared" si="458"/>
        <v>1230268.770812382</v>
      </c>
      <c r="O527" s="139" t="str">
        <f t="shared" si="407"/>
        <v>25</v>
      </c>
      <c r="P527" s="81" t="str">
        <f t="shared" si="408"/>
        <v>1+21252.3649900118i</v>
      </c>
      <c r="Q527" s="81">
        <f t="shared" si="417"/>
        <v>21252.365013538594</v>
      </c>
      <c r="R527" s="81">
        <f t="shared" si="418"/>
        <v>1.5707492732081672</v>
      </c>
      <c r="S527" s="81" t="str">
        <f t="shared" si="409"/>
        <v>1+398.481843562721i</v>
      </c>
      <c r="T527" s="81">
        <f t="shared" si="419"/>
        <v>398.48309832305915</v>
      </c>
      <c r="U527" s="81">
        <f t="shared" si="420"/>
        <v>1.5682868074355469</v>
      </c>
      <c r="V527" t="str">
        <f t="shared" si="410"/>
        <v>1-57.975049984877i</v>
      </c>
      <c r="W527" s="81">
        <f t="shared" si="421"/>
        <v>57.983673743123482</v>
      </c>
      <c r="X527" s="81">
        <f t="shared" si="422"/>
        <v>-1.553549237844241</v>
      </c>
      <c r="Y527" t="str">
        <f t="shared" si="411"/>
        <v>-95.8679198999176+96.6250833081281i</v>
      </c>
      <c r="Z527" s="81">
        <f t="shared" si="423"/>
        <v>136.11416087328942</v>
      </c>
      <c r="AA527" s="81">
        <f t="shared" si="424"/>
        <v>2.3522610511028295</v>
      </c>
      <c r="AB527" s="110" t="str">
        <f t="shared" si="425"/>
        <v>-0.143816568091149+0.138530952309027i</v>
      </c>
      <c r="AC527" s="77">
        <f t="shared" si="426"/>
        <v>-13.99309868662775</v>
      </c>
      <c r="AD527" s="73">
        <f t="shared" si="427"/>
        <v>136.0724659685936</v>
      </c>
      <c r="AE527" s="21" t="str">
        <f t="shared" si="428"/>
        <v>45.6424053986289</v>
      </c>
      <c r="AF527" s="21" t="str">
        <f t="shared" si="412"/>
        <v>1+14168.2433266745i</v>
      </c>
      <c r="AG527" s="21">
        <f t="shared" si="429"/>
        <v>14168.243361964687</v>
      </c>
      <c r="AH527" s="21">
        <f t="shared" si="430"/>
        <v>1.5707257464148676</v>
      </c>
      <c r="AI527" s="21" t="str">
        <f t="shared" si="413"/>
        <v>1+398.481843562721i</v>
      </c>
      <c r="AJ527" s="21">
        <f t="shared" si="431"/>
        <v>398.48309832305915</v>
      </c>
      <c r="AK527" s="21">
        <f t="shared" si="432"/>
        <v>1.5682868074355469</v>
      </c>
      <c r="AL527" s="21" t="str">
        <f t="shared" si="414"/>
        <v>1-21.1694950994711i</v>
      </c>
      <c r="AM527" s="21">
        <f t="shared" si="433"/>
        <v>21.193100829433408</v>
      </c>
      <c r="AN527" s="21">
        <f t="shared" si="434"/>
        <v>-1.5235936331611675</v>
      </c>
      <c r="AO527" s="71" t="str">
        <f t="shared" si="435"/>
        <v>1.21741425761862-27.1782608350413i</v>
      </c>
      <c r="AP527" s="21">
        <f t="shared" si="436"/>
        <v>28.693138520116982</v>
      </c>
      <c r="AQ527" s="73">
        <f t="shared" si="437"/>
        <v>-87.435225783143309</v>
      </c>
      <c r="AR527" t="str">
        <f t="shared" si="415"/>
        <v>-1.36472945891784</v>
      </c>
      <c r="AS527" t="str">
        <f>IMSUM(COMPLEX(1,0), IMDIV(COMPLEX(0,2*PI()*N527), COMPLEX(wp0_ea,0)))</f>
        <v>1+173.716439774685i</v>
      </c>
      <c r="AT527">
        <f t="shared" si="438"/>
        <v>173.7193180046242</v>
      </c>
      <c r="AU527">
        <f t="shared" si="439"/>
        <v>1.5650398828122574</v>
      </c>
      <c r="AV527" t="str">
        <f t="shared" si="416"/>
        <v>1+173.716439774685i</v>
      </c>
      <c r="AW527">
        <f t="shared" si="440"/>
        <v>173.7193180046242</v>
      </c>
      <c r="AX527">
        <f t="shared" si="441"/>
        <v>1.5650398828122574</v>
      </c>
      <c r="AY527" t="str">
        <f>IMSUM(COMPLEX(1,0),IMDIV(COMPLEX(wz_ea,0),COMPLEX(0,2*PI()*N527)))</f>
        <v>1-0.0000863476134985003i</v>
      </c>
      <c r="AZ527">
        <f t="shared" si="442"/>
        <v>1.0000000037279551</v>
      </c>
      <c r="BA527">
        <f t="shared" si="443"/>
        <v>-8.6347613283900272E-5</v>
      </c>
      <c r="BB527" s="71" t="str">
        <f t="shared" si="444"/>
        <v>-0.0000445437283797392+0.00785581904026754i</v>
      </c>
      <c r="BC527" s="21">
        <f t="shared" si="445"/>
        <v>-42.096030956232831</v>
      </c>
      <c r="BD527" s="73">
        <f t="shared" si="446"/>
        <v>90.324872591396499</v>
      </c>
      <c r="BE527" s="71" t="str">
        <f t="shared" si="447"/>
        <v>-0.00108186796667009-0.00113596761902822i</v>
      </c>
      <c r="BF527" s="77">
        <f t="shared" si="448"/>
        <v>-56.089129642860591</v>
      </c>
      <c r="BG527" s="73">
        <f t="shared" si="449"/>
        <v>-133.60266144000988</v>
      </c>
      <c r="BH527" s="71" t="str">
        <f t="shared" si="450"/>
        <v>0.213453270779258+0.0107744071733633i</v>
      </c>
      <c r="BI527" s="77">
        <f t="shared" si="451"/>
        <v>-13.402892436115852</v>
      </c>
      <c r="BJ527" s="73">
        <f t="shared" si="452"/>
        <v>2.8896468082532083</v>
      </c>
      <c r="BK527" s="21">
        <f t="shared" si="453"/>
        <v>-56.089129642860591</v>
      </c>
      <c r="BL527" s="73">
        <f t="shared" si="454"/>
        <v>-133.60266144000988</v>
      </c>
      <c r="BN527">
        <f t="shared" si="455"/>
        <v>0</v>
      </c>
      <c r="BO527">
        <f t="shared" si="456"/>
        <v>0</v>
      </c>
    </row>
    <row r="528" spans="13:67" x14ac:dyDescent="0.25">
      <c r="M528" s="80">
        <v>10</v>
      </c>
      <c r="N528" s="128">
        <f t="shared" si="458"/>
        <v>1258925.4117941677</v>
      </c>
      <c r="O528" s="139" t="str">
        <f t="shared" si="407"/>
        <v>25</v>
      </c>
      <c r="P528" s="81" t="str">
        <f t="shared" si="408"/>
        <v>1+21747.3961636719i</v>
      </c>
      <c r="Q528" s="81">
        <f t="shared" si="417"/>
        <v>21747.396186663158</v>
      </c>
      <c r="R528" s="81">
        <f t="shared" si="418"/>
        <v>1.5707503442785637</v>
      </c>
      <c r="S528" s="81" t="str">
        <f t="shared" si="409"/>
        <v>1+407.763678068848i</v>
      </c>
      <c r="T528" s="81">
        <f t="shared" si="419"/>
        <v>407.76490426744073</v>
      </c>
      <c r="U528" s="81">
        <f t="shared" si="420"/>
        <v>1.5683439308385267</v>
      </c>
      <c r="V528" t="str">
        <f t="shared" si="410"/>
        <v>1-59.3254623766511i</v>
      </c>
      <c r="W528" s="81">
        <f t="shared" si="421"/>
        <v>59.333889862400277</v>
      </c>
      <c r="X528" s="81">
        <f t="shared" si="422"/>
        <v>-1.5539417543070539</v>
      </c>
      <c r="Y528" t="str">
        <f t="shared" si="411"/>
        <v>-100.433164317511+98.8757706277515i</v>
      </c>
      <c r="Z528" s="81">
        <f t="shared" si="423"/>
        <v>140.93700192660512</v>
      </c>
      <c r="AA528" s="81">
        <f t="shared" si="424"/>
        <v>2.3640082994136016</v>
      </c>
      <c r="AB528" s="110" t="str">
        <f t="shared" si="425"/>
        <v>-0.140464834232525+0.138613305062648i</v>
      </c>
      <c r="AC528" s="77">
        <f t="shared" si="426"/>
        <v>-14.095592427588144</v>
      </c>
      <c r="AD528" s="73">
        <f t="shared" si="427"/>
        <v>135.38012024487466</v>
      </c>
      <c r="AE528" s="21" t="str">
        <f t="shared" si="428"/>
        <v>45.6424053986289</v>
      </c>
      <c r="AF528" s="21" t="str">
        <f t="shared" si="412"/>
        <v>1+14498.2641091146i</v>
      </c>
      <c r="AG528" s="21">
        <f t="shared" si="429"/>
        <v>14498.264143601487</v>
      </c>
      <c r="AH528" s="21">
        <f t="shared" si="430"/>
        <v>1.570727353020458</v>
      </c>
      <c r="AI528" s="21" t="str">
        <f t="shared" si="413"/>
        <v>1+407.763678068848i</v>
      </c>
      <c r="AJ528" s="21">
        <f t="shared" si="431"/>
        <v>407.76490426744073</v>
      </c>
      <c r="AK528" s="21">
        <f t="shared" si="432"/>
        <v>1.5683439308385267</v>
      </c>
      <c r="AL528" s="21" t="str">
        <f t="shared" si="414"/>
        <v>1-21.6625959854105i</v>
      </c>
      <c r="AM528" s="21">
        <f t="shared" si="433"/>
        <v>21.685664961608236</v>
      </c>
      <c r="AN528" s="21">
        <f t="shared" si="434"/>
        <v>-1.5246665563162689</v>
      </c>
      <c r="AO528" s="71" t="str">
        <f t="shared" si="435"/>
        <v>1.21741424765816-27.8111794454969i</v>
      </c>
      <c r="AP528" s="21">
        <f t="shared" si="436"/>
        <v>28.892702077855283</v>
      </c>
      <c r="AQ528" s="73">
        <f t="shared" si="437"/>
        <v>-87.493518873489961</v>
      </c>
      <c r="AR528" t="str">
        <f t="shared" si="415"/>
        <v>-1.36472945891784</v>
      </c>
      <c r="AS528" t="str">
        <f>IMSUM(COMPLEX(1,0), IMDIV(COMPLEX(0,2*PI()*N528), COMPLEX(wp0_ea,0)))</f>
        <v>1+177.762815465397i</v>
      </c>
      <c r="AT528">
        <f t="shared" si="438"/>
        <v>177.76562817987281</v>
      </c>
      <c r="AU528">
        <f t="shared" si="439"/>
        <v>1.5651709126781608</v>
      </c>
      <c r="AV528" t="str">
        <f t="shared" si="416"/>
        <v>1+177.762815465397i</v>
      </c>
      <c r="AW528">
        <f t="shared" si="440"/>
        <v>177.76562817987281</v>
      </c>
      <c r="AX528">
        <f t="shared" si="441"/>
        <v>1.5651709126781608</v>
      </c>
      <c r="AY528" t="str">
        <f>IMSUM(COMPLEX(1,0),IMDIV(COMPLEX(wz_ea,0),COMPLEX(0,2*PI()*N528)))</f>
        <v>1-0.0000843821018514409i</v>
      </c>
      <c r="AZ528">
        <f t="shared" si="442"/>
        <v>1.0000000035601695</v>
      </c>
      <c r="BA528">
        <f t="shared" si="443"/>
        <v>-8.4382101651164516E-5</v>
      </c>
      <c r="BB528" s="71" t="str">
        <f t="shared" si="444"/>
        <v>-0.000042538993798137+0.00767701004482397i</v>
      </c>
      <c r="BC528" s="21">
        <f t="shared" si="445"/>
        <v>-42.29602448071158</v>
      </c>
      <c r="BD528" s="73">
        <f t="shared" si="446"/>
        <v>90.317477748611211</v>
      </c>
      <c r="BE528" s="71" t="str">
        <f t="shared" si="447"/>
        <v>-0.00105816050259992-0.00108424641387203i</v>
      </c>
      <c r="BF528" s="77">
        <f t="shared" si="448"/>
        <v>-56.391616908299724</v>
      </c>
      <c r="BG528" s="73">
        <f t="shared" si="449"/>
        <v>-134.30240200651392</v>
      </c>
      <c r="BH528" s="71" t="str">
        <f t="shared" si="450"/>
        <v>0.213454916384351+0.0105291609979344i</v>
      </c>
      <c r="BI528" s="77">
        <f t="shared" si="451"/>
        <v>-13.403322402856286</v>
      </c>
      <c r="BJ528" s="73">
        <f t="shared" si="452"/>
        <v>2.8239588751212579</v>
      </c>
      <c r="BK528" s="21">
        <f t="shared" si="453"/>
        <v>-56.391616908299724</v>
      </c>
      <c r="BL528" s="73">
        <f t="shared" si="454"/>
        <v>-134.30240200651392</v>
      </c>
      <c r="BN528">
        <f t="shared" si="455"/>
        <v>0</v>
      </c>
      <c r="BO528">
        <f t="shared" si="456"/>
        <v>0</v>
      </c>
    </row>
    <row r="529" spans="13:67" x14ac:dyDescent="0.25">
      <c r="M529" s="80">
        <v>11</v>
      </c>
      <c r="N529" s="128">
        <f t="shared" si="458"/>
        <v>1288249.5516931366</v>
      </c>
      <c r="O529" s="139" t="str">
        <f t="shared" si="407"/>
        <v>25</v>
      </c>
      <c r="P529" s="81" t="str">
        <f t="shared" si="408"/>
        <v>1+22253.9580946388i</v>
      </c>
      <c r="Q529" s="81">
        <f t="shared" si="417"/>
        <v>22253.958117106711</v>
      </c>
      <c r="R529" s="81">
        <f t="shared" si="418"/>
        <v>1.5707513909684214</v>
      </c>
      <c r="S529" s="81" t="str">
        <f t="shared" si="409"/>
        <v>1+417.261714274478i</v>
      </c>
      <c r="T529" s="81">
        <f t="shared" si="419"/>
        <v>417.26291256146419</v>
      </c>
      <c r="U529" s="81">
        <f t="shared" si="420"/>
        <v>1.5683997539695713</v>
      </c>
      <c r="V529" t="str">
        <f t="shared" si="410"/>
        <v>1-60.7073299138427i</v>
      </c>
      <c r="W529" s="81">
        <f t="shared" si="421"/>
        <v>60.715565592919745</v>
      </c>
      <c r="X529" s="81">
        <f t="shared" si="422"/>
        <v>-1.5543253410233366</v>
      </c>
      <c r="Y529" t="str">
        <f t="shared" si="411"/>
        <v>-105.213562076004+101.178883189738i</v>
      </c>
      <c r="Z529" s="81">
        <f t="shared" si="423"/>
        <v>145.96938051606506</v>
      </c>
      <c r="AA529" s="81">
        <f t="shared" si="424"/>
        <v>2.3757405789660138</v>
      </c>
      <c r="AB529" s="110" t="str">
        <f t="shared" si="425"/>
        <v>-0.137118536810779+0.138614885089944i</v>
      </c>
      <c r="AC529" s="77">
        <f t="shared" si="426"/>
        <v>-14.200383847858582</v>
      </c>
      <c r="AD529" s="73">
        <f t="shared" si="427"/>
        <v>134.68907070143027</v>
      </c>
      <c r="AE529" s="21" t="str">
        <f t="shared" si="428"/>
        <v>45.6424053986289</v>
      </c>
      <c r="AF529" s="21" t="str">
        <f t="shared" si="412"/>
        <v>1+14835.9720630925i</v>
      </c>
      <c r="AG529" s="21">
        <f t="shared" si="429"/>
        <v>14835.972096794369</v>
      </c>
      <c r="AH529" s="21">
        <f t="shared" si="430"/>
        <v>1.5707289230552406</v>
      </c>
      <c r="AI529" s="21" t="str">
        <f t="shared" si="413"/>
        <v>1+417.261714274478i</v>
      </c>
      <c r="AJ529" s="21">
        <f t="shared" si="431"/>
        <v>417.26291256146419</v>
      </c>
      <c r="AK529" s="21">
        <f t="shared" si="432"/>
        <v>1.5683997539695713</v>
      </c>
      <c r="AL529" s="21" t="str">
        <f t="shared" si="414"/>
        <v>1-22.1671826664798i</v>
      </c>
      <c r="AM529" s="21">
        <f t="shared" si="433"/>
        <v>22.189727068377437</v>
      </c>
      <c r="AN529" s="21">
        <f t="shared" si="434"/>
        <v>-1.5257151594667078</v>
      </c>
      <c r="AO529" s="71" t="str">
        <f t="shared" si="435"/>
        <v>1.217414238146-28.4588439114192i</v>
      </c>
      <c r="AP529" s="21">
        <f t="shared" si="436"/>
        <v>29.092285238013936</v>
      </c>
      <c r="AQ529" s="73">
        <f t="shared" si="437"/>
        <v>-87.550490934952904</v>
      </c>
      <c r="AR529" t="str">
        <f t="shared" si="415"/>
        <v>-1.36472945891784</v>
      </c>
      <c r="AS529" t="str">
        <f>IMSUM(COMPLEX(1,0), IMDIV(COMPLEX(0,2*PI()*N529), COMPLEX(wp0_ea,0)))</f>
        <v>1+181.903443353838i</v>
      </c>
      <c r="AT529">
        <f t="shared" si="438"/>
        <v>181.90619204409438</v>
      </c>
      <c r="AU529">
        <f t="shared" si="439"/>
        <v>1.5652989601268317</v>
      </c>
      <c r="AV529" t="str">
        <f t="shared" si="416"/>
        <v>1+181.903443353838i</v>
      </c>
      <c r="AW529">
        <f t="shared" si="440"/>
        <v>181.90619204409438</v>
      </c>
      <c r="AX529">
        <f t="shared" si="441"/>
        <v>1.5652989601268317</v>
      </c>
      <c r="AY529" t="str">
        <f>IMSUM(COMPLEX(1,0),IMDIV(COMPLEX(wz_ea,0),COMPLEX(0,2*PI()*N529)))</f>
        <v>1-0.0000824613307117121i</v>
      </c>
      <c r="AZ529">
        <f t="shared" si="442"/>
        <v>1.0000000033999354</v>
      </c>
      <c r="BA529">
        <f t="shared" si="443"/>
        <v>-8.2461330524803282E-5</v>
      </c>
      <c r="BB529" s="71" t="str">
        <f t="shared" si="444"/>
        <v>-0.0000406244815537499+0.00750227048633542i</v>
      </c>
      <c r="BC529" s="21">
        <f t="shared" si="445"/>
        <v>-42.496018296627796</v>
      </c>
      <c r="BD529" s="73">
        <f t="shared" si="446"/>
        <v>90.310251222303904</v>
      </c>
      <c r="BE529" s="71" t="str">
        <f t="shared" si="447"/>
        <v>-0.00103435599190772-0.00103433150968742i</v>
      </c>
      <c r="BF529" s="77">
        <f t="shared" si="448"/>
        <v>-56.696402144486342</v>
      </c>
      <c r="BG529" s="73">
        <f t="shared" si="449"/>
        <v>-135.00067807626581</v>
      </c>
      <c r="BH529" s="71" t="str">
        <f t="shared" si="450"/>
        <v>0.213456487929606+0.0102894966880078i</v>
      </c>
      <c r="BI529" s="77">
        <f t="shared" si="451"/>
        <v>-13.403733058613856</v>
      </c>
      <c r="BJ529" s="73">
        <f t="shared" si="452"/>
        <v>2.7597602873510163</v>
      </c>
      <c r="BK529" s="21">
        <f t="shared" si="453"/>
        <v>-56.696402144486342</v>
      </c>
      <c r="BL529" s="73">
        <f t="shared" si="454"/>
        <v>-135.00067807626581</v>
      </c>
      <c r="BN529">
        <f t="shared" si="455"/>
        <v>0</v>
      </c>
      <c r="BO529">
        <f t="shared" si="456"/>
        <v>0</v>
      </c>
    </row>
    <row r="530" spans="13:67" x14ac:dyDescent="0.25">
      <c r="M530" s="80">
        <v>12</v>
      </c>
      <c r="N530" s="128">
        <f t="shared" si="458"/>
        <v>1318256.7385564097</v>
      </c>
      <c r="O530" s="139" t="str">
        <f t="shared" si="407"/>
        <v>25</v>
      </c>
      <c r="P530" s="81" t="str">
        <f t="shared" si="408"/>
        <v>1+22772.3193687535i</v>
      </c>
      <c r="Q530" s="81">
        <f t="shared" si="417"/>
        <v>22772.319390709978</v>
      </c>
      <c r="R530" s="81">
        <f t="shared" si="418"/>
        <v>1.5707524138327094</v>
      </c>
      <c r="S530" s="81" t="str">
        <f t="shared" si="409"/>
        <v>1+426.980988164129i</v>
      </c>
      <c r="T530" s="81">
        <f t="shared" si="419"/>
        <v>426.98215917484896</v>
      </c>
      <c r="U530" s="81">
        <f t="shared" si="420"/>
        <v>1.5684543064254515</v>
      </c>
      <c r="V530" t="str">
        <f t="shared" si="410"/>
        <v>1-62.1213852809111i</v>
      </c>
      <c r="W530" s="81">
        <f t="shared" si="421"/>
        <v>62.129433517612235</v>
      </c>
      <c r="X530" s="81">
        <f t="shared" si="422"/>
        <v>-1.55470020092406</v>
      </c>
      <c r="Y530" t="str">
        <f t="shared" si="411"/>
        <v>-110.219253039961+103.535642134851i</v>
      </c>
      <c r="Z530" s="81">
        <f t="shared" si="423"/>
        <v>151.221403686657</v>
      </c>
      <c r="AA530" s="81">
        <f t="shared" si="424"/>
        <v>2.3874519454429235</v>
      </c>
      <c r="AB530" s="110" t="str">
        <f t="shared" si="425"/>
        <v>-0.133781207078408+0.138536198779574i</v>
      </c>
      <c r="AC530" s="77">
        <f t="shared" si="426"/>
        <v>-14.307467995892045</v>
      </c>
      <c r="AD530" s="73">
        <f t="shared" si="427"/>
        <v>133.99964795942961</v>
      </c>
      <c r="AE530" s="21" t="str">
        <f t="shared" si="428"/>
        <v>45.6424053986289</v>
      </c>
      <c r="AF530" s="21" t="str">
        <f t="shared" si="412"/>
        <v>1+15181.5462458357i</v>
      </c>
      <c r="AG530" s="21">
        <f t="shared" si="429"/>
        <v>15181.546278770422</v>
      </c>
      <c r="AH530" s="21">
        <f t="shared" si="430"/>
        <v>1.5707304573516685</v>
      </c>
      <c r="AI530" s="21" t="str">
        <f t="shared" si="413"/>
        <v>1+426.980988164129i</v>
      </c>
      <c r="AJ530" s="21">
        <f t="shared" si="431"/>
        <v>426.98215917484896</v>
      </c>
      <c r="AK530" s="21">
        <f t="shared" si="432"/>
        <v>1.5684543064254515</v>
      </c>
      <c r="AL530" s="21" t="str">
        <f t="shared" si="414"/>
        <v>1-22.6835226812162i</v>
      </c>
      <c r="AM530" s="21">
        <f t="shared" si="433"/>
        <v>22.705554413606592</v>
      </c>
      <c r="AN530" s="21">
        <f t="shared" si="434"/>
        <v>-1.5267399893664173</v>
      </c>
      <c r="AO530" s="71" t="str">
        <f t="shared" si="435"/>
        <v>1.21741422906195-29.1215976330804i</v>
      </c>
      <c r="AP530" s="21">
        <f t="shared" si="436"/>
        <v>29.291887121914115</v>
      </c>
      <c r="AQ530" s="73">
        <f t="shared" si="437"/>
        <v>-87.606171646150926</v>
      </c>
      <c r="AR530" t="str">
        <f t="shared" si="415"/>
        <v>-1.36472945891784</v>
      </c>
      <c r="AS530" t="str">
        <f>IMSUM(COMPLEX(1,0), IMDIV(COMPLEX(0,2*PI()*N530), COMPLEX(wp0_ea,0)))</f>
        <v>1+186.140518855722i</v>
      </c>
      <c r="AT530">
        <f t="shared" si="438"/>
        <v>186.1432049790628</v>
      </c>
      <c r="AU530">
        <f t="shared" si="439"/>
        <v>1.5654240930339172</v>
      </c>
      <c r="AV530" t="str">
        <f t="shared" si="416"/>
        <v>1+186.140518855722i</v>
      </c>
      <c r="AW530">
        <f t="shared" si="440"/>
        <v>186.1432049790628</v>
      </c>
      <c r="AX530">
        <f t="shared" si="441"/>
        <v>1.5654240930339172</v>
      </c>
      <c r="AY530" t="str">
        <f>IMSUM(COMPLEX(1,0),IMDIV(COMPLEX(wz_ea,0),COMPLEX(0,2*PI()*N530)))</f>
        <v>1-0.0000805842816610315i</v>
      </c>
      <c r="AZ530">
        <f t="shared" si="442"/>
        <v>1.0000000032469132</v>
      </c>
      <c r="BA530">
        <f t="shared" si="443"/>
        <v>-8.0584281486598041E-5</v>
      </c>
      <c r="BB530" s="71" t="str">
        <f t="shared" si="444"/>
        <v>-0.0000387961314636319+0.00733150778334378i</v>
      </c>
      <c r="BC530" s="21">
        <f t="shared" si="445"/>
        <v>-42.696012390865405</v>
      </c>
      <c r="BD530" s="73">
        <f t="shared" si="446"/>
        <v>90.303189181837553</v>
      </c>
      <c r="BE530" s="71" t="str">
        <f t="shared" si="447"/>
        <v>-0.00101048902633013-0.000986192629540798i</v>
      </c>
      <c r="BF530" s="77">
        <f t="shared" si="448"/>
        <v>-57.003480386757452</v>
      </c>
      <c r="BG530" s="73">
        <f t="shared" si="449"/>
        <v>-135.69716285873284</v>
      </c>
      <c r="BH530" s="71" t="str">
        <f t="shared" si="450"/>
        <v>0.213457988747858+0.0100552872261251i</v>
      </c>
      <c r="BI530" s="77">
        <f t="shared" si="451"/>
        <v>-13.404125268951304</v>
      </c>
      <c r="BJ530" s="73">
        <f t="shared" si="452"/>
        <v>2.6970175356866259</v>
      </c>
      <c r="BK530" s="21">
        <f t="shared" si="453"/>
        <v>-57.003480386757452</v>
      </c>
      <c r="BL530" s="73">
        <f t="shared" si="454"/>
        <v>-135.69716285873284</v>
      </c>
      <c r="BN530">
        <f t="shared" si="455"/>
        <v>0</v>
      </c>
      <c r="BO530">
        <f t="shared" si="456"/>
        <v>0</v>
      </c>
    </row>
    <row r="531" spans="13:67" x14ac:dyDescent="0.25">
      <c r="M531" s="80">
        <v>13</v>
      </c>
      <c r="N531" s="128">
        <f t="shared" si="458"/>
        <v>1348962.8825916562</v>
      </c>
      <c r="O531" s="139" t="str">
        <f t="shared" ref="O531:O560" si="459">COMPLEX(adc,0)</f>
        <v>25</v>
      </c>
      <c r="P531" s="81" t="str">
        <f t="shared" ref="P531:P560" si="460">IMSUM(COMPLEX(1,0),IMDIV(COMPLEX(0,2*PI()*N531),COMPLEX(wp_lf,0)))</f>
        <v>1+23302.7548280247i</v>
      </c>
      <c r="Q531" s="81">
        <f t="shared" si="417"/>
        <v>23302.754849481385</v>
      </c>
      <c r="R531" s="81">
        <f t="shared" si="418"/>
        <v>1.5707534134137635</v>
      </c>
      <c r="S531" s="81" t="str">
        <f t="shared" ref="S531:S560" si="461">IMSUM(COMPLEX(1,0),IMDIV(COMPLEX(0,2*PI()*N531),COMPLEX(wz_esr,0)))</f>
        <v>1+436.926653025464i</v>
      </c>
      <c r="T531" s="81">
        <f t="shared" si="419"/>
        <v>436.92779738079633</v>
      </c>
      <c r="U531" s="81">
        <f t="shared" si="420"/>
        <v>1.5685076171293018</v>
      </c>
      <c r="V531" t="str">
        <f t="shared" ref="V531:V560" si="462">IMSUB(COMPLEX(1,0),IMDIV(COMPLEX(0,2*PI()*N531),COMPLEX(wz_rhp,0)))</f>
        <v>1-63.568378228729i</v>
      </c>
      <c r="W531" s="81">
        <f t="shared" si="421"/>
        <v>63.576243288124118</v>
      </c>
      <c r="X531" s="81">
        <f t="shared" si="422"/>
        <v>-1.5550665323432615</v>
      </c>
      <c r="Y531" t="str">
        <f t="shared" ref="Y531:Y560" si="463">IMSUM(COMPLEX(1,0),IMDIV(COMPLEX(0,2*PI()*N531),COMPLEX(Q*(wsl/2),0)),IMDIV(IMPOWER(COMPLEX(0,2*PI()*N531),2),IMPOWER(COMPLEX(wsl/2,0),2)))</f>
        <v>-115.460854951039+105.947297047881i</v>
      </c>
      <c r="Z531" s="81">
        <f t="shared" si="423"/>
        <v>156.70366548928203</v>
      </c>
      <c r="AA531" s="81">
        <f t="shared" si="424"/>
        <v>2.3991364929231316</v>
      </c>
      <c r="AB531" s="110" t="str">
        <f t="shared" si="425"/>
        <v>-0.130456337714139+0.138377950938789i</v>
      </c>
      <c r="AC531" s="77">
        <f t="shared" si="426"/>
        <v>-14.416837510693261</v>
      </c>
      <c r="AD531" s="73">
        <f t="shared" si="427"/>
        <v>133.31218066562789</v>
      </c>
      <c r="AE531" s="21" t="str">
        <f t="shared" si="428"/>
        <v>45.6424053986289</v>
      </c>
      <c r="AF531" s="21" t="str">
        <f t="shared" ref="AF531:AF560" si="464">IMSUM(COMPLEX(1,0),IMDIV(COMPLEX(0,2*PI()*N531),COMPLEX(wp_lf_DCM,0)))</f>
        <v>1+15535.1698853498i</v>
      </c>
      <c r="AG531" s="21">
        <f t="shared" si="429"/>
        <v>15535.169917534835</v>
      </c>
      <c r="AH531" s="21">
        <f t="shared" si="430"/>
        <v>1.5707319567232463</v>
      </c>
      <c r="AI531" s="21" t="str">
        <f t="shared" ref="AI531:AI560" si="465">IMSUM(COMPLEX(1,0),IMDIV(COMPLEX(0,2*PI()*N531),COMPLEX(wz1_dcm,0)))</f>
        <v>1+436.926653025464i</v>
      </c>
      <c r="AJ531" s="21">
        <f t="shared" si="431"/>
        <v>436.92779738079633</v>
      </c>
      <c r="AK531" s="21">
        <f t="shared" si="432"/>
        <v>1.5685076171293018</v>
      </c>
      <c r="AL531" s="21" t="str">
        <f t="shared" ref="AL531:AL560" si="466">IMSUB(COMPLEX(1,0),IMDIV(COMPLEX(0,2*PI()*N531),COMPLEX(wz2_dcm,0)))</f>
        <v>1-23.21188979993i</v>
      </c>
      <c r="AM531" s="21">
        <f t="shared" si="433"/>
        <v>23.233420499015946</v>
      </c>
      <c r="AN531" s="21">
        <f t="shared" si="434"/>
        <v>-1.5277415807780368</v>
      </c>
      <c r="AO531" s="71" t="str">
        <f t="shared" si="435"/>
        <v>1.21741422038675-29.7997920112765i</v>
      </c>
      <c r="AP531" s="21">
        <f t="shared" si="436"/>
        <v>29.491506890110561</v>
      </c>
      <c r="AQ531" s="73">
        <f t="shared" si="437"/>
        <v>-87.660590036163114</v>
      </c>
      <c r="AR531" t="str">
        <f t="shared" ref="AR531:AR560" si="467">COMPLEX(adc_ea,0)</f>
        <v>-1.36472945891784</v>
      </c>
      <c r="AS531" t="str">
        <f>IMSUM(COMPLEX(1,0), IMDIV(COMPLEX(0,2*PI()*N531), COMPLEX(wp0_ea,0)))</f>
        <v>1+190.476288524563i</v>
      </c>
      <c r="AT531">
        <f t="shared" si="438"/>
        <v>190.47891350512415</v>
      </c>
      <c r="AU531">
        <f t="shared" si="439"/>
        <v>1.5655463777308563</v>
      </c>
      <c r="AV531" t="str">
        <f t="shared" ref="AV531:AV560" si="468">IMSUM(COMPLEX(1,0),IMDIV(COMPLEX(0,2*PI()*N531),COMPLEX(wp1_ea,0)))</f>
        <v>1+190.476288524563i</v>
      </c>
      <c r="AW531">
        <f t="shared" si="440"/>
        <v>190.47891350512415</v>
      </c>
      <c r="AX531">
        <f t="shared" si="441"/>
        <v>1.5655463777308563</v>
      </c>
      <c r="AY531" t="str">
        <f>IMSUM(COMPLEX(1,0),IMDIV(COMPLEX(wz_ea,0),COMPLEX(0,2*PI()*N531)))</f>
        <v>1-0.0000787499594631469i</v>
      </c>
      <c r="AZ531">
        <f t="shared" si="442"/>
        <v>1.0000000031007781</v>
      </c>
      <c r="BA531">
        <f t="shared" si="443"/>
        <v>-7.8749959300356139E-5</v>
      </c>
      <c r="BB531" s="71" t="str">
        <f t="shared" si="444"/>
        <v>-0.0000370500660399605+0.00716463145844957i</v>
      </c>
      <c r="BC531" s="21">
        <f t="shared" si="445"/>
        <v>-42.896006750898536</v>
      </c>
      <c r="BD531" s="73">
        <f t="shared" si="446"/>
        <v>90.296287883723423</v>
      </c>
      <c r="BE531" s="71" t="str">
        <f t="shared" si="447"/>
        <v>-0.000986593604524199-0.000939798493361598i</v>
      </c>
      <c r="BF531" s="77">
        <f t="shared" si="448"/>
        <v>-57.312844261591792</v>
      </c>
      <c r="BG531" s="73">
        <f t="shared" si="449"/>
        <v>-136.3915314506487</v>
      </c>
      <c r="BH531" s="71" t="str">
        <f t="shared" si="450"/>
        <v>0.213459422021983+0.00982640848334165i</v>
      </c>
      <c r="BI531" s="77">
        <f t="shared" si="451"/>
        <v>-13.404499860787949</v>
      </c>
      <c r="BJ531" s="73">
        <f t="shared" si="452"/>
        <v>2.6356978475603023</v>
      </c>
      <c r="BK531" s="21">
        <f t="shared" si="453"/>
        <v>-57.312844261591792</v>
      </c>
      <c r="BL531" s="73">
        <f t="shared" si="454"/>
        <v>-136.3915314506487</v>
      </c>
      <c r="BN531">
        <f t="shared" si="455"/>
        <v>0</v>
      </c>
      <c r="BO531">
        <f t="shared" si="456"/>
        <v>0</v>
      </c>
    </row>
    <row r="532" spans="13:67" x14ac:dyDescent="0.25">
      <c r="M532" s="80">
        <v>14</v>
      </c>
      <c r="N532" s="128">
        <f t="shared" si="458"/>
        <v>1380384.2646028849</v>
      </c>
      <c r="O532" s="139" t="str">
        <f t="shared" si="459"/>
        <v>25</v>
      </c>
      <c r="P532" s="81" t="str">
        <f t="shared" si="460"/>
        <v>1+23845.5457163541i</v>
      </c>
      <c r="Q532" s="81">
        <f t="shared" ref="Q532:Q560" si="469">IMABS(P532)</f>
        <v>23845.545737322376</v>
      </c>
      <c r="R532" s="81">
        <f t="shared" ref="R532:R560" si="470">IMARGUMENT(P532)</f>
        <v>1.570754390241575</v>
      </c>
      <c r="S532" s="81" t="str">
        <f t="shared" si="461"/>
        <v>1+447.103982181641i</v>
      </c>
      <c r="T532" s="81">
        <f t="shared" ref="T532:T560" si="471">IMABS(S532)</f>
        <v>447.10510048833169</v>
      </c>
      <c r="U532" s="81">
        <f t="shared" ref="U532:U560" si="472">IMARGUMENT(S532)</f>
        <v>1.56855971434595</v>
      </c>
      <c r="V532" t="str">
        <f t="shared" si="462"/>
        <v>1-65.0490759721107i</v>
      </c>
      <c r="W532" s="81">
        <f t="shared" ref="W532:W560" si="473">IMABS(V532)</f>
        <v>65.056762022294265</v>
      </c>
      <c r="X532" s="81">
        <f t="shared" ref="X532:X560" si="474">IMARGUMENT(V532)</f>
        <v>-1.5554245291211932</v>
      </c>
      <c r="Y532" t="str">
        <f t="shared" si="463"/>
        <v>-120.949485949648+108.415126620184i</v>
      </c>
      <c r="Z532" s="81">
        <f t="shared" ref="Z532:Z560" si="475">IMABS(Y532)</f>
        <v>162.4272693594109</v>
      </c>
      <c r="AA532" s="81">
        <f t="shared" ref="AA532:AA560" si="476">IMARGUMENT(Y532)</f>
        <v>2.4107883696181918</v>
      </c>
      <c r="AB532" s="110" t="str">
        <f t="shared" ref="AB532:AB560" si="477">(IMDIV(IMPRODUCT(O532,S532,V532),IMPRODUCT(P532,Y532)))</f>
        <v>-0.127147368395661+0.138141040858124i</v>
      </c>
      <c r="AC532" s="77">
        <f t="shared" ref="AC532:AC560" si="478">20*LOG(IMABS(AB532))</f>
        <v>-14.528482653230391</v>
      </c>
      <c r="AD532" s="73">
        <f t="shared" ref="AD532:AD560" si="479">(180/PI())*IMARGUMENT(AB532)</f>
        <v>132.62699458566672</v>
      </c>
      <c r="AE532" s="21" t="str">
        <f t="shared" ref="AE532:AE560" si="480">COMPLEX($B$67,0)</f>
        <v>45.6424053986289</v>
      </c>
      <c r="AF532" s="21" t="str">
        <f t="shared" si="464"/>
        <v>1+15897.0304775694i</v>
      </c>
      <c r="AG532" s="21">
        <f t="shared" ref="AG532:AG560" si="481">IMABS(AF532)</f>
        <v>15897.030509021813</v>
      </c>
      <c r="AH532" s="21">
        <f t="shared" ref="AH532:AH560" si="482">IMARGUMENT(AF532)</f>
        <v>1.5707334219649605</v>
      </c>
      <c r="AI532" s="21" t="str">
        <f t="shared" si="465"/>
        <v>1+447.103982181641i</v>
      </c>
      <c r="AJ532" s="21">
        <f t="shared" ref="AJ532:AJ560" si="483">IMABS(AI532)</f>
        <v>447.10510048833169</v>
      </c>
      <c r="AK532" s="21">
        <f t="shared" ref="AK532:AK560" si="484">IMARGUMENT(AI532)</f>
        <v>1.56855971434595</v>
      </c>
      <c r="AL532" s="21" t="str">
        <f t="shared" si="466"/>
        <v>1-23.7525641698615i</v>
      </c>
      <c r="AM532" s="21">
        <f t="shared" ref="AM532:AM560" si="485">IMABS(AL532)</f>
        <v>23.773605209210238</v>
      </c>
      <c r="AN532" s="21">
        <f t="shared" ref="AN532:AN560" si="486">IMARGUMENT(AL532)</f>
        <v>-1.5287204567157588</v>
      </c>
      <c r="AO532" s="71" t="str">
        <f t="shared" ref="AO532:AO560" si="487">(IMDIV(IMPRODUCT(AE532,AI532,AL532),IMPRODUCT(AF532)))</f>
        <v>1.217414212102-30.493786633644i</v>
      </c>
      <c r="AP532" s="21">
        <f t="shared" ref="AP532:AP560" si="488">20*LOG(IMABS(AO532))</f>
        <v>29.691143740653075</v>
      </c>
      <c r="AQ532" s="73">
        <f t="shared" ref="AQ532:AQ560" si="489">(180/PI())*IMARGUMENT(AO532)</f>
        <v>-87.713774497589355</v>
      </c>
      <c r="AR532" t="str">
        <f t="shared" si="467"/>
        <v>-1.36472945891784</v>
      </c>
      <c r="AS532" t="str">
        <f>IMSUM(COMPLEX(1,0), IMDIV(COMPLEX(0,2*PI()*N532), COMPLEX(wp0_ea,0)))</f>
        <v>1+194.913051242832i</v>
      </c>
      <c r="AT532">
        <f t="shared" ref="AT532:AT560" si="490">IMABS(AS532)</f>
        <v>194.91561647233618</v>
      </c>
      <c r="AU532">
        <f t="shared" ref="AU532:AU560" si="491">IMARGUMENT(AS532)</f>
        <v>1.5656658790399776</v>
      </c>
      <c r="AV532" t="str">
        <f t="shared" si="468"/>
        <v>1+194.913051242832i</v>
      </c>
      <c r="AW532">
        <f t="shared" ref="AW532:AW560" si="492">IMABS(AV532)</f>
        <v>194.91561647233618</v>
      </c>
      <c r="AX532">
        <f t="shared" ref="AX532:AX560" si="493">IMARGUMENT(AV532)</f>
        <v>1.5656658790399776</v>
      </c>
      <c r="AY532" t="str">
        <f>IMSUM(COMPLEX(1,0),IMDIV(COMPLEX(wz_ea,0),COMPLEX(0,2*PI()*N532)))</f>
        <v>1-0.0000769573915361485i</v>
      </c>
      <c r="AZ532">
        <f t="shared" ref="AZ532:AZ560" si="494">IMABS(AY532)</f>
        <v>1.0000000029612199</v>
      </c>
      <c r="BA532">
        <f t="shared" ref="BA532:BA560" si="495">IMARGUMENT(AY532)</f>
        <v>-7.6957391384223318E-5</v>
      </c>
      <c r="BB532" s="71" t="str">
        <f t="shared" ref="BB532:BB560" si="496">IMDIV(IMPRODUCT(AR532,AY532), AS532)</f>
        <v>-0.0000353825822712014+0.00700155309064126i</v>
      </c>
      <c r="BC532" s="21">
        <f t="shared" ref="BC532:BC560" si="497">20*LOG(IMABS(BB532))</f>
        <v>-43.096001364765186</v>
      </c>
      <c r="BD532" s="73">
        <f t="shared" ref="BD532:BD560" si="498">(180/PI())*IMARGUMENT(BB532)</f>
        <v>90.28954366964058</v>
      </c>
      <c r="BE532" s="71" t="str">
        <f t="shared" ref="BE532:BE560" si="499">IMPRODUCT(AB532,BB532)</f>
        <v>-0.000962703029341772-0.000895116836900735i</v>
      </c>
      <c r="BF532" s="77">
        <f t="shared" ref="BF532:BF560" si="500">20*LOG(IMABS(BE532))</f>
        <v>-57.624484017995584</v>
      </c>
      <c r="BG532" s="73">
        <f t="shared" ref="BG532:BG560" si="501">(180/PI())*IMARGUMENT(BE532)</f>
        <v>-137.08346174469267</v>
      </c>
      <c r="BH532" s="71" t="str">
        <f t="shared" ref="BH532:BH560" si="502">IMPRODUCT(AO532,BB532)</f>
        <v>0.213460790791627+0.00960273915365872i</v>
      </c>
      <c r="BI532" s="77">
        <f t="shared" ref="BI532:BI560" si="503">20*LOG(IMABS(BH532))</f>
        <v>-13.404857624112132</v>
      </c>
      <c r="BJ532" s="73">
        <f t="shared" ref="BJ532:BJ560" si="504">(180/PI())*IMARGUMENT(BH532)</f>
        <v>2.5757691720512264</v>
      </c>
      <c r="BK532" s="21">
        <f t="shared" ref="BK532:BK560" si="505">IF($B$19=0,BF532,BI532)</f>
        <v>-57.624484017995584</v>
      </c>
      <c r="BL532" s="73">
        <f t="shared" ref="BL532:BL560" si="506">IF($B$19=0,BG532,BJ532)</f>
        <v>-137.08346174469267</v>
      </c>
      <c r="BN532">
        <f t="shared" si="455"/>
        <v>0</v>
      </c>
      <c r="BO532">
        <f t="shared" si="456"/>
        <v>0</v>
      </c>
    </row>
    <row r="533" spans="13:67" x14ac:dyDescent="0.25">
      <c r="M533" s="80">
        <v>15</v>
      </c>
      <c r="N533" s="128">
        <f t="shared" si="458"/>
        <v>1412537.5446227565</v>
      </c>
      <c r="O533" s="139" t="str">
        <f t="shared" si="459"/>
        <v>25</v>
      </c>
      <c r="P533" s="81" t="str">
        <f t="shared" si="460"/>
        <v>1+24400.9798286556i</v>
      </c>
      <c r="Q533" s="81">
        <f t="shared" si="469"/>
        <v>24400.979849146577</v>
      </c>
      <c r="R533" s="81">
        <f t="shared" si="470"/>
        <v>1.5707553448340712</v>
      </c>
      <c r="S533" s="81" t="str">
        <f t="shared" si="461"/>
        <v>1+457.518371787293i</v>
      </c>
      <c r="T533" s="81">
        <f t="shared" si="471"/>
        <v>457.5194646382771</v>
      </c>
      <c r="U533" s="81">
        <f t="shared" si="472"/>
        <v>1.5686106256968986</v>
      </c>
      <c r="V533" t="str">
        <f t="shared" si="462"/>
        <v>1-66.5642635965994i</v>
      </c>
      <c r="W533" s="81">
        <f t="shared" si="473"/>
        <v>66.571774710890566</v>
      </c>
      <c r="X533" s="81">
        <f t="shared" si="474"/>
        <v>-1.5557743807052231</v>
      </c>
      <c r="Y533" t="str">
        <f t="shared" si="463"/>
        <v>-126.696788158009+110.940439327665i</v>
      </c>
      <c r="Z533" s="81">
        <f t="shared" si="475"/>
        <v>168.4038515229706</v>
      </c>
      <c r="AA533" s="81">
        <f t="shared" si="476"/>
        <v>2.4224017932448421</v>
      </c>
      <c r="AB533" s="110" t="str">
        <f t="shared" si="477"/>
        <v>-0.123857671839742+0.137826557152725i</v>
      </c>
      <c r="AC533" s="77">
        <f t="shared" si="478"/>
        <v>-14.64239134759033</v>
      </c>
      <c r="AD533" s="73">
        <f t="shared" si="479"/>
        <v>131.94441171835874</v>
      </c>
      <c r="AE533" s="21" t="str">
        <f t="shared" si="480"/>
        <v>45.6424053986289</v>
      </c>
      <c r="AF533" s="21" t="str">
        <f t="shared" si="464"/>
        <v>1+16267.3198857704i</v>
      </c>
      <c r="AG533" s="21">
        <f t="shared" si="481"/>
        <v>16267.319916506869</v>
      </c>
      <c r="AH533" s="21">
        <f t="shared" si="482"/>
        <v>1.5707348538537016</v>
      </c>
      <c r="AI533" s="21" t="str">
        <f t="shared" si="465"/>
        <v>1+457.518371787293i</v>
      </c>
      <c r="AJ533" s="21">
        <f t="shared" si="483"/>
        <v>457.5194646382771</v>
      </c>
      <c r="AK533" s="21">
        <f t="shared" si="484"/>
        <v>1.5686106256968986</v>
      </c>
      <c r="AL533" s="21" t="str">
        <f t="shared" si="466"/>
        <v>1-24.3058324637182i</v>
      </c>
      <c r="AM533" s="21">
        <f t="shared" si="485"/>
        <v>24.326394960090933</v>
      </c>
      <c r="AN533" s="21">
        <f t="shared" si="486"/>
        <v>-1.5296771286846305</v>
      </c>
      <c r="AO533" s="71" t="str">
        <f t="shared" si="487"/>
        <v>1.21741420419013-31.2039494653174i</v>
      </c>
      <c r="AP533" s="21">
        <f t="shared" si="488"/>
        <v>29.890796907423844</v>
      </c>
      <c r="AQ533" s="73">
        <f t="shared" si="489"/>
        <v>-87.765752799427091</v>
      </c>
      <c r="AR533" t="str">
        <f t="shared" si="467"/>
        <v>-1.36472945891784</v>
      </c>
      <c r="AS533" t="str">
        <f>IMSUM(COMPLEX(1,0), IMDIV(COMPLEX(0,2*PI()*N533), COMPLEX(wp0_ea,0)))</f>
        <v>1+199.45315944085i</v>
      </c>
      <c r="AT533">
        <f t="shared" si="490"/>
        <v>199.45566627934423</v>
      </c>
      <c r="AU533">
        <f t="shared" si="491"/>
        <v>1.5657826603087963</v>
      </c>
      <c r="AV533" t="str">
        <f t="shared" si="468"/>
        <v>1+199.45315944085i</v>
      </c>
      <c r="AW533">
        <f t="shared" si="492"/>
        <v>199.45566627934423</v>
      </c>
      <c r="AX533">
        <f t="shared" si="493"/>
        <v>1.5657826603087963</v>
      </c>
      <c r="AY533" t="str">
        <f>IMSUM(COMPLEX(1,0),IMDIV(COMPLEX(wz_ea,0),COMPLEX(0,2*PI()*N533)))</f>
        <v>1-0.0000752056274367939i</v>
      </c>
      <c r="AZ533">
        <f t="shared" si="494"/>
        <v>1.0000000028279432</v>
      </c>
      <c r="BA533">
        <f t="shared" si="495"/>
        <v>-7.5205627295009064E-5</v>
      </c>
      <c r="BB533" s="71" t="str">
        <f t="shared" si="496"/>
        <v>-0.0000337901437728518+0.00684218626869524i</v>
      </c>
      <c r="BC533" s="21">
        <f t="shared" si="497"/>
        <v>-43.295996221041563</v>
      </c>
      <c r="BD533" s="73">
        <f t="shared" si="498"/>
        <v>90.282952964500097</v>
      </c>
      <c r="BE533" s="71" t="str">
        <f t="shared" si="499"/>
        <v>-0.000938849808273079-0.000852114440716351i</v>
      </c>
      <c r="BF533" s="77">
        <f t="shared" si="500"/>
        <v>-57.938387568631896</v>
      </c>
      <c r="BG533" s="73">
        <f t="shared" si="501"/>
        <v>-137.77263531714118</v>
      </c>
      <c r="BH533" s="71" t="str">
        <f t="shared" si="502"/>
        <v>0.213462097959664+0.00938416068993813i</v>
      </c>
      <c r="BI533" s="77">
        <f t="shared" si="503"/>
        <v>-13.405199313617732</v>
      </c>
      <c r="BJ533" s="73">
        <f t="shared" si="504"/>
        <v>2.517200165073008</v>
      </c>
      <c r="BK533" s="21">
        <f t="shared" si="505"/>
        <v>-57.938387568631896</v>
      </c>
      <c r="BL533" s="73">
        <f t="shared" si="506"/>
        <v>-137.77263531714118</v>
      </c>
      <c r="BN533">
        <f t="shared" ref="BN533:BN559" si="507">SUM((BK534&lt;0)*(BK533&gt;0))*N533</f>
        <v>0</v>
      </c>
      <c r="BO533">
        <f t="shared" ref="BO533:BO559" si="508">IF(BN533&gt;0,BL533,0)</f>
        <v>0</v>
      </c>
    </row>
    <row r="534" spans="13:67" x14ac:dyDescent="0.25">
      <c r="M534" s="80">
        <v>16</v>
      </c>
      <c r="N534" s="128">
        <f t="shared" si="458"/>
        <v>1445439.7707459298</v>
      </c>
      <c r="O534" s="139" t="str">
        <f t="shared" si="459"/>
        <v>25</v>
      </c>
      <c r="P534" s="81" t="str">
        <f t="shared" si="460"/>
        <v>1+24969.3516634473i</v>
      </c>
      <c r="Q534" s="81">
        <f t="shared" si="469"/>
        <v>24969.35168347185</v>
      </c>
      <c r="R534" s="81">
        <f t="shared" si="470"/>
        <v>1.5707562776973893</v>
      </c>
      <c r="S534" s="81" t="str">
        <f t="shared" si="461"/>
        <v>1+468.175343689638i</v>
      </c>
      <c r="T534" s="81">
        <f t="shared" si="471"/>
        <v>468.17641166435402</v>
      </c>
      <c r="U534" s="81">
        <f t="shared" si="472"/>
        <v>1.5686603781749633</v>
      </c>
      <c r="V534" t="str">
        <f t="shared" si="462"/>
        <v>1-68.1147444747291i</v>
      </c>
      <c r="W534" s="81">
        <f t="shared" si="473"/>
        <v>68.122084633822226</v>
      </c>
      <c r="X534" s="81">
        <f t="shared" si="474"/>
        <v>-1.5561162722485311</v>
      </c>
      <c r="Y534" t="str">
        <f t="shared" si="463"/>
        <v>-132.714952374659+113.524574124548i</v>
      </c>
      <c r="Z534" s="81">
        <f t="shared" si="475"/>
        <v>174.64560548140909</v>
      </c>
      <c r="AA534" s="81">
        <f t="shared" si="476"/>
        <v>2.4339710659390734</v>
      </c>
      <c r="AB534" s="110" t="str">
        <f t="shared" si="477"/>
        <v>-0.120590540428454+0.137435771441499i</v>
      </c>
      <c r="AC534" s="77">
        <f t="shared" si="478"/>
        <v>-14.758549231516703</v>
      </c>
      <c r="AD534" s="73">
        <f t="shared" si="479"/>
        <v>131.26474943634304</v>
      </c>
      <c r="AE534" s="21" t="str">
        <f t="shared" si="480"/>
        <v>45.6424053986289</v>
      </c>
      <c r="AF534" s="21" t="str">
        <f t="shared" si="464"/>
        <v>1+16646.2344422982i</v>
      </c>
      <c r="AG534" s="21">
        <f t="shared" si="481"/>
        <v>16646.234472335022</v>
      </c>
      <c r="AH534" s="21">
        <f t="shared" si="482"/>
        <v>1.5707362531486757</v>
      </c>
      <c r="AI534" s="21" t="str">
        <f t="shared" si="465"/>
        <v>1+468.175343689638i</v>
      </c>
      <c r="AJ534" s="21">
        <f t="shared" si="483"/>
        <v>468.17641166435402</v>
      </c>
      <c r="AK534" s="21">
        <f t="shared" si="484"/>
        <v>1.5686603781749633</v>
      </c>
      <c r="AL534" s="21" t="str">
        <f t="shared" si="466"/>
        <v>1-24.8719880316729i</v>
      </c>
      <c r="AM534" s="21">
        <f t="shared" si="485"/>
        <v>24.892082850731473</v>
      </c>
      <c r="AN534" s="21">
        <f t="shared" si="486"/>
        <v>-1.5306120969162686</v>
      </c>
      <c r="AO534" s="71" t="str">
        <f t="shared" si="487"/>
        <v>1.21741419663435-31.9306570440305i</v>
      </c>
      <c r="AP534" s="21">
        <f t="shared" si="488"/>
        <v>30.090465658548009</v>
      </c>
      <c r="AQ534" s="73">
        <f t="shared" si="489"/>
        <v>-87.81655209976168</v>
      </c>
      <c r="AR534" t="str">
        <f t="shared" si="467"/>
        <v>-1.36472945891784</v>
      </c>
      <c r="AS534" t="str">
        <f>IMSUM(COMPLEX(1,0), IMDIV(COMPLEX(0,2*PI()*N534), COMPLEX(wp0_ea,0)))</f>
        <v>1+204.099020344078i</v>
      </c>
      <c r="AT534">
        <f t="shared" si="490"/>
        <v>204.10147012065437</v>
      </c>
      <c r="AU534">
        <f t="shared" si="491"/>
        <v>1.5658967834435387</v>
      </c>
      <c r="AV534" t="str">
        <f t="shared" si="468"/>
        <v>1+204.099020344078i</v>
      </c>
      <c r="AW534">
        <f t="shared" si="492"/>
        <v>204.10147012065437</v>
      </c>
      <c r="AX534">
        <f t="shared" si="493"/>
        <v>1.5658967834435387</v>
      </c>
      <c r="AY534" t="str">
        <f>IMSUM(COMPLEX(1,0),IMDIV(COMPLEX(wz_ea,0),COMPLEX(0,2*PI()*N534)))</f>
        <v>1-0.0000734937383565704i</v>
      </c>
      <c r="AZ534">
        <f t="shared" si="494"/>
        <v>1.0000000027006648</v>
      </c>
      <c r="BA534">
        <f t="shared" si="495"/>
        <v>-7.3493738224249101E-5</v>
      </c>
      <c r="BB534" s="71" t="str">
        <f t="shared" si="496"/>
        <v>-0.0000322693732911499+0.00668644654562226i</v>
      </c>
      <c r="BC534" s="21">
        <f t="shared" si="497"/>
        <v>-43.495991308817949</v>
      </c>
      <c r="BD534" s="73">
        <f t="shared" si="498"/>
        <v>90.276512274553298</v>
      </c>
      <c r="BE534" s="71" t="str">
        <f t="shared" si="499"/>
        <v>-0.000915065558035474-0.000810757168694761i</v>
      </c>
      <c r="BF534" s="77">
        <f t="shared" si="500"/>
        <v>-58.254540540334645</v>
      </c>
      <c r="BG534" s="73">
        <f t="shared" si="501"/>
        <v>-138.45873828910362</v>
      </c>
      <c r="BH534" s="71" t="str">
        <f t="shared" si="502"/>
        <v>0.213463346298346+0.00917055724126275i</v>
      </c>
      <c r="BI534" s="77">
        <f t="shared" si="503"/>
        <v>-13.405525650269922</v>
      </c>
      <c r="BJ534" s="73">
        <f t="shared" si="504"/>
        <v>2.4599601747916346</v>
      </c>
      <c r="BK534" s="21">
        <f t="shared" si="505"/>
        <v>-58.254540540334645</v>
      </c>
      <c r="BL534" s="73">
        <f t="shared" si="506"/>
        <v>-138.45873828910362</v>
      </c>
      <c r="BN534">
        <f t="shared" si="507"/>
        <v>0</v>
      </c>
      <c r="BO534">
        <f t="shared" si="508"/>
        <v>0</v>
      </c>
    </row>
    <row r="535" spans="13:67" x14ac:dyDescent="0.25">
      <c r="M535" s="80">
        <v>17</v>
      </c>
      <c r="N535" s="128">
        <f t="shared" si="458"/>
        <v>1479108.3881682095</v>
      </c>
      <c r="O535" s="139" t="str">
        <f t="shared" si="459"/>
        <v>25</v>
      </c>
      <c r="P535" s="81" t="str">
        <f t="shared" si="460"/>
        <v>1+25550.9625789994i</v>
      </c>
      <c r="Q535" s="81">
        <f t="shared" si="469"/>
        <v>25550.962598568134</v>
      </c>
      <c r="R535" s="81">
        <f t="shared" si="470"/>
        <v>1.5707571893261458</v>
      </c>
      <c r="S535" s="81" t="str">
        <f t="shared" si="461"/>
        <v>1+479.08054835624i</v>
      </c>
      <c r="T535" s="81">
        <f t="shared" si="471"/>
        <v>479.08159202093714</v>
      </c>
      <c r="U535" s="81">
        <f t="shared" si="472"/>
        <v>1.5687089981585807</v>
      </c>
      <c r="V535" t="str">
        <f t="shared" si="462"/>
        <v>1-69.7013406919845i</v>
      </c>
      <c r="W535" s="81">
        <f t="shared" si="473"/>
        <v>69.708513786051228</v>
      </c>
      <c r="X535" s="81">
        <f t="shared" si="474"/>
        <v>-1.5564503847066464</v>
      </c>
      <c r="Y535" t="str">
        <f t="shared" si="463"/>
        <v>-139.016743932772+116.168901153307i</v>
      </c>
      <c r="Z535" s="81">
        <f t="shared" si="475"/>
        <v>181.1653076304531</v>
      </c>
      <c r="AA535" s="81">
        <f t="shared" si="476"/>
        <v>2.4454905886229188</v>
      </c>
      <c r="AB535" s="110" t="str">
        <f t="shared" si="477"/>
        <v>-0.117349173531491+0.1369701309381i</v>
      </c>
      <c r="AC535" s="77">
        <f t="shared" si="478"/>
        <v>-14.876939715889337</v>
      </c>
      <c r="AD535" s="73">
        <f t="shared" si="479"/>
        <v>130.58831965820173</v>
      </c>
      <c r="AE535" s="21" t="str">
        <f t="shared" si="480"/>
        <v>45.6424053986289</v>
      </c>
      <c r="AF535" s="21" t="str">
        <f t="shared" si="464"/>
        <v>1+17033.9750526663i</v>
      </c>
      <c r="AG535" s="21">
        <f t="shared" si="481"/>
        <v>17033.975082019402</v>
      </c>
      <c r="AH535" s="21">
        <f t="shared" si="482"/>
        <v>1.5707376205918078</v>
      </c>
      <c r="AI535" s="21" t="str">
        <f t="shared" si="465"/>
        <v>1+479.08054835624i</v>
      </c>
      <c r="AJ535" s="21">
        <f t="shared" si="483"/>
        <v>479.08159202093714</v>
      </c>
      <c r="AK535" s="21">
        <f t="shared" si="484"/>
        <v>1.5687089981585807</v>
      </c>
      <c r="AL535" s="21" t="str">
        <f t="shared" si="466"/>
        <v>1-25.4513310569017i</v>
      </c>
      <c r="AM535" s="21">
        <f t="shared" si="485"/>
        <v>25.470968818794642</v>
      </c>
      <c r="AN535" s="21">
        <f t="shared" si="486"/>
        <v>-1.5315258506009415</v>
      </c>
      <c r="AO535" s="71" t="str">
        <f t="shared" si="487"/>
        <v>1.21741418941863-32.6742946797604i</v>
      </c>
      <c r="AP535" s="21">
        <f t="shared" si="488"/>
        <v>30.290149294872993</v>
      </c>
      <c r="AQ535" s="73">
        <f t="shared" si="489"/>
        <v>-87.866198958266878</v>
      </c>
      <c r="AR535" t="str">
        <f t="shared" si="467"/>
        <v>-1.36472945891784</v>
      </c>
      <c r="AS535" t="str">
        <f>IMSUM(COMPLEX(1,0), IMDIV(COMPLEX(0,2*PI()*N535), COMPLEX(wp0_ea,0)))</f>
        <v>1+208.853097249462i</v>
      </c>
      <c r="AT535">
        <f t="shared" si="490"/>
        <v>208.85549126296209</v>
      </c>
      <c r="AU535">
        <f t="shared" si="491"/>
        <v>1.5660083089419035</v>
      </c>
      <c r="AV535" t="str">
        <f t="shared" si="468"/>
        <v>1+208.853097249462i</v>
      </c>
      <c r="AW535">
        <f t="shared" si="492"/>
        <v>208.85549126296209</v>
      </c>
      <c r="AX535">
        <f t="shared" si="493"/>
        <v>1.5660083089419035</v>
      </c>
      <c r="AY535" t="str">
        <f>IMSUM(COMPLEX(1,0),IMDIV(COMPLEX(wz_ea,0),COMPLEX(0,2*PI()*N535)))</f>
        <v>1-0.0000718208166292285i</v>
      </c>
      <c r="AZ535">
        <f t="shared" si="494"/>
        <v>1.0000000025791147</v>
      </c>
      <c r="BA535">
        <f t="shared" si="495"/>
        <v>-7.1820816505739079E-5</v>
      </c>
      <c r="BB535" s="71" t="str">
        <f t="shared" si="496"/>
        <v>-0.0000308170455438958+0.00653425139413781i</v>
      </c>
      <c r="BC535" s="21">
        <f t="shared" si="497"/>
        <v>-43.695986617675587</v>
      </c>
      <c r="BD535" s="73">
        <f t="shared" si="498"/>
        <v>90.270218185542831</v>
      </c>
      <c r="BE535" s="71" t="str">
        <f t="shared" si="499"/>
        <v>-0.00089138091421226-0.000771010015512338i</v>
      </c>
      <c r="BF535" s="77">
        <f t="shared" si="500"/>
        <v>-58.572926333564929</v>
      </c>
      <c r="BG535" s="73">
        <f t="shared" si="501"/>
        <v>-139.14146215625544</v>
      </c>
      <c r="BH535" s="71" t="str">
        <f t="shared" si="502"/>
        <v>0.213464538455173+0.00896181559171268i</v>
      </c>
      <c r="BI535" s="77">
        <f t="shared" si="503"/>
        <v>-13.405837322802599</v>
      </c>
      <c r="BJ535" s="73">
        <f t="shared" si="504"/>
        <v>2.4040192272759606</v>
      </c>
      <c r="BK535" s="21">
        <f t="shared" si="505"/>
        <v>-58.572926333564929</v>
      </c>
      <c r="BL535" s="73">
        <f t="shared" si="506"/>
        <v>-139.14146215625544</v>
      </c>
      <c r="BN535">
        <f t="shared" si="507"/>
        <v>0</v>
      </c>
      <c r="BO535">
        <f t="shared" si="508"/>
        <v>0</v>
      </c>
    </row>
    <row r="536" spans="13:67" x14ac:dyDescent="0.25">
      <c r="M536" s="80">
        <v>18</v>
      </c>
      <c r="N536" s="128">
        <f t="shared" si="458"/>
        <v>1513561.2484362102</v>
      </c>
      <c r="O536" s="139" t="str">
        <f t="shared" si="459"/>
        <v>25</v>
      </c>
      <c r="P536" s="81" t="str">
        <f t="shared" si="460"/>
        <v>1+26146.1209531179i</v>
      </c>
      <c r="Q536" s="81">
        <f t="shared" si="469"/>
        <v>26146.120972241191</v>
      </c>
      <c r="R536" s="81">
        <f t="shared" si="470"/>
        <v>1.5707580802036984</v>
      </c>
      <c r="S536" s="81" t="str">
        <f t="shared" si="461"/>
        <v>1+490.239767870961i</v>
      </c>
      <c r="T536" s="81">
        <f t="shared" si="471"/>
        <v>490.24078777899922</v>
      </c>
      <c r="U536" s="81">
        <f t="shared" si="472"/>
        <v>1.5687565114257895</v>
      </c>
      <c r="V536" t="str">
        <f t="shared" si="462"/>
        <v>1-71.3248934826811i</v>
      </c>
      <c r="W536" s="81">
        <f t="shared" si="473"/>
        <v>71.331903313424945</v>
      </c>
      <c r="X536" s="81">
        <f t="shared" si="474"/>
        <v>-1.556776894931867</v>
      </c>
      <c r="Y536" t="str">
        <f t="shared" si="463"/>
        <v>-145.615529777138+118.874822471135i</v>
      </c>
      <c r="Z536" s="81">
        <f t="shared" si="475"/>
        <v>187.97634406972708</v>
      </c>
      <c r="AA536" s="81">
        <f t="shared" si="476"/>
        <v>2.4569548747414069</v>
      </c>
      <c r="AB536" s="110" t="str">
        <f t="shared" si="477"/>
        <v>-0.114136665624262+0.136431250039181i</v>
      </c>
      <c r="AC536" s="77">
        <f t="shared" si="478"/>
        <v>-14.997544052633653</v>
      </c>
      <c r="AD536" s="73">
        <f t="shared" si="479"/>
        <v>129.91542805676713</v>
      </c>
      <c r="AE536" s="21" t="str">
        <f t="shared" si="480"/>
        <v>45.6424053986289</v>
      </c>
      <c r="AF536" s="21" t="str">
        <f t="shared" si="464"/>
        <v>1+17430.7473020786i</v>
      </c>
      <c r="AG536" s="21">
        <f t="shared" si="481"/>
        <v>17430.747330763541</v>
      </c>
      <c r="AH536" s="21">
        <f t="shared" si="482"/>
        <v>1.5707389569081343</v>
      </c>
      <c r="AI536" s="21" t="str">
        <f t="shared" si="465"/>
        <v>1+490.239767870961i</v>
      </c>
      <c r="AJ536" s="21">
        <f t="shared" si="483"/>
        <v>490.24078777899922</v>
      </c>
      <c r="AK536" s="21">
        <f t="shared" si="484"/>
        <v>1.5687565114257895</v>
      </c>
      <c r="AL536" s="21" t="str">
        <f t="shared" si="466"/>
        <v>1-26.044168714745i</v>
      </c>
      <c r="AM536" s="21">
        <f t="shared" si="485"/>
        <v>26.063359799574997</v>
      </c>
      <c r="AN536" s="21">
        <f t="shared" si="486"/>
        <v>-1.5324188681159876</v>
      </c>
      <c r="AO536" s="71" t="str">
        <f t="shared" si="487"/>
        <v>1.21741418252768-33.4352566590249i</v>
      </c>
      <c r="AP536" s="21">
        <f t="shared" si="488"/>
        <v>30.48984714851505</v>
      </c>
      <c r="AQ536" s="73">
        <f t="shared" si="489"/>
        <v>-87.914719348513927</v>
      </c>
      <c r="AR536" t="str">
        <f t="shared" si="467"/>
        <v>-1.36472945891784</v>
      </c>
      <c r="AS536" t="str">
        <f>IMSUM(COMPLEX(1,0), IMDIV(COMPLEX(0,2*PI()*N536), COMPLEX(wp0_ea,0)))</f>
        <v>1+213.717910831505i</v>
      </c>
      <c r="AT536">
        <f t="shared" si="490"/>
        <v>213.72025035120822</v>
      </c>
      <c r="AU536">
        <f t="shared" si="491"/>
        <v>1.5661172959250829</v>
      </c>
      <c r="AV536" t="str">
        <f t="shared" si="468"/>
        <v>1+213.717910831505i</v>
      </c>
      <c r="AW536">
        <f t="shared" si="492"/>
        <v>213.72025035120822</v>
      </c>
      <c r="AX536">
        <f t="shared" si="493"/>
        <v>1.5661172959250829</v>
      </c>
      <c r="AY536" t="str">
        <f>IMSUM(COMPLEX(1,0),IMDIV(COMPLEX(wz_ea,0),COMPLEX(0,2*PI()*N536)))</f>
        <v>1-0.000070185975249524i</v>
      </c>
      <c r="AZ536">
        <f t="shared" si="494"/>
        <v>1.0000000024630356</v>
      </c>
      <c r="BA536">
        <f t="shared" si="495"/>
        <v>-7.0185975134276962E-5</v>
      </c>
      <c r="BB536" s="71" t="str">
        <f t="shared" si="496"/>
        <v>-0.0000294300803832345+0.00638552016313403i</v>
      </c>
      <c r="BC536" s="21">
        <f t="shared" si="497"/>
        <v>-43.895982137664696</v>
      </c>
      <c r="BD536" s="73">
        <f t="shared" si="498"/>
        <v>90.264067360895552</v>
      </c>
      <c r="BE536" s="71" t="str">
        <f t="shared" si="499"/>
        <v>-0.000867825446762774-0.00073283716235205i</v>
      </c>
      <c r="BF536" s="77">
        <f t="shared" si="500"/>
        <v>-58.89352619029836</v>
      </c>
      <c r="BG536" s="73">
        <f t="shared" si="501"/>
        <v>-139.82050458233732</v>
      </c>
      <c r="BH536" s="71" t="str">
        <f t="shared" si="502"/>
        <v>0.213465676958513+0.00875782510052501i</v>
      </c>
      <c r="BI536" s="77">
        <f t="shared" si="503"/>
        <v>-13.406134989149663</v>
      </c>
      <c r="BJ536" s="73">
        <f t="shared" si="504"/>
        <v>2.3493480123816264</v>
      </c>
      <c r="BK536" s="21">
        <f t="shared" si="505"/>
        <v>-58.89352619029836</v>
      </c>
      <c r="BL536" s="73">
        <f t="shared" si="506"/>
        <v>-139.82050458233732</v>
      </c>
      <c r="BN536">
        <f t="shared" si="507"/>
        <v>0</v>
      </c>
      <c r="BO536">
        <f t="shared" si="508"/>
        <v>0</v>
      </c>
    </row>
    <row r="537" spans="13:67" x14ac:dyDescent="0.25">
      <c r="M537" s="80">
        <v>19</v>
      </c>
      <c r="N537" s="128">
        <f t="shared" si="458"/>
        <v>1548816.6189124861</v>
      </c>
      <c r="O537" s="139" t="str">
        <f t="shared" si="459"/>
        <v>25</v>
      </c>
      <c r="P537" s="81" t="str">
        <f t="shared" si="460"/>
        <v>1+26755.1423466506i</v>
      </c>
      <c r="Q537" s="81">
        <f t="shared" si="469"/>
        <v>26755.142365338594</v>
      </c>
      <c r="R537" s="81">
        <f t="shared" si="470"/>
        <v>1.5707589508024022</v>
      </c>
      <c r="S537" s="81" t="str">
        <f t="shared" si="461"/>
        <v>1+501.658918999699i</v>
      </c>
      <c r="T537" s="81">
        <f t="shared" si="471"/>
        <v>501.65991569184251</v>
      </c>
      <c r="U537" s="81">
        <f t="shared" si="472"/>
        <v>1.5688029431678945</v>
      </c>
      <c r="V537" t="str">
        <f t="shared" si="462"/>
        <v>1-72.9862636759989i</v>
      </c>
      <c r="W537" s="81">
        <f t="shared" si="473"/>
        <v>72.9931139586635</v>
      </c>
      <c r="X537" s="81">
        <f t="shared" si="474"/>
        <v>-1.5570959757656049</v>
      </c>
      <c r="Y537" t="str">
        <f t="shared" si="463"/>
        <v>-152.525306817249+121.643772793331i</v>
      </c>
      <c r="Z537" s="81">
        <f t="shared" si="475"/>
        <v>195.09273866315854</v>
      </c>
      <c r="AA537" s="81">
        <f t="shared" si="476"/>
        <v>2.468358563294367</v>
      </c>
      <c r="AB537" s="110" t="str">
        <f t="shared" si="477"/>
        <v>-0.110955995289887+0.135820901005285i</v>
      </c>
      <c r="AC537" s="77">
        <f t="shared" si="478"/>
        <v>-15.120341410482315</v>
      </c>
      <c r="AD537" s="73">
        <f t="shared" si="479"/>
        <v>129.2463733079309</v>
      </c>
      <c r="AE537" s="21" t="str">
        <f t="shared" si="480"/>
        <v>45.6424053986289</v>
      </c>
      <c r="AF537" s="21" t="str">
        <f t="shared" si="464"/>
        <v>1+17836.7615644337i</v>
      </c>
      <c r="AG537" s="21">
        <f t="shared" si="481"/>
        <v>17836.761592465689</v>
      </c>
      <c r="AH537" s="21">
        <f t="shared" si="482"/>
        <v>1.5707402628061877</v>
      </c>
      <c r="AI537" s="21" t="str">
        <f t="shared" si="465"/>
        <v>1+501.658918999699i</v>
      </c>
      <c r="AJ537" s="21">
        <f t="shared" si="483"/>
        <v>501.65991569184251</v>
      </c>
      <c r="AK537" s="21">
        <f t="shared" si="484"/>
        <v>1.5688029431678945</v>
      </c>
      <c r="AL537" s="21" t="str">
        <f t="shared" si="466"/>
        <v>1-26.6508153355763i</v>
      </c>
      <c r="AM537" s="21">
        <f t="shared" si="485"/>
        <v>26.669569888751283</v>
      </c>
      <c r="AN537" s="21">
        <f t="shared" si="486"/>
        <v>-1.5332916172505535</v>
      </c>
      <c r="AO537" s="71" t="str">
        <f t="shared" si="487"/>
        <v>1.21741417594686-34.2139464539381i</v>
      </c>
      <c r="AP537" s="21">
        <f t="shared" si="488"/>
        <v>30.689558581469267</v>
      </c>
      <c r="AQ537" s="73">
        <f t="shared" si="489"/>
        <v>-87.962138670087143</v>
      </c>
      <c r="AR537" t="str">
        <f t="shared" si="467"/>
        <v>-1.36472945891784</v>
      </c>
      <c r="AS537" t="str">
        <f>IMSUM(COMPLEX(1,0), IMDIV(COMPLEX(0,2*PI()*N537), COMPLEX(wp0_ea,0)))</f>
        <v>1+218.696040478763i</v>
      </c>
      <c r="AT537">
        <f t="shared" si="490"/>
        <v>218.69832674505935</v>
      </c>
      <c r="AU537">
        <f t="shared" si="491"/>
        <v>1.5662238021690553</v>
      </c>
      <c r="AV537" t="str">
        <f t="shared" si="468"/>
        <v>1+218.696040478763i</v>
      </c>
      <c r="AW537">
        <f t="shared" si="492"/>
        <v>218.69832674505935</v>
      </c>
      <c r="AX537">
        <f t="shared" si="493"/>
        <v>1.5662238021690553</v>
      </c>
      <c r="AY537" t="str">
        <f>IMSUM(COMPLEX(1,0),IMDIV(COMPLEX(wz_ea,0),COMPLEX(0,2*PI()*N537)))</f>
        <v>1-0.0000685883474029181i</v>
      </c>
      <c r="AZ537">
        <f t="shared" si="494"/>
        <v>1.0000000023521807</v>
      </c>
      <c r="BA537">
        <f t="shared" si="495"/>
        <v>-6.8588347295363313E-5</v>
      </c>
      <c r="BB537" s="71" t="str">
        <f t="shared" si="496"/>
        <v>-0.0000281055362659335+0.00624017403513118i</v>
      </c>
      <c r="BC537" s="21">
        <f t="shared" si="497"/>
        <v>-44.095977859283231</v>
      </c>
      <c r="BD537" s="73">
        <f t="shared" si="498"/>
        <v>90.258056539956542</v>
      </c>
      <c r="BE537" s="71" t="str">
        <f t="shared" si="499"/>
        <v>-0.000844427582131759-0.000696202040108966i</v>
      </c>
      <c r="BF537" s="77">
        <f t="shared" si="500"/>
        <v>-59.216319269765549</v>
      </c>
      <c r="BG537" s="73">
        <f t="shared" si="501"/>
        <v>-140.49557015211255</v>
      </c>
      <c r="BH537" s="71" t="str">
        <f t="shared" si="502"/>
        <v>0.21346676422296+0.00855847764360608i</v>
      </c>
      <c r="BI537" s="77">
        <f t="shared" si="503"/>
        <v>-13.406419277813974</v>
      </c>
      <c r="BJ537" s="73">
        <f t="shared" si="504"/>
        <v>2.2959178698694092</v>
      </c>
      <c r="BK537" s="21">
        <f t="shared" si="505"/>
        <v>-59.216319269765549</v>
      </c>
      <c r="BL537" s="73">
        <f t="shared" si="506"/>
        <v>-140.49557015211255</v>
      </c>
      <c r="BN537">
        <f t="shared" si="507"/>
        <v>0</v>
      </c>
      <c r="BO537">
        <f t="shared" si="508"/>
        <v>0</v>
      </c>
    </row>
    <row r="538" spans="13:67" x14ac:dyDescent="0.25">
      <c r="M538" s="80">
        <v>20</v>
      </c>
      <c r="N538" s="128">
        <f t="shared" si="458"/>
        <v>1584893.1924611153</v>
      </c>
      <c r="O538" s="139" t="str">
        <f t="shared" si="459"/>
        <v>25</v>
      </c>
      <c r="P538" s="81" t="str">
        <f t="shared" si="460"/>
        <v>1+27378.3496708015i</v>
      </c>
      <c r="Q538" s="81">
        <f t="shared" si="469"/>
        <v>27378.349689064107</v>
      </c>
      <c r="R538" s="81">
        <f t="shared" si="470"/>
        <v>1.5707598015838602</v>
      </c>
      <c r="S538" s="81" t="str">
        <f t="shared" si="461"/>
        <v>1+513.34405632753i</v>
      </c>
      <c r="T538" s="81">
        <f t="shared" si="471"/>
        <v>513.34503033223405</v>
      </c>
      <c r="U538" s="81">
        <f t="shared" si="472"/>
        <v>1.5688483180028188</v>
      </c>
      <c r="V538" t="str">
        <f t="shared" si="462"/>
        <v>1-74.6863321524049i</v>
      </c>
      <c r="W538" s="81">
        <f t="shared" si="473"/>
        <v>74.693026517736925</v>
      </c>
      <c r="X538" s="81">
        <f t="shared" si="474"/>
        <v>-1.5574077961287009</v>
      </c>
      <c r="Y538" t="str">
        <f t="shared" si="463"/>
        <v>-159.760731616614+124.477220254008i</v>
      </c>
      <c r="Z538" s="81">
        <f t="shared" si="475"/>
        <v>202.52918241290709</v>
      </c>
      <c r="AA538" s="81">
        <f t="shared" si="476"/>
        <v>2.4796964310954701</v>
      </c>
      <c r="AB538" s="110" t="str">
        <f t="shared" si="477"/>
        <v>-0.107810015180662+0.135141003837889i</v>
      </c>
      <c r="AC538" s="77">
        <f t="shared" si="478"/>
        <v>-15.245308957957031</v>
      </c>
      <c r="AD538" s="73">
        <f t="shared" si="479"/>
        <v>128.58144638382905</v>
      </c>
      <c r="AE538" s="21" t="str">
        <f t="shared" si="480"/>
        <v>45.6424053986289</v>
      </c>
      <c r="AF538" s="21" t="str">
        <f t="shared" si="464"/>
        <v>1+18252.2331138677i</v>
      </c>
      <c r="AG538" s="21">
        <f t="shared" si="481"/>
        <v>18252.233141261608</v>
      </c>
      <c r="AH538" s="21">
        <f t="shared" si="482"/>
        <v>1.5707415389783723</v>
      </c>
      <c r="AI538" s="21" t="str">
        <f t="shared" si="465"/>
        <v>1+513.34405632753i</v>
      </c>
      <c r="AJ538" s="21">
        <f t="shared" si="483"/>
        <v>513.34503033223405</v>
      </c>
      <c r="AK538" s="21">
        <f t="shared" si="484"/>
        <v>1.5688483180028188</v>
      </c>
      <c r="AL538" s="21" t="str">
        <f t="shared" si="466"/>
        <v>1-27.2715925714636i</v>
      </c>
      <c r="AM538" s="21">
        <f t="shared" si="485"/>
        <v>27.289920508933488</v>
      </c>
      <c r="AN538" s="21">
        <f t="shared" si="486"/>
        <v>-1.5341445554266251</v>
      </c>
      <c r="AO538" s="71" t="str">
        <f t="shared" si="487"/>
        <v>1.21741416966224-35.0107769361361i</v>
      </c>
      <c r="AP538" s="21">
        <f t="shared" si="488"/>
        <v>30.889282984280506</v>
      </c>
      <c r="AQ538" s="73">
        <f t="shared" si="489"/>
        <v>-88.00848176050448</v>
      </c>
      <c r="AR538" t="str">
        <f t="shared" si="467"/>
        <v>-1.36472945891784</v>
      </c>
      <c r="AS538" t="str">
        <f>IMSUM(COMPLEX(1,0), IMDIV(COMPLEX(0,2*PI()*N538), COMPLEX(wp0_ea,0)))</f>
        <v>1+223.790125661466i</v>
      </c>
      <c r="AT538">
        <f t="shared" si="490"/>
        <v>223.79235988651342</v>
      </c>
      <c r="AU538">
        <f t="shared" si="491"/>
        <v>1.5663278841351702</v>
      </c>
      <c r="AV538" t="str">
        <f t="shared" si="468"/>
        <v>1+223.790125661466i</v>
      </c>
      <c r="AW538">
        <f t="shared" si="492"/>
        <v>223.79235988651342</v>
      </c>
      <c r="AX538">
        <f t="shared" si="493"/>
        <v>1.5663278841351702</v>
      </c>
      <c r="AY538" t="str">
        <f>IMSUM(COMPLEX(1,0),IMDIV(COMPLEX(wz_ea,0),COMPLEX(0,2*PI()*N538)))</f>
        <v>1-0.0000670270860059795i</v>
      </c>
      <c r="AZ538">
        <f t="shared" si="494"/>
        <v>1.0000000022463151</v>
      </c>
      <c r="BA538">
        <f t="shared" si="495"/>
        <v>-6.7027085905603534E-5</v>
      </c>
      <c r="BB538" s="71" t="str">
        <f t="shared" si="496"/>
        <v>-0.000026840604017336+0.00609813598468705i</v>
      </c>
      <c r="BC538" s="21">
        <f t="shared" si="497"/>
        <v>-44.295973773456666</v>
      </c>
      <c r="BD538" s="73">
        <f t="shared" si="498"/>
        <v>90.252182536263064</v>
      </c>
      <c r="BE538" s="71" t="str">
        <f t="shared" si="499"/>
        <v>-0.000821214532583994-0.00066106739925337i</v>
      </c>
      <c r="BF538" s="77">
        <f t="shared" si="500"/>
        <v>-59.541282731413709</v>
      </c>
      <c r="BG538" s="73">
        <f t="shared" si="501"/>
        <v>-141.16637107990786</v>
      </c>
      <c r="BH538" s="71" t="str">
        <f t="shared" si="502"/>
        <v>0.21346780255445+0.00836366755636732i</v>
      </c>
      <c r="BI538" s="77">
        <f t="shared" si="503"/>
        <v>-13.406690789176166</v>
      </c>
      <c r="BJ538" s="73">
        <f t="shared" si="504"/>
        <v>2.2437007757585996</v>
      </c>
      <c r="BK538" s="21">
        <f t="shared" si="505"/>
        <v>-59.541282731413709</v>
      </c>
      <c r="BL538" s="73">
        <f t="shared" si="506"/>
        <v>-141.16637107990786</v>
      </c>
      <c r="BN538">
        <f t="shared" si="507"/>
        <v>0</v>
      </c>
      <c r="BO538">
        <f t="shared" si="508"/>
        <v>0</v>
      </c>
    </row>
    <row r="539" spans="13:67" x14ac:dyDescent="0.25">
      <c r="M539" s="80">
        <v>21</v>
      </c>
      <c r="N539" s="128">
        <f t="shared" si="458"/>
        <v>1621810.0973589318</v>
      </c>
      <c r="O539" s="139" t="str">
        <f t="shared" si="459"/>
        <v>25</v>
      </c>
      <c r="P539" s="81" t="str">
        <f t="shared" si="460"/>
        <v>1+28016.0733583432i</v>
      </c>
      <c r="Q539" s="81">
        <f t="shared" si="469"/>
        <v>28016.073376190099</v>
      </c>
      <c r="R539" s="81">
        <f t="shared" si="470"/>
        <v>1.5707606329991679</v>
      </c>
      <c r="S539" s="81" t="str">
        <f t="shared" si="461"/>
        <v>1+525.301375468936i</v>
      </c>
      <c r="T539" s="81">
        <f t="shared" si="471"/>
        <v>525.30232730262685</v>
      </c>
      <c r="U539" s="81">
        <f t="shared" si="472"/>
        <v>1.5688926599881525</v>
      </c>
      <c r="V539" t="str">
        <f t="shared" si="462"/>
        <v>1-76.4260003107084i</v>
      </c>
      <c r="W539" s="81">
        <f t="shared" si="473"/>
        <v>76.432542306876073</v>
      </c>
      <c r="X539" s="81">
        <f t="shared" si="474"/>
        <v>-1.5577125211097487</v>
      </c>
      <c r="Y539" t="str">
        <f t="shared" si="463"/>
        <v>-167.337151481304+127.376667184514i</v>
      </c>
      <c r="Z539" s="81">
        <f t="shared" si="475"/>
        <v>210.30106421250306</v>
      </c>
      <c r="AA539" s="81">
        <f t="shared" si="476"/>
        <v>2.490963404199555</v>
      </c>
      <c r="AB539" s="110" t="str">
        <f t="shared" si="477"/>
        <v>-0.104701443001224+0.134393615462573i</v>
      </c>
      <c r="AC539" s="77">
        <f t="shared" si="478"/>
        <v>-15.372421952889468</v>
      </c>
      <c r="AD539" s="73">
        <f t="shared" si="479"/>
        <v>127.92092989377807</v>
      </c>
      <c r="AE539" s="21" t="str">
        <f t="shared" si="480"/>
        <v>45.6424053986289</v>
      </c>
      <c r="AF539" s="21" t="str">
        <f t="shared" si="464"/>
        <v>1+18677.3822388955i</v>
      </c>
      <c r="AG539" s="21">
        <f t="shared" si="481"/>
        <v>18677.382265665845</v>
      </c>
      <c r="AH539" s="21">
        <f t="shared" si="482"/>
        <v>1.5707427861013319</v>
      </c>
      <c r="AI539" s="21" t="str">
        <f t="shared" si="465"/>
        <v>1+525.301375468936i</v>
      </c>
      <c r="AJ539" s="21">
        <f t="shared" si="483"/>
        <v>525.30232730262685</v>
      </c>
      <c r="AK539" s="21">
        <f t="shared" si="484"/>
        <v>1.5688926599881525</v>
      </c>
      <c r="AL539" s="21" t="str">
        <f t="shared" si="466"/>
        <v>1-27.9068295667145i</v>
      </c>
      <c r="AM539" s="21">
        <f t="shared" si="485"/>
        <v>27.924740580095822</v>
      </c>
      <c r="AN539" s="21">
        <f t="shared" si="486"/>
        <v>-1.5349781299163556</v>
      </c>
      <c r="AO539" s="71" t="str">
        <f t="shared" si="487"/>
        <v>1.21741416366046-35.8261705956878i</v>
      </c>
      <c r="AP539" s="21">
        <f t="shared" si="488"/>
        <v>31.089019774773124</v>
      </c>
      <c r="AQ539" s="73">
        <f t="shared" si="489"/>
        <v>-88.053772906943081</v>
      </c>
      <c r="AR539" t="str">
        <f t="shared" si="467"/>
        <v>-1.36472945891784</v>
      </c>
      <c r="AS539" t="str">
        <f>IMSUM(COMPLEX(1,0), IMDIV(COMPLEX(0,2*PI()*N539), COMPLEX(wp0_ea,0)))</f>
        <v>1+229.002867331006i</v>
      </c>
      <c r="AT539">
        <f t="shared" si="490"/>
        <v>229.00505069937287</v>
      </c>
      <c r="AU539">
        <f t="shared" si="491"/>
        <v>1.5664295970000386</v>
      </c>
      <c r="AV539" t="str">
        <f t="shared" si="468"/>
        <v>1+229.002867331006i</v>
      </c>
      <c r="AW539">
        <f t="shared" si="492"/>
        <v>229.00505069937287</v>
      </c>
      <c r="AX539">
        <f t="shared" si="493"/>
        <v>1.5664295970000386</v>
      </c>
      <c r="AY539" t="str">
        <f>IMSUM(COMPLEX(1,0),IMDIV(COMPLEX(wz_ea,0),COMPLEX(0,2*PI()*N539)))</f>
        <v>1-0.0000655013632572497i</v>
      </c>
      <c r="AZ539">
        <f t="shared" si="494"/>
        <v>1.0000000021452142</v>
      </c>
      <c r="BA539">
        <f t="shared" si="495"/>
        <v>-6.55013631635734E-5</v>
      </c>
      <c r="BB539" s="71" t="str">
        <f t="shared" si="496"/>
        <v>-0.0000256326008757877+0.00595933073774308i</v>
      </c>
      <c r="BC539" s="21">
        <f t="shared" si="497"/>
        <v>-44.495969871518959</v>
      </c>
      <c r="BD539" s="73">
        <f t="shared" si="498"/>
        <v>90.246442235857756</v>
      </c>
      <c r="BE539" s="71" t="str">
        <f t="shared" si="499"/>
        <v>-0.000798212233282966-0.000627395385468655i</v>
      </c>
      <c r="BF539" s="77">
        <f t="shared" si="500"/>
        <v>-59.868391824408427</v>
      </c>
      <c r="BG539" s="73">
        <f t="shared" si="501"/>
        <v>-141.83262787036421</v>
      </c>
      <c r="BH539" s="71" t="str">
        <f t="shared" si="502"/>
        <v>0.213468794155152+0.00817329157785271i</v>
      </c>
      <c r="BI539" s="77">
        <f t="shared" si="503"/>
        <v>-13.406950096745835</v>
      </c>
      <c r="BJ539" s="73">
        <f t="shared" si="504"/>
        <v>2.1926693289146915</v>
      </c>
      <c r="BK539" s="21">
        <f t="shared" si="505"/>
        <v>-59.868391824408427</v>
      </c>
      <c r="BL539" s="73">
        <f t="shared" si="506"/>
        <v>-141.83262787036421</v>
      </c>
      <c r="BN539">
        <f t="shared" si="507"/>
        <v>0</v>
      </c>
      <c r="BO539">
        <f t="shared" si="508"/>
        <v>0</v>
      </c>
    </row>
    <row r="540" spans="13:67" x14ac:dyDescent="0.25">
      <c r="M540" s="80">
        <v>22</v>
      </c>
      <c r="N540" s="128">
        <f t="shared" si="458"/>
        <v>1659586.9074375622</v>
      </c>
      <c r="O540" s="139" t="str">
        <f t="shared" si="459"/>
        <v>25</v>
      </c>
      <c r="P540" s="81" t="str">
        <f t="shared" si="460"/>
        <v>1+28668.6515388162i</v>
      </c>
      <c r="Q540" s="81">
        <f t="shared" si="469"/>
        <v>28668.651556256853</v>
      </c>
      <c r="R540" s="81">
        <f t="shared" si="470"/>
        <v>1.5707614454891525</v>
      </c>
      <c r="S540" s="81" t="str">
        <f t="shared" si="461"/>
        <v>1+537.537216352805i</v>
      </c>
      <c r="T540" s="81">
        <f t="shared" si="471"/>
        <v>537.53814652015365</v>
      </c>
      <c r="U540" s="81">
        <f t="shared" si="472"/>
        <v>1.5689359926339053</v>
      </c>
      <c r="V540" t="str">
        <f t="shared" si="462"/>
        <v>1-78.206190545995i</v>
      </c>
      <c r="W540" s="81">
        <f t="shared" si="473"/>
        <v>78.212583640463365</v>
      </c>
      <c r="X540" s="81">
        <f t="shared" si="474"/>
        <v>-1.558010312051469</v>
      </c>
      <c r="Y540" t="str">
        <f t="shared" si="463"/>
        <v>-175.270637013643+130.343650909991i</v>
      </c>
      <c r="Z540" s="81">
        <f t="shared" si="475"/>
        <v>218.42450304788105</v>
      </c>
      <c r="AA540" s="81">
        <f t="shared" si="476"/>
        <v>2.5021545684478861</v>
      </c>
      <c r="AB540" s="110" t="str">
        <f t="shared" si="477"/>
        <v>-0.101632853561865+0.133580918332794i</v>
      </c>
      <c r="AC540" s="77">
        <f t="shared" si="478"/>
        <v>-15.501653837763222</v>
      </c>
      <c r="AD540" s="73">
        <f t="shared" si="479"/>
        <v>127.26509747584284</v>
      </c>
      <c r="AE540" s="21" t="str">
        <f t="shared" si="480"/>
        <v>45.6424053986289</v>
      </c>
      <c r="AF540" s="21" t="str">
        <f t="shared" si="464"/>
        <v>1+19112.4343592108i</v>
      </c>
      <c r="AG540" s="21">
        <f t="shared" si="481"/>
        <v>19112.434385371776</v>
      </c>
      <c r="AH540" s="21">
        <f t="shared" si="482"/>
        <v>1.5707440048363071</v>
      </c>
      <c r="AI540" s="21" t="str">
        <f t="shared" si="465"/>
        <v>1+537.537216352805i</v>
      </c>
      <c r="AJ540" s="21">
        <f t="shared" si="483"/>
        <v>537.53814652015365</v>
      </c>
      <c r="AK540" s="21">
        <f t="shared" si="484"/>
        <v>1.5689359926339053</v>
      </c>
      <c r="AL540" s="21" t="str">
        <f t="shared" si="466"/>
        <v>1-28.5568631323924i</v>
      </c>
      <c r="AM540" s="21">
        <f t="shared" si="485"/>
        <v>28.574366693982778</v>
      </c>
      <c r="AN540" s="21">
        <f t="shared" si="486"/>
        <v>-1.5357927780556773</v>
      </c>
      <c r="AO540" s="71" t="str">
        <f t="shared" si="487"/>
        <v>1.21741415792882-36.6605597651053i</v>
      </c>
      <c r="AP540" s="21">
        <f t="shared" si="488"/>
        <v>31.288768396836552</v>
      </c>
      <c r="AQ540" s="73">
        <f t="shared" si="489"/>
        <v>-88.098035857768053</v>
      </c>
      <c r="AR540" t="str">
        <f t="shared" si="467"/>
        <v>-1.36472945891784</v>
      </c>
      <c r="AS540" t="str">
        <f>IMSUM(COMPLEX(1,0), IMDIV(COMPLEX(0,2*PI()*N540), COMPLEX(wp0_ea,0)))</f>
        <v>1+234.337029352019i</v>
      </c>
      <c r="AT540">
        <f t="shared" si="490"/>
        <v>234.33916302131195</v>
      </c>
      <c r="AU540">
        <f t="shared" si="491"/>
        <v>1.5665289946847445</v>
      </c>
      <c r="AV540" t="str">
        <f t="shared" si="468"/>
        <v>1+234.337029352019i</v>
      </c>
      <c r="AW540">
        <f t="shared" si="492"/>
        <v>234.33916302131195</v>
      </c>
      <c r="AX540">
        <f t="shared" si="493"/>
        <v>1.5665289946847445</v>
      </c>
      <c r="AY540" t="str">
        <f>IMSUM(COMPLEX(1,0),IMDIV(COMPLEX(wz_ea,0),COMPLEX(0,2*PI()*N540)))</f>
        <v>1-0.0000640103701983316i</v>
      </c>
      <c r="AZ540">
        <f t="shared" si="494"/>
        <v>1.0000000020486637</v>
      </c>
      <c r="BA540">
        <f t="shared" si="495"/>
        <v>-6.4010370110907788E-5</v>
      </c>
      <c r="BB540" s="71" t="str">
        <f t="shared" si="496"/>
        <v>-0.0000244789648049337+0.00582368473188669i</v>
      </c>
      <c r="BC540" s="21">
        <f t="shared" si="497"/>
        <v>-44.695966145194205</v>
      </c>
      <c r="BD540" s="73">
        <f t="shared" si="498"/>
        <v>90.24083259563993</v>
      </c>
      <c r="BE540" s="71" t="str">
        <f t="shared" si="499"/>
        <v>-0.000775445287520729-0.000595147620144788i</v>
      </c>
      <c r="BF540" s="77">
        <f t="shared" si="500"/>
        <v>-60.197619982957427</v>
      </c>
      <c r="BG540" s="73">
        <f t="shared" si="501"/>
        <v>-142.49406992851721</v>
      </c>
      <c r="BH540" s="71" t="str">
        <f t="shared" si="502"/>
        <v>0.213469741128138+0.00798724879613194i</v>
      </c>
      <c r="BI540" s="77">
        <f t="shared" si="503"/>
        <v>-13.407197748357662</v>
      </c>
      <c r="BJ540" s="73">
        <f t="shared" si="504"/>
        <v>2.1427967378718984</v>
      </c>
      <c r="BK540" s="21">
        <f t="shared" si="505"/>
        <v>-60.197619982957427</v>
      </c>
      <c r="BL540" s="73">
        <f t="shared" si="506"/>
        <v>-142.49406992851721</v>
      </c>
      <c r="BN540">
        <f t="shared" si="507"/>
        <v>0</v>
      </c>
      <c r="BO540">
        <f t="shared" si="508"/>
        <v>0</v>
      </c>
    </row>
    <row r="541" spans="13:67" x14ac:dyDescent="0.25">
      <c r="M541" s="80">
        <v>23</v>
      </c>
      <c r="N541" s="128">
        <f t="shared" si="458"/>
        <v>1698243.6524617488</v>
      </c>
      <c r="O541" s="139" t="str">
        <f t="shared" si="459"/>
        <v>25</v>
      </c>
      <c r="P541" s="81" t="str">
        <f t="shared" si="460"/>
        <v>1+29336.4302178097i</v>
      </c>
      <c r="Q541" s="81">
        <f t="shared" si="469"/>
        <v>29336.430234853353</v>
      </c>
      <c r="R541" s="81">
        <f t="shared" si="470"/>
        <v>1.5707622394846075</v>
      </c>
      <c r="S541" s="81" t="str">
        <f t="shared" si="461"/>
        <v>1+550.058066583932i</v>
      </c>
      <c r="T541" s="81">
        <f t="shared" si="471"/>
        <v>550.05897557812239</v>
      </c>
      <c r="U541" s="81">
        <f t="shared" si="472"/>
        <v>1.5689783389149683</v>
      </c>
      <c r="V541" t="str">
        <f t="shared" si="462"/>
        <v>1-80.0278467386905i</v>
      </c>
      <c r="W541" s="81">
        <f t="shared" si="473"/>
        <v>80.034094320054237</v>
      </c>
      <c r="X541" s="81">
        <f t="shared" si="474"/>
        <v>-1.5583013266351766</v>
      </c>
      <c r="Y541" t="str">
        <f t="shared" si="463"/>
        <v>-183.578016200105+133.379744564484i</v>
      </c>
      <c r="Z541" s="81">
        <f t="shared" si="475"/>
        <v>226.91638171814088</v>
      </c>
      <c r="AA541" s="81">
        <f t="shared" si="476"/>
        <v>2.5132651790903795</v>
      </c>
      <c r="AB541" s="110" t="str">
        <f t="shared" si="477"/>
        <v>-0.0986066719364326+0.132705208571439i</v>
      </c>
      <c r="AC541" s="77">
        <f t="shared" si="478"/>
        <v>-15.632976340130568</v>
      </c>
      <c r="AD541" s="73">
        <f t="shared" si="479"/>
        <v>126.6142132413863</v>
      </c>
      <c r="AE541" s="21" t="str">
        <f t="shared" si="480"/>
        <v>45.6424053986289</v>
      </c>
      <c r="AF541" s="21" t="str">
        <f t="shared" si="464"/>
        <v>1+19557.6201452064i</v>
      </c>
      <c r="AG541" s="21">
        <f t="shared" si="481"/>
        <v>19557.620170771883</v>
      </c>
      <c r="AH541" s="21">
        <f t="shared" si="482"/>
        <v>1.5707451958294876</v>
      </c>
      <c r="AI541" s="21" t="str">
        <f t="shared" si="465"/>
        <v>1+550.058066583932i</v>
      </c>
      <c r="AJ541" s="21">
        <f t="shared" si="483"/>
        <v>550.05897557812239</v>
      </c>
      <c r="AK541" s="21">
        <f t="shared" si="484"/>
        <v>1.5689783389149683</v>
      </c>
      <c r="AL541" s="21" t="str">
        <f t="shared" si="466"/>
        <v>1-29.2220379248979i</v>
      </c>
      <c r="AM541" s="21">
        <f t="shared" si="485"/>
        <v>29.239143292582483</v>
      </c>
      <c r="AN541" s="21">
        <f t="shared" si="486"/>
        <v>-1.5365889274542059</v>
      </c>
      <c r="AO541" s="71" t="str">
        <f t="shared" si="487"/>
        <v>1.21741415245514-37.51438684857i</v>
      </c>
      <c r="AP541" s="21">
        <f t="shared" si="488"/>
        <v>31.488528319263654</v>
      </c>
      <c r="AQ541" s="73">
        <f t="shared" si="489"/>
        <v>-88.141293833865305</v>
      </c>
      <c r="AR541" t="str">
        <f t="shared" si="467"/>
        <v>-1.36472945891784</v>
      </c>
      <c r="AS541" t="str">
        <f>IMSUM(COMPLEX(1,0), IMDIV(COMPLEX(0,2*PI()*N541), COMPLEX(wp0_ea,0)))</f>
        <v>1+239.795439967812i</v>
      </c>
      <c r="AT541">
        <f t="shared" si="490"/>
        <v>239.79752506928955</v>
      </c>
      <c r="AU541">
        <f t="shared" si="491"/>
        <v>1.5666261298833954</v>
      </c>
      <c r="AV541" t="str">
        <f t="shared" si="468"/>
        <v>1+239.795439967812i</v>
      </c>
      <c r="AW541">
        <f t="shared" si="492"/>
        <v>239.79752506928955</v>
      </c>
      <c r="AX541">
        <f t="shared" si="493"/>
        <v>1.5666261298833954</v>
      </c>
      <c r="AY541" t="str">
        <f>IMSUM(COMPLEX(1,0),IMDIV(COMPLEX(wz_ea,0),COMPLEX(0,2*PI()*N541)))</f>
        <v>1-0.0000625533162849698i</v>
      </c>
      <c r="AZ541">
        <f t="shared" si="494"/>
        <v>1.0000000019564586</v>
      </c>
      <c r="BA541">
        <f t="shared" si="495"/>
        <v>-6.2553316203381142E-5</v>
      </c>
      <c r="BB541" s="71" t="str">
        <f t="shared" si="496"/>
        <v>-0.0000233772490618474+0.00569112607750991i</v>
      </c>
      <c r="BC541" s="21">
        <f t="shared" si="497"/>
        <v>-44.895962586578726</v>
      </c>
      <c r="BD541" s="73">
        <f t="shared" si="498"/>
        <v>90.235350641754508</v>
      </c>
      <c r="BE541" s="71" t="str">
        <f t="shared" si="499"/>
        <v>-0.00075293692039329-0.000564285284786475i</v>
      </c>
      <c r="BF541" s="77">
        <f t="shared" si="500"/>
        <v>-60.528938926709301</v>
      </c>
      <c r="BG541" s="73">
        <f t="shared" si="501"/>
        <v>-143.1504361168592</v>
      </c>
      <c r="BH541" s="71" t="str">
        <f t="shared" si="502"/>
        <v>0.213470645481838+0.00780544059492859i</v>
      </c>
      <c r="BI541" s="77">
        <f t="shared" si="503"/>
        <v>-13.407434267315079</v>
      </c>
      <c r="BJ541" s="73">
        <f t="shared" si="504"/>
        <v>2.0940568078892108</v>
      </c>
      <c r="BK541" s="21">
        <f t="shared" si="505"/>
        <v>-60.528938926709301</v>
      </c>
      <c r="BL541" s="73">
        <f t="shared" si="506"/>
        <v>-143.1504361168592</v>
      </c>
      <c r="BN541">
        <f t="shared" si="507"/>
        <v>0</v>
      </c>
      <c r="BO541">
        <f t="shared" si="508"/>
        <v>0</v>
      </c>
    </row>
    <row r="542" spans="13:67" x14ac:dyDescent="0.25">
      <c r="M542" s="80">
        <v>24</v>
      </c>
      <c r="N542" s="128">
        <f t="shared" si="458"/>
        <v>1737800.8287493798</v>
      </c>
      <c r="O542" s="139" t="str">
        <f t="shared" si="459"/>
        <v>25</v>
      </c>
      <c r="P542" s="81" t="str">
        <f t="shared" si="460"/>
        <v>1+30019.7634604178i</v>
      </c>
      <c r="Q542" s="81">
        <f t="shared" si="469"/>
        <v>30019.763477073488</v>
      </c>
      <c r="R542" s="81">
        <f t="shared" si="470"/>
        <v>1.5707630154065191</v>
      </c>
      <c r="S542" s="81" t="str">
        <f t="shared" si="461"/>
        <v>1+562.870564882835i</v>
      </c>
      <c r="T542" s="81">
        <f t="shared" si="471"/>
        <v>562.87145318582441</v>
      </c>
      <c r="U542" s="81">
        <f t="shared" si="472"/>
        <v>1.5690197212832921</v>
      </c>
      <c r="V542" t="str">
        <f t="shared" si="462"/>
        <v>1-81.8919347550197i</v>
      </c>
      <c r="W542" s="81">
        <f t="shared" si="473"/>
        <v>81.898040134794456</v>
      </c>
      <c r="X542" s="81">
        <f t="shared" si="474"/>
        <v>-1.5585857189633749</v>
      </c>
      <c r="Y542" t="str">
        <f t="shared" si="463"/>
        <v>-192.27691010573+136.486557925032i</v>
      </c>
      <c r="Z542" s="81">
        <f t="shared" si="475"/>
        <v>235.79438215112359</v>
      </c>
      <c r="AA542" s="81">
        <f t="shared" si="476"/>
        <v>2.5242906694530576</v>
      </c>
      <c r="AB542" s="110" t="str">
        <f t="shared" si="477"/>
        <v>-0.095625167745317+0.131768883768223i</v>
      </c>
      <c r="AC542" s="77">
        <f t="shared" si="478"/>
        <v>-15.766359577337175</v>
      </c>
      <c r="AD542" s="73">
        <f t="shared" si="479"/>
        <v>125.96853127441133</v>
      </c>
      <c r="AE542" s="21" t="str">
        <f t="shared" si="480"/>
        <v>45.6424053986289</v>
      </c>
      <c r="AF542" s="21" t="str">
        <f t="shared" si="464"/>
        <v>1+20013.1756402786i</v>
      </c>
      <c r="AG542" s="21">
        <f t="shared" si="481"/>
        <v>20013.175665262141</v>
      </c>
      <c r="AH542" s="21">
        <f t="shared" si="482"/>
        <v>1.5707463597123534</v>
      </c>
      <c r="AI542" s="21" t="str">
        <f t="shared" si="465"/>
        <v>1+562.870564882835i</v>
      </c>
      <c r="AJ542" s="21">
        <f t="shared" si="483"/>
        <v>562.87145318582441</v>
      </c>
      <c r="AK542" s="21">
        <f t="shared" si="484"/>
        <v>1.5690197212832921</v>
      </c>
      <c r="AL542" s="21" t="str">
        <f t="shared" si="466"/>
        <v>1-29.9027066287103i</v>
      </c>
      <c r="AM542" s="21">
        <f t="shared" si="485"/>
        <v>29.919422850762263</v>
      </c>
      <c r="AN542" s="21">
        <f t="shared" si="486"/>
        <v>-1.5373669962014449</v>
      </c>
      <c r="AO542" s="71" t="str">
        <f t="shared" si="487"/>
        <v>1.21741414722781-38.3881045565028i</v>
      </c>
      <c r="AP542" s="21">
        <f t="shared" si="488"/>
        <v>31.688299034641307</v>
      </c>
      <c r="AQ542" s="73">
        <f t="shared" si="489"/>
        <v>-88.183569539777977</v>
      </c>
      <c r="AR542" t="str">
        <f t="shared" si="467"/>
        <v>-1.36472945891784</v>
      </c>
      <c r="AS542" t="str">
        <f>IMSUM(COMPLEX(1,0), IMDIV(COMPLEX(0,2*PI()*N542), COMPLEX(wp0_ea,0)))</f>
        <v>1+245.380993299941i</v>
      </c>
      <c r="AT542">
        <f t="shared" si="490"/>
        <v>245.38303093911304</v>
      </c>
      <c r="AU542">
        <f t="shared" si="491"/>
        <v>1.5667210540910228</v>
      </c>
      <c r="AV542" t="str">
        <f t="shared" si="468"/>
        <v>1+245.380993299941i</v>
      </c>
      <c r="AW542">
        <f t="shared" si="492"/>
        <v>245.38303093911304</v>
      </c>
      <c r="AX542">
        <f t="shared" si="493"/>
        <v>1.5667210540910228</v>
      </c>
      <c r="AY542" t="str">
        <f>IMSUM(COMPLEX(1,0),IMDIV(COMPLEX(wz_ea,0),COMPLEX(0,2*PI()*N542)))</f>
        <v>1-0.0000611294289678941i</v>
      </c>
      <c r="AZ542">
        <f t="shared" si="494"/>
        <v>1.0000000018684034</v>
      </c>
      <c r="BA542">
        <f t="shared" si="495"/>
        <v>-6.1129428891751138E-5</v>
      </c>
      <c r="BB542" s="71" t="str">
        <f t="shared" si="496"/>
        <v>-0.0000223251170094833+0.00556158451984373i</v>
      </c>
      <c r="BC542" s="21">
        <f t="shared" si="497"/>
        <v>-45.095959188124496</v>
      </c>
      <c r="BD542" s="73">
        <f t="shared" si="498"/>
        <v>90.229993468017284</v>
      </c>
      <c r="BE542" s="71" t="str">
        <f t="shared" si="499"/>
        <v>-0.000730708941103471-0.00053476920838815i</v>
      </c>
      <c r="BF542" s="77">
        <f t="shared" si="500"/>
        <v>-60.862318765461666</v>
      </c>
      <c r="BG542" s="73">
        <f t="shared" si="501"/>
        <v>-143.80147525757135</v>
      </c>
      <c r="BH542" s="71" t="str">
        <f t="shared" si="502"/>
        <v>0.213471509134303+0.00762777060145715i</v>
      </c>
      <c r="BI542" s="77">
        <f t="shared" si="503"/>
        <v>-13.407660153483176</v>
      </c>
      <c r="BJ542" s="73">
        <f t="shared" si="504"/>
        <v>2.0464239282393089</v>
      </c>
      <c r="BK542" s="21">
        <f t="shared" si="505"/>
        <v>-60.862318765461666</v>
      </c>
      <c r="BL542" s="73">
        <f t="shared" si="506"/>
        <v>-143.80147525757135</v>
      </c>
      <c r="BN542">
        <f t="shared" si="507"/>
        <v>0</v>
      </c>
      <c r="BO542">
        <f t="shared" si="508"/>
        <v>0</v>
      </c>
    </row>
    <row r="543" spans="13:67" x14ac:dyDescent="0.25">
      <c r="M543" s="80">
        <v>25</v>
      </c>
      <c r="N543" s="128">
        <f t="shared" si="458"/>
        <v>1778279.4100389241</v>
      </c>
      <c r="O543" s="139" t="str">
        <f t="shared" si="459"/>
        <v>25</v>
      </c>
      <c r="P543" s="81" t="str">
        <f t="shared" si="460"/>
        <v>1+30719.0135789712i</v>
      </c>
      <c r="Q543" s="81">
        <f t="shared" si="469"/>
        <v>30719.013595247765</v>
      </c>
      <c r="R543" s="81">
        <f t="shared" si="470"/>
        <v>1.5707637736662918</v>
      </c>
      <c r="S543" s="81" t="str">
        <f t="shared" si="461"/>
        <v>1+575.981504605712i</v>
      </c>
      <c r="T543" s="81">
        <f t="shared" si="471"/>
        <v>575.98237268848766</v>
      </c>
      <c r="U543" s="81">
        <f t="shared" si="472"/>
        <v>1.5690601616797895</v>
      </c>
      <c r="V543" t="str">
        <f t="shared" si="462"/>
        <v>1-83.799442959124i</v>
      </c>
      <c r="W543" s="81">
        <f t="shared" si="473"/>
        <v>83.805409373497341</v>
      </c>
      <c r="X543" s="81">
        <f t="shared" si="474"/>
        <v>-1.5588636396405247</v>
      </c>
      <c r="Y543" t="str">
        <f t="shared" si="463"/>
        <v>-201.385770250776+139.665738265206i</v>
      </c>
      <c r="Z543" s="81">
        <f t="shared" si="475"/>
        <v>245.07702239227439</v>
      </c>
      <c r="AA543" s="81">
        <f t="shared" si="476"/>
        <v>2.5352266586282037</v>
      </c>
      <c r="AB543" s="110" t="str">
        <f t="shared" si="477"/>
        <v>-0.0926904505704046+0.13077443055i</v>
      </c>
      <c r="AC543" s="77">
        <f t="shared" si="478"/>
        <v>-15.901772164782351</v>
      </c>
      <c r="AD543" s="73">
        <f t="shared" si="479"/>
        <v>125.32829518699091</v>
      </c>
      <c r="AE543" s="21" t="str">
        <f t="shared" si="480"/>
        <v>45.6424053986289</v>
      </c>
      <c r="AF543" s="21" t="str">
        <f t="shared" si="464"/>
        <v>1+20479.3423859808i</v>
      </c>
      <c r="AG543" s="21">
        <f t="shared" si="481"/>
        <v>20479.342410395646</v>
      </c>
      <c r="AH543" s="21">
        <f t="shared" si="482"/>
        <v>1.570747497102011</v>
      </c>
      <c r="AI543" s="21" t="str">
        <f t="shared" si="465"/>
        <v>1+575.981504605712i</v>
      </c>
      <c r="AJ543" s="21">
        <f t="shared" si="483"/>
        <v>575.98237268848766</v>
      </c>
      <c r="AK543" s="21">
        <f t="shared" si="484"/>
        <v>1.5690601616797895</v>
      </c>
      <c r="AL543" s="21" t="str">
        <f t="shared" si="466"/>
        <v>1-30.5992301433863i</v>
      </c>
      <c r="AM543" s="21">
        <f t="shared" si="485"/>
        <v>30.615566063163371</v>
      </c>
      <c r="AN543" s="21">
        <f t="shared" si="486"/>
        <v>-1.5381273930693036</v>
      </c>
      <c r="AO543" s="71" t="str">
        <f t="shared" si="487"/>
        <v>1.21741414223577-39.2821761455984i</v>
      </c>
      <c r="AP543" s="21">
        <f t="shared" si="488"/>
        <v>31.888080058289763</v>
      </c>
      <c r="AQ543" s="73">
        <f t="shared" si="489"/>
        <v>-88.224885174647142</v>
      </c>
      <c r="AR543" t="str">
        <f t="shared" si="467"/>
        <v>-1.36472945891784</v>
      </c>
      <c r="AS543" t="str">
        <f>IMSUM(COMPLEX(1,0), IMDIV(COMPLEX(0,2*PI()*N543), COMPLEX(wp0_ea,0)))</f>
        <v>1+251.096650882719i</v>
      </c>
      <c r="AT543">
        <f t="shared" si="490"/>
        <v>251.09864213993285</v>
      </c>
      <c r="AU543">
        <f t="shared" si="491"/>
        <v>1.5668138176308521</v>
      </c>
      <c r="AV543" t="str">
        <f t="shared" si="468"/>
        <v>1+251.096650882719i</v>
      </c>
      <c r="AW543">
        <f t="shared" si="492"/>
        <v>251.09864213993285</v>
      </c>
      <c r="AX543">
        <f t="shared" si="493"/>
        <v>1.5668138176308521</v>
      </c>
      <c r="AY543" t="str">
        <f>IMSUM(COMPLEX(1,0),IMDIV(COMPLEX(wz_ea,0),COMPLEX(0,2*PI()*N543)))</f>
        <v>1-0.0000597379532832008i</v>
      </c>
      <c r="AZ543">
        <f t="shared" si="494"/>
        <v>1.0000000017843114</v>
      </c>
      <c r="BA543">
        <f t="shared" si="495"/>
        <v>-5.9737953212140053E-5</v>
      </c>
      <c r="BB543" s="71" t="str">
        <f t="shared" si="496"/>
        <v>-0.0000213203371624758+0.00543499140184908i</v>
      </c>
      <c r="BC543" s="21">
        <f t="shared" si="497"/>
        <v>-45.295955942623408</v>
      </c>
      <c r="BD543" s="73">
        <f t="shared" si="498"/>
        <v>90.224758234376111</v>
      </c>
      <c r="BE543" s="71" t="str">
        <f t="shared" si="499"/>
        <v>-0.000708781713963057-0.000506559956835223i</v>
      </c>
      <c r="BF543" s="77">
        <f t="shared" si="500"/>
        <v>-61.197728107405766</v>
      </c>
      <c r="BG543" s="73">
        <f t="shared" si="501"/>
        <v>-144.44694657863297</v>
      </c>
      <c r="BH543" s="71" t="str">
        <f t="shared" si="502"/>
        <v>0.213472333917269+0.00745414463544081i</v>
      </c>
      <c r="BI543" s="77">
        <f t="shared" si="503"/>
        <v>-13.407875884333665</v>
      </c>
      <c r="BJ543" s="73">
        <f t="shared" si="504"/>
        <v>1.9998730597289862</v>
      </c>
      <c r="BK543" s="21">
        <f t="shared" si="505"/>
        <v>-61.197728107405766</v>
      </c>
      <c r="BL543" s="73">
        <f t="shared" si="506"/>
        <v>-144.44694657863297</v>
      </c>
      <c r="BN543">
        <f t="shared" si="507"/>
        <v>0</v>
      </c>
      <c r="BO543">
        <f t="shared" si="508"/>
        <v>0</v>
      </c>
    </row>
    <row r="544" spans="13:67" x14ac:dyDescent="0.25">
      <c r="M544" s="80">
        <v>26</v>
      </c>
      <c r="N544" s="128">
        <f t="shared" si="458"/>
        <v>1819700.8586099846</v>
      </c>
      <c r="O544" s="139" t="str">
        <f t="shared" si="459"/>
        <v>25</v>
      </c>
      <c r="P544" s="81" t="str">
        <f t="shared" si="460"/>
        <v>1+31434.5513251387i</v>
      </c>
      <c r="Q544" s="81">
        <f t="shared" si="469"/>
        <v>31434.55134104476</v>
      </c>
      <c r="R544" s="81">
        <f t="shared" si="470"/>
        <v>1.570764514665965</v>
      </c>
      <c r="S544" s="81" t="str">
        <f t="shared" si="461"/>
        <v>1+589.397837346351i</v>
      </c>
      <c r="T544" s="81">
        <f t="shared" si="471"/>
        <v>589.39868566917892</v>
      </c>
      <c r="U544" s="81">
        <f t="shared" si="472"/>
        <v>1.5690996815459641</v>
      </c>
      <c r="V544" t="str">
        <f t="shared" si="462"/>
        <v>1-85.7513827371025i</v>
      </c>
      <c r="W544" s="81">
        <f t="shared" si="473"/>
        <v>85.757213348645138</v>
      </c>
      <c r="X544" s="81">
        <f t="shared" si="474"/>
        <v>-1.5591352358520163</v>
      </c>
      <c r="Y544" t="str">
        <f t="shared" si="463"/>
        <v>-210.923917748858+142.918971228504i</v>
      </c>
      <c r="Z544" s="81">
        <f t="shared" si="475"/>
        <v>254.78369534870353</v>
      </c>
      <c r="AA544" s="81">
        <f t="shared" si="476"/>
        <v>2.5460689581739913</v>
      </c>
      <c r="AB544" s="110" t="str">
        <f t="shared" si="477"/>
        <v>-0.0898044664958182+0.129724412038622i</v>
      </c>
      <c r="AC544" s="77">
        <f t="shared" si="478"/>
        <v>-16.039181326936202</v>
      </c>
      <c r="AD544" s="73">
        <f t="shared" si="479"/>
        <v>124.69373773153539</v>
      </c>
      <c r="AE544" s="21" t="str">
        <f t="shared" si="480"/>
        <v>45.6424053986289</v>
      </c>
      <c r="AF544" s="21" t="str">
        <f t="shared" si="464"/>
        <v>1+20956.3675500924i</v>
      </c>
      <c r="AG544" s="21">
        <f t="shared" si="481"/>
        <v>20956.367573951495</v>
      </c>
      <c r="AH544" s="21">
        <f t="shared" si="482"/>
        <v>1.5707486086015192</v>
      </c>
      <c r="AI544" s="21" t="str">
        <f t="shared" si="465"/>
        <v>1+589.397837346351i</v>
      </c>
      <c r="AJ544" s="21">
        <f t="shared" si="483"/>
        <v>589.39868566917892</v>
      </c>
      <c r="AK544" s="21">
        <f t="shared" si="484"/>
        <v>1.5690996815459641</v>
      </c>
      <c r="AL544" s="21" t="str">
        <f t="shared" si="466"/>
        <v>1-31.3119777749133i</v>
      </c>
      <c r="AM544" s="21">
        <f t="shared" si="485"/>
        <v>31.327942035452377</v>
      </c>
      <c r="AN544" s="21">
        <f t="shared" si="486"/>
        <v>-1.5388705177109436</v>
      </c>
      <c r="AO544" s="71" t="str">
        <f t="shared" si="487"/>
        <v>1.21741413746839-40.1970756644476i</v>
      </c>
      <c r="AP544" s="21">
        <f t="shared" si="488"/>
        <v>32.087870927248098</v>
      </c>
      <c r="AQ544" s="73">
        <f t="shared" si="489"/>
        <v>-88.265262442957322</v>
      </c>
      <c r="AR544" t="str">
        <f t="shared" si="467"/>
        <v>-1.36472945891784</v>
      </c>
      <c r="AS544" t="str">
        <f>IMSUM(COMPLEX(1,0), IMDIV(COMPLEX(0,2*PI()*N544), COMPLEX(wp0_ea,0)))</f>
        <v>1+256.945443233453i</v>
      </c>
      <c r="AT544">
        <f t="shared" si="490"/>
        <v>256.94738916446613</v>
      </c>
      <c r="AU544">
        <f t="shared" si="491"/>
        <v>1.56690446968095</v>
      </c>
      <c r="AV544" t="str">
        <f t="shared" si="468"/>
        <v>1+256.945443233453i</v>
      </c>
      <c r="AW544">
        <f t="shared" si="492"/>
        <v>256.94738916446613</v>
      </c>
      <c r="AX544">
        <f t="shared" si="493"/>
        <v>1.56690446968095</v>
      </c>
      <c r="AY544" t="str">
        <f>IMSUM(COMPLEX(1,0),IMDIV(COMPLEX(wz_ea,0),COMPLEX(0,2*PI()*N544)))</f>
        <v>1-0.0000583781514520631i</v>
      </c>
      <c r="AZ544">
        <f t="shared" si="494"/>
        <v>1.0000000017040043</v>
      </c>
      <c r="BA544">
        <f t="shared" si="495"/>
        <v>-5.8378151385745352E-5</v>
      </c>
      <c r="BB544" s="71" t="str">
        <f t="shared" si="496"/>
        <v>-0.0000203607784557941+0.00531127962794596i</v>
      </c>
      <c r="BC544" s="21">
        <f t="shared" si="497"/>
        <v>-45.495952843191709</v>
      </c>
      <c r="BD544" s="73">
        <f t="shared" si="498"/>
        <v>90.219642165406924</v>
      </c>
      <c r="BE544" s="71" t="str">
        <f t="shared" si="499"/>
        <v>-0.000687174138061339-0.000479617923411621i</v>
      </c>
      <c r="BF544" s="77">
        <f t="shared" si="500"/>
        <v>-61.535134170127904</v>
      </c>
      <c r="BG544" s="73">
        <f t="shared" si="501"/>
        <v>-145.0866201030577</v>
      </c>
      <c r="BH544" s="71" t="str">
        <f t="shared" si="502"/>
        <v>0.213473121580041+0.00728447065928387i</v>
      </c>
      <c r="BI544" s="77">
        <f t="shared" si="503"/>
        <v>-13.408081915943608</v>
      </c>
      <c r="BJ544" s="73">
        <f t="shared" si="504"/>
        <v>1.9543797224496153</v>
      </c>
      <c r="BK544" s="21">
        <f t="shared" si="505"/>
        <v>-61.535134170127904</v>
      </c>
      <c r="BL544" s="73">
        <f t="shared" si="506"/>
        <v>-145.0866201030577</v>
      </c>
      <c r="BN544">
        <f t="shared" si="507"/>
        <v>0</v>
      </c>
      <c r="BO544">
        <f t="shared" si="508"/>
        <v>0</v>
      </c>
    </row>
    <row r="545" spans="13:67" x14ac:dyDescent="0.25">
      <c r="M545" s="80">
        <v>27</v>
      </c>
      <c r="N545" s="128">
        <f t="shared" si="458"/>
        <v>1862087.1366628683</v>
      </c>
      <c r="O545" s="139" t="str">
        <f t="shared" si="459"/>
        <v>25</v>
      </c>
      <c r="P545" s="81" t="str">
        <f t="shared" si="460"/>
        <v>1+32166.7560865041i</v>
      </c>
      <c r="Q545" s="81">
        <f t="shared" si="469"/>
        <v>32166.756102048097</v>
      </c>
      <c r="R545" s="81">
        <f t="shared" si="470"/>
        <v>1.5707652387984263</v>
      </c>
      <c r="S545" s="81" t="str">
        <f t="shared" si="461"/>
        <v>1+603.126676621952i</v>
      </c>
      <c r="T545" s="81">
        <f t="shared" si="471"/>
        <v>603.1275056346218</v>
      </c>
      <c r="U545" s="81">
        <f t="shared" si="472"/>
        <v>1.5691383018352782</v>
      </c>
      <c r="V545" t="str">
        <f t="shared" si="462"/>
        <v>1-87.7487890332617i</v>
      </c>
      <c r="W545" s="81">
        <f t="shared" si="473"/>
        <v>87.754486932600045</v>
      </c>
      <c r="X545" s="81">
        <f t="shared" si="474"/>
        <v>-1.5594006514413907</v>
      </c>
      <c r="Y545" t="str">
        <f t="shared" si="463"/>
        <v>-220.911584289619+146.247981722103i</v>
      </c>
      <c r="Z545" s="81">
        <f t="shared" si="475"/>
        <v>264.93470937409847</v>
      </c>
      <c r="AA545" s="81">
        <f t="shared" si="476"/>
        <v>2.5568135778191259</v>
      </c>
      <c r="AB545" s="110" t="str">
        <f t="shared" si="477"/>
        <v>-0.0869689957559057+0.128621455306758i</v>
      </c>
      <c r="AC545" s="77">
        <f t="shared" si="478"/>
        <v>-16.178553010350406</v>
      </c>
      <c r="AD545" s="73">
        <f t="shared" si="479"/>
        <v>124.06508047015517</v>
      </c>
      <c r="AE545" s="21" t="str">
        <f t="shared" si="480"/>
        <v>45.6424053986289</v>
      </c>
      <c r="AF545" s="21" t="str">
        <f t="shared" si="464"/>
        <v>1+21444.5040576694i</v>
      </c>
      <c r="AG545" s="21">
        <f t="shared" si="481"/>
        <v>21444.504080985396</v>
      </c>
      <c r="AH545" s="21">
        <f t="shared" si="482"/>
        <v>1.57074969480021</v>
      </c>
      <c r="AI545" s="21" t="str">
        <f t="shared" si="465"/>
        <v>1+603.126676621952i</v>
      </c>
      <c r="AJ545" s="21">
        <f t="shared" si="483"/>
        <v>603.1275056346218</v>
      </c>
      <c r="AK545" s="21">
        <f t="shared" si="484"/>
        <v>1.5691383018352782</v>
      </c>
      <c r="AL545" s="21" t="str">
        <f t="shared" si="466"/>
        <v>1-32.0413274315195i</v>
      </c>
      <c r="AM545" s="21">
        <f t="shared" si="485"/>
        <v>32.056928480031331</v>
      </c>
      <c r="AN545" s="21">
        <f t="shared" si="486"/>
        <v>-1.539596760855978</v>
      </c>
      <c r="AO545" s="71" t="str">
        <f t="shared" si="487"/>
        <v>1.21741413291558-41.133288204885i</v>
      </c>
      <c r="AP545" s="21">
        <f t="shared" si="488"/>
        <v>32.287671199305215</v>
      </c>
      <c r="AQ545" s="73">
        <f t="shared" si="489"/>
        <v>-88.304722565087502</v>
      </c>
      <c r="AR545" t="str">
        <f t="shared" si="467"/>
        <v>-1.36472945891784</v>
      </c>
      <c r="AS545" t="str">
        <f>IMSUM(COMPLEX(1,0), IMDIV(COMPLEX(0,2*PI()*N545), COMPLEX(wp0_ea,0)))</f>
        <v>1+262.930471459265i</v>
      </c>
      <c r="AT545">
        <f t="shared" si="490"/>
        <v>262.93237309580451</v>
      </c>
      <c r="AU545">
        <f t="shared" si="491"/>
        <v>1.5669930583002702</v>
      </c>
      <c r="AV545" t="str">
        <f t="shared" si="468"/>
        <v>1+262.930471459265i</v>
      </c>
      <c r="AW545">
        <f t="shared" si="492"/>
        <v>262.93237309580451</v>
      </c>
      <c r="AX545">
        <f t="shared" si="493"/>
        <v>1.5669930583002702</v>
      </c>
      <c r="AY545" t="str">
        <f>IMSUM(COMPLEX(1,0),IMDIV(COMPLEX(wz_ea,0),COMPLEX(0,2*PI()*N545)))</f>
        <v>1-0.0000570493024895516i</v>
      </c>
      <c r="AZ545">
        <f t="shared" si="494"/>
        <v>1.0000000016273114</v>
      </c>
      <c r="BA545">
        <f t="shared" si="495"/>
        <v>-5.7049302427660276E-5</v>
      </c>
      <c r="BB545" s="71" t="str">
        <f t="shared" si="496"/>
        <v>-0.0000194444057262314+0.00519038362856146i</v>
      </c>
      <c r="BC545" s="21">
        <f t="shared" si="497"/>
        <v>-45.695949883255352</v>
      </c>
      <c r="BD545" s="73">
        <f t="shared" si="498"/>
        <v>90.214642548843884</v>
      </c>
      <c r="BE545" s="71" t="str">
        <f t="shared" si="499"/>
        <v>-0.000665903635466865-0.000453903419525967i</v>
      </c>
      <c r="BF545" s="77">
        <f t="shared" si="500"/>
        <v>-61.874502893605765</v>
      </c>
      <c r="BG545" s="73">
        <f t="shared" si="501"/>
        <v>-145.72027698100092</v>
      </c>
      <c r="BH545" s="71" t="str">
        <f t="shared" si="502"/>
        <v>0.213473873793198+0.00711865872937416i</v>
      </c>
      <c r="BI545" s="77">
        <f t="shared" si="503"/>
        <v>-13.408278683950138</v>
      </c>
      <c r="BJ545" s="73">
        <f t="shared" si="504"/>
        <v>1.9099199837563869</v>
      </c>
      <c r="BK545" s="21">
        <f t="shared" si="505"/>
        <v>-61.874502893605765</v>
      </c>
      <c r="BL545" s="73">
        <f t="shared" si="506"/>
        <v>-145.72027698100092</v>
      </c>
      <c r="BN545">
        <f t="shared" si="507"/>
        <v>0</v>
      </c>
      <c r="BO545">
        <f t="shared" si="508"/>
        <v>0</v>
      </c>
    </row>
    <row r="546" spans="13:67" x14ac:dyDescent="0.25">
      <c r="M546" s="80">
        <v>28</v>
      </c>
      <c r="N546" s="128">
        <f t="shared" si="458"/>
        <v>1905460.7179632513</v>
      </c>
      <c r="O546" s="139" t="str">
        <f t="shared" si="459"/>
        <v>25</v>
      </c>
      <c r="P546" s="81" t="str">
        <f t="shared" si="460"/>
        <v>1+32916.0160877242i</v>
      </c>
      <c r="Q546" s="81">
        <f t="shared" si="469"/>
        <v>32916.016102914371</v>
      </c>
      <c r="R546" s="81">
        <f t="shared" si="470"/>
        <v>1.5707659464476205</v>
      </c>
      <c r="S546" s="81" t="str">
        <f t="shared" si="461"/>
        <v>1+617.175301644829i</v>
      </c>
      <c r="T546" s="81">
        <f t="shared" si="471"/>
        <v>617.17611178689162</v>
      </c>
      <c r="U546" s="81">
        <f t="shared" si="472"/>
        <v>1.5691760430242592</v>
      </c>
      <c r="V546" t="str">
        <f t="shared" si="462"/>
        <v>1-89.7927208988597i</v>
      </c>
      <c r="W546" s="81">
        <f t="shared" si="473"/>
        <v>89.798289106310449</v>
      </c>
      <c r="X546" s="81">
        <f t="shared" si="474"/>
        <v>-1.5596600269858427</v>
      </c>
      <c r="Y546" t="str">
        <f t="shared" si="463"/>
        <v>-231.369955052868+149.654534831432i</v>
      </c>
      <c r="Z546" s="81">
        <f t="shared" si="475"/>
        <v>275.55133078390031</v>
      </c>
      <c r="AA546" s="81">
        <f t="shared" si="476"/>
        <v>2.5674567301766489</v>
      </c>
      <c r="AB546" s="110" t="str">
        <f t="shared" si="477"/>
        <v>-0.0841856514605799+0.127468238936739i</v>
      </c>
      <c r="AC546" s="77">
        <f t="shared" si="478"/>
        <v>-16.319851997910881</v>
      </c>
      <c r="AD546" s="73">
        <f t="shared" si="479"/>
        <v>123.44253350087861</v>
      </c>
      <c r="AE546" s="21" t="str">
        <f t="shared" si="480"/>
        <v>45.6424053986289</v>
      </c>
      <c r="AF546" s="21" t="str">
        <f t="shared" si="464"/>
        <v>1+21944.0107251494i</v>
      </c>
      <c r="AG546" s="21">
        <f t="shared" si="481"/>
        <v>21944.010747934659</v>
      </c>
      <c r="AH546" s="21">
        <f t="shared" si="482"/>
        <v>1.570750756274</v>
      </c>
      <c r="AI546" s="21" t="str">
        <f t="shared" si="465"/>
        <v>1+617.175301644829i</v>
      </c>
      <c r="AJ546" s="21">
        <f t="shared" si="483"/>
        <v>617.17611178689162</v>
      </c>
      <c r="AK546" s="21">
        <f t="shared" si="484"/>
        <v>1.5691760430242592</v>
      </c>
      <c r="AL546" s="21" t="str">
        <f t="shared" si="466"/>
        <v>1-32.7876658240472i</v>
      </c>
      <c r="AM546" s="21">
        <f t="shared" si="485"/>
        <v>32.802911916313057</v>
      </c>
      <c r="AN546" s="21">
        <f t="shared" si="486"/>
        <v>-1.540306504502049</v>
      </c>
      <c r="AO546" s="71" t="str">
        <f t="shared" si="487"/>
        <v>1.21741412856768-42.0913101591927i</v>
      </c>
      <c r="AP546" s="21">
        <f t="shared" si="488"/>
        <v>32.487480452073946</v>
      </c>
      <c r="AQ546" s="73">
        <f t="shared" si="489"/>
        <v>-88.343286287669414</v>
      </c>
      <c r="AR546" t="str">
        <f t="shared" si="467"/>
        <v>-1.36472945891784</v>
      </c>
      <c r="AS546" t="str">
        <f>IMSUM(COMPLEX(1,0), IMDIV(COMPLEX(0,2*PI()*N546), COMPLEX(wp0_ea,0)))</f>
        <v>1+269.054908901343i</v>
      </c>
      <c r="AT546">
        <f t="shared" si="490"/>
        <v>269.05676725165267</v>
      </c>
      <c r="AU546">
        <f t="shared" si="491"/>
        <v>1.5670796304541066</v>
      </c>
      <c r="AV546" t="str">
        <f t="shared" si="468"/>
        <v>1+269.054908901343i</v>
      </c>
      <c r="AW546">
        <f t="shared" si="492"/>
        <v>269.05676725165267</v>
      </c>
      <c r="AX546">
        <f t="shared" si="493"/>
        <v>1.5670796304541066</v>
      </c>
      <c r="AY546" t="str">
        <f>IMSUM(COMPLEX(1,0),IMDIV(COMPLEX(wz_ea,0),COMPLEX(0,2*PI()*N546)))</f>
        <v>1-0.0000557507018223564i</v>
      </c>
      <c r="AZ546">
        <f t="shared" si="494"/>
        <v>1.0000000015540704</v>
      </c>
      <c r="BA546">
        <f t="shared" si="495"/>
        <v>-5.5750701764596059E-5</v>
      </c>
      <c r="BB546" s="71" t="str">
        <f t="shared" si="496"/>
        <v>-0.0000185692753971578+0.00507223932547856i</v>
      </c>
      <c r="BC546" s="21">
        <f t="shared" si="497"/>
        <v>-45.895947056536279</v>
      </c>
      <c r="BD546" s="73">
        <f t="shared" si="498"/>
        <v>90.209756734142971</v>
      </c>
      <c r="BE546" s="71" t="str">
        <f t="shared" si="499"/>
        <v>-0.000644986147737964-0.000429376764812592i</v>
      </c>
      <c r="BF546" s="77">
        <f t="shared" si="500"/>
        <v>-62.21579905444716</v>
      </c>
      <c r="BG546" s="73">
        <f t="shared" si="501"/>
        <v>-146.34770976497839</v>
      </c>
      <c r="BH546" s="71" t="str">
        <f t="shared" si="502"/>
        <v>0.213474592152147+0.00695662094848743i</v>
      </c>
      <c r="BI546" s="77">
        <f t="shared" si="503"/>
        <v>-13.408466604462319</v>
      </c>
      <c r="BJ546" s="73">
        <f t="shared" si="504"/>
        <v>1.8664704464735531</v>
      </c>
      <c r="BK546" s="21">
        <f t="shared" si="505"/>
        <v>-62.21579905444716</v>
      </c>
      <c r="BL546" s="73">
        <f t="shared" si="506"/>
        <v>-146.34770976497839</v>
      </c>
      <c r="BN546">
        <f t="shared" si="507"/>
        <v>0</v>
      </c>
      <c r="BO546">
        <f t="shared" si="508"/>
        <v>0</v>
      </c>
    </row>
    <row r="547" spans="13:67" x14ac:dyDescent="0.25">
      <c r="M547" s="80">
        <v>29</v>
      </c>
      <c r="N547" s="128">
        <f t="shared" si="458"/>
        <v>1949844.5997580495</v>
      </c>
      <c r="O547" s="139" t="str">
        <f t="shared" si="459"/>
        <v>25</v>
      </c>
      <c r="P547" s="81" t="str">
        <f t="shared" si="460"/>
        <v>1+33682.7285963685i</v>
      </c>
      <c r="Q547" s="81">
        <f t="shared" si="469"/>
        <v>33682.7286112129</v>
      </c>
      <c r="R547" s="81">
        <f t="shared" si="470"/>
        <v>1.5707666379887524</v>
      </c>
      <c r="S547" s="81" t="str">
        <f t="shared" si="461"/>
        <v>1+631.551161181911i</v>
      </c>
      <c r="T547" s="81">
        <f t="shared" si="471"/>
        <v>631.55195288291213</v>
      </c>
      <c r="U547" s="81">
        <f t="shared" si="472"/>
        <v>1.5692129251233549</v>
      </c>
      <c r="V547" t="str">
        <f t="shared" si="462"/>
        <v>1-91.8842620536242i</v>
      </c>
      <c r="W547" s="81">
        <f t="shared" si="473"/>
        <v>91.889703520792168</v>
      </c>
      <c r="X547" s="81">
        <f t="shared" si="474"/>
        <v>-1.5599134998700412</v>
      </c>
      <c r="Y547" t="str">
        <f t="shared" si="463"/>
        <v>-242.321213645158+153.14043675604i</v>
      </c>
      <c r="Z547" s="81">
        <f t="shared" si="475"/>
        <v>286.65582839407438</v>
      </c>
      <c r="AA547" s="81">
        <f t="shared" si="476"/>
        <v>2.5779948344789814</v>
      </c>
      <c r="AB547" s="110" t="str">
        <f t="shared" si="477"/>
        <v>-0.0814558793577803+0.126267480780832i</v>
      </c>
      <c r="AC547" s="77">
        <f t="shared" si="478"/>
        <v>-16.463042023606601</v>
      </c>
      <c r="AD547" s="73">
        <f t="shared" si="479"/>
        <v>122.82629524003018</v>
      </c>
      <c r="AE547" s="21" t="str">
        <f t="shared" si="480"/>
        <v>45.6424053986289</v>
      </c>
      <c r="AF547" s="21" t="str">
        <f t="shared" si="464"/>
        <v>1+22455.152397579i</v>
      </c>
      <c r="AG547" s="21">
        <f t="shared" si="481"/>
        <v>22455.152419845603</v>
      </c>
      <c r="AH547" s="21">
        <f t="shared" si="482"/>
        <v>1.5707517935856967</v>
      </c>
      <c r="AI547" s="21" t="str">
        <f t="shared" si="465"/>
        <v>1+631.551161181911i</v>
      </c>
      <c r="AJ547" s="21">
        <f t="shared" si="483"/>
        <v>631.55195288291213</v>
      </c>
      <c r="AK547" s="21">
        <f t="shared" si="484"/>
        <v>1.5692129251233549</v>
      </c>
      <c r="AL547" s="21" t="str">
        <f t="shared" si="466"/>
        <v>1-33.5513886709905i</v>
      </c>
      <c r="AM547" s="21">
        <f t="shared" si="485"/>
        <v>33.56628787566283</v>
      </c>
      <c r="AN547" s="21">
        <f t="shared" si="486"/>
        <v>-1.5410001221028082</v>
      </c>
      <c r="AO547" s="71" t="str">
        <f t="shared" si="487"/>
        <v>1.21741412441547-43.0716494832904i</v>
      </c>
      <c r="AP547" s="21">
        <f t="shared" si="488"/>
        <v>32.687298282104976</v>
      </c>
      <c r="AQ547" s="73">
        <f t="shared" si="489"/>
        <v>-88.380973893753406</v>
      </c>
      <c r="AR547" t="str">
        <f t="shared" si="467"/>
        <v>-1.36472945891784</v>
      </c>
      <c r="AS547" t="str">
        <f>IMSUM(COMPLEX(1,0), IMDIV(COMPLEX(0,2*PI()*N547), COMPLEX(wp0_ea,0)))</f>
        <v>1+275.322002817479i</v>
      </c>
      <c r="AT547">
        <f t="shared" si="490"/>
        <v>275.32381886685346</v>
      </c>
      <c r="AU547">
        <f t="shared" si="491"/>
        <v>1.5671642320389672</v>
      </c>
      <c r="AV547" t="str">
        <f t="shared" si="468"/>
        <v>1+275.322002817479i</v>
      </c>
      <c r="AW547">
        <f t="shared" si="492"/>
        <v>275.32381886685346</v>
      </c>
      <c r="AX547">
        <f t="shared" si="493"/>
        <v>1.5671642320389672</v>
      </c>
      <c r="AY547" t="str">
        <f>IMSUM(COMPLEX(1,0),IMDIV(COMPLEX(wz_ea,0),COMPLEX(0,2*PI()*N547)))</f>
        <v>1-0.0000544816609152159i</v>
      </c>
      <c r="AZ547">
        <f t="shared" si="494"/>
        <v>1.0000000014841257</v>
      </c>
      <c r="BA547">
        <f t="shared" si="495"/>
        <v>-5.4481660861310814E-5</v>
      </c>
      <c r="BB547" s="71" t="str">
        <f t="shared" si="496"/>
        <v>-0.0000177335313574024+0.00495678409796837i</v>
      </c>
      <c r="BC547" s="21">
        <f t="shared" si="497"/>
        <v>-46.095944357038661</v>
      </c>
      <c r="BD547" s="73">
        <f t="shared" si="498"/>
        <v>90.204982131078125</v>
      </c>
      <c r="BE547" s="71" t="str">
        <f t="shared" si="499"/>
        <v>-0.000624436140434119-0.000405998375816523i</v>
      </c>
      <c r="BF547" s="77">
        <f t="shared" si="500"/>
        <v>-62.558986380645258</v>
      </c>
      <c r="BG547" s="73">
        <f t="shared" si="501"/>
        <v>-146.96872262889167</v>
      </c>
      <c r="BH547" s="71" t="str">
        <f t="shared" si="502"/>
        <v>0.213475278180491+0.00679827141927166i</v>
      </c>
      <c r="BI547" s="77">
        <f t="shared" si="503"/>
        <v>-13.408646074933696</v>
      </c>
      <c r="BJ547" s="73">
        <f t="shared" si="504"/>
        <v>1.8240082373247342</v>
      </c>
      <c r="BK547" s="21">
        <f t="shared" si="505"/>
        <v>-62.558986380645258</v>
      </c>
      <c r="BL547" s="73">
        <f t="shared" si="506"/>
        <v>-146.96872262889167</v>
      </c>
      <c r="BN547">
        <f t="shared" si="507"/>
        <v>0</v>
      </c>
      <c r="BO547">
        <f t="shared" si="508"/>
        <v>0</v>
      </c>
    </row>
    <row r="548" spans="13:67" x14ac:dyDescent="0.25">
      <c r="M548" s="80">
        <v>30</v>
      </c>
      <c r="N548" s="128">
        <f t="shared" si="458"/>
        <v>1995262.31496888</v>
      </c>
      <c r="O548" s="139" t="str">
        <f t="shared" si="459"/>
        <v>25</v>
      </c>
      <c r="P548" s="81" t="str">
        <f t="shared" si="460"/>
        <v>1+34467.3001335585i</v>
      </c>
      <c r="Q548" s="81">
        <f t="shared" si="469"/>
        <v>34467.300148064998</v>
      </c>
      <c r="R548" s="81">
        <f t="shared" si="470"/>
        <v>1.5707673137884863</v>
      </c>
      <c r="S548" s="81" t="str">
        <f t="shared" si="461"/>
        <v>1+646.261877504223i</v>
      </c>
      <c r="T548" s="81">
        <f t="shared" si="471"/>
        <v>646.26265118393098</v>
      </c>
      <c r="U548" s="81">
        <f t="shared" si="472"/>
        <v>1.5692489676875407</v>
      </c>
      <c r="V548" t="str">
        <f t="shared" si="462"/>
        <v>1-94.0245214603622i</v>
      </c>
      <c r="W548" s="81">
        <f t="shared" si="473"/>
        <v>94.029839071701659</v>
      </c>
      <c r="X548" s="81">
        <f t="shared" si="474"/>
        <v>-1.5601612043583077</v>
      </c>
      <c r="Y548" t="str">
        <f t="shared" si="463"/>
        <v>-253.788589154238+156.70753576727i</v>
      </c>
      <c r="Z548" s="81">
        <f t="shared" si="475"/>
        <v>298.27152018110752</v>
      </c>
      <c r="AA548" s="81">
        <f t="shared" si="476"/>
        <v>2.5884245193540156</v>
      </c>
      <c r="AB548" s="110" t="str">
        <f t="shared" si="477"/>
        <v>-0.0787809585836512+0.125021926013731i</v>
      </c>
      <c r="AC548" s="77">
        <f t="shared" si="478"/>
        <v>-16.608085887121209</v>
      </c>
      <c r="AD548" s="73">
        <f t="shared" si="479"/>
        <v>122.21655225963325</v>
      </c>
      <c r="AE548" s="21" t="str">
        <f t="shared" si="480"/>
        <v>45.6424053986289</v>
      </c>
      <c r="AF548" s="21" t="str">
        <f t="shared" si="464"/>
        <v>1+22978.200089039i</v>
      </c>
      <c r="AG548" s="21">
        <f t="shared" si="481"/>
        <v>22978.200110798756</v>
      </c>
      <c r="AH548" s="21">
        <f t="shared" si="482"/>
        <v>1.5707528072852965</v>
      </c>
      <c r="AI548" s="21" t="str">
        <f t="shared" si="465"/>
        <v>1+646.261877504223i</v>
      </c>
      <c r="AJ548" s="21">
        <f t="shared" si="483"/>
        <v>646.26265118393098</v>
      </c>
      <c r="AK548" s="21">
        <f t="shared" si="484"/>
        <v>1.5692489676875407</v>
      </c>
      <c r="AL548" s="21" t="str">
        <f t="shared" si="466"/>
        <v>1-34.3329009083125i</v>
      </c>
      <c r="AM548" s="21">
        <f t="shared" si="485"/>
        <v>34.347461111121525</v>
      </c>
      <c r="AN548" s="21">
        <f t="shared" si="486"/>
        <v>-1.5416779787523367</v>
      </c>
      <c r="AO548" s="71" t="str">
        <f t="shared" si="487"/>
        <v>1.21741412045014-44.0748259660648i</v>
      </c>
      <c r="AP548" s="21">
        <f t="shared" si="488"/>
        <v>32.887124304041762</v>
      </c>
      <c r="AQ548" s="73">
        <f t="shared" si="489"/>
        <v>-88.417805212784344</v>
      </c>
      <c r="AR548" t="str">
        <f t="shared" si="467"/>
        <v>-1.36472945891784</v>
      </c>
      <c r="AS548" t="str">
        <f>IMSUM(COMPLEX(1,0), IMDIV(COMPLEX(0,2*PI()*N548), COMPLEX(wp0_ea,0)))</f>
        <v>1+281.735076103829i</v>
      </c>
      <c r="AT548">
        <f t="shared" si="490"/>
        <v>281.73685081513617</v>
      </c>
      <c r="AU548">
        <f t="shared" si="491"/>
        <v>1.5672469079068849</v>
      </c>
      <c r="AV548" t="str">
        <f t="shared" si="468"/>
        <v>1+281.735076103829i</v>
      </c>
      <c r="AW548">
        <f t="shared" si="492"/>
        <v>281.73685081513617</v>
      </c>
      <c r="AX548">
        <f t="shared" si="493"/>
        <v>1.5672469079068849</v>
      </c>
      <c r="AY548" t="str">
        <f>IMSUM(COMPLEX(1,0),IMDIV(COMPLEX(wz_ea,0),COMPLEX(0,2*PI()*N548)))</f>
        <v>1-0.0000532415069058423i</v>
      </c>
      <c r="AZ548">
        <f t="shared" si="494"/>
        <v>1.0000000014173289</v>
      </c>
      <c r="BA548">
        <f t="shared" si="495"/>
        <v>-5.3241506855535144E-5</v>
      </c>
      <c r="BB548" s="71" t="str">
        <f t="shared" si="496"/>
        <v>-0.0000169354010255271+0.00484395674968732i</v>
      </c>
      <c r="BC548" s="21">
        <f t="shared" si="497"/>
        <v>-46.29594177903698</v>
      </c>
      <c r="BD548" s="73">
        <f t="shared" si="498"/>
        <v>90.20031620836933</v>
      </c>
      <c r="BE548" s="71" t="str">
        <f t="shared" si="499"/>
        <v>-0.000604266615246331-0.000383728852532141i</v>
      </c>
      <c r="BF548" s="77">
        <f t="shared" si="500"/>
        <v>-62.904027666158193</v>
      </c>
      <c r="BG548" s="73">
        <f t="shared" si="501"/>
        <v>-147.58313153199737</v>
      </c>
      <c r="BH548" s="71" t="str">
        <f t="shared" si="502"/>
        <v>0.21347593333327+0.00664352619878473i</v>
      </c>
      <c r="BI548" s="77">
        <f t="shared" si="503"/>
        <v>-13.408817474995198</v>
      </c>
      <c r="BJ548" s="73">
        <f t="shared" si="504"/>
        <v>1.7825109955850025</v>
      </c>
      <c r="BK548" s="21">
        <f t="shared" si="505"/>
        <v>-62.904027666158193</v>
      </c>
      <c r="BL548" s="73">
        <f t="shared" si="506"/>
        <v>-147.58313153199737</v>
      </c>
      <c r="BN548">
        <f t="shared" si="507"/>
        <v>0</v>
      </c>
      <c r="BO548">
        <f t="shared" si="508"/>
        <v>0</v>
      </c>
    </row>
    <row r="549" spans="13:67" x14ac:dyDescent="0.25">
      <c r="M549" s="80">
        <v>31</v>
      </c>
      <c r="N549" s="128">
        <f t="shared" si="458"/>
        <v>2041737.9446695296</v>
      </c>
      <c r="O549" s="139" t="str">
        <f t="shared" si="459"/>
        <v>25</v>
      </c>
      <c r="P549" s="81" t="str">
        <f t="shared" si="460"/>
        <v>1+35270.1466895078i</v>
      </c>
      <c r="Q549" s="81">
        <f t="shared" si="469"/>
        <v>35270.146703684091</v>
      </c>
      <c r="R549" s="81">
        <f t="shared" si="470"/>
        <v>1.5707679742051404</v>
      </c>
      <c r="S549" s="81" t="str">
        <f t="shared" si="461"/>
        <v>1+661.315250428272i</v>
      </c>
      <c r="T549" s="81">
        <f t="shared" si="471"/>
        <v>661.31600649690006</v>
      </c>
      <c r="U549" s="81">
        <f t="shared" si="472"/>
        <v>1.5692841898266863</v>
      </c>
      <c r="V549" t="str">
        <f t="shared" si="462"/>
        <v>1-96.2146339129397i</v>
      </c>
      <c r="W549" s="81">
        <f t="shared" si="473"/>
        <v>96.219830487280575</v>
      </c>
      <c r="X549" s="81">
        <f t="shared" si="474"/>
        <v>-1.5604032716651828</v>
      </c>
      <c r="Y549" t="str">
        <f t="shared" si="463"/>
        <v>-265.796405421013+160.357723188232i</v>
      </c>
      <c r="Z549" s="81">
        <f t="shared" si="475"/>
        <v>310.42282216493868</v>
      </c>
      <c r="AA549" s="81">
        <f t="shared" si="476"/>
        <v>2.5987426246684224</v>
      </c>
      <c r="AB549" s="110" t="str">
        <f t="shared" si="477"/>
        <v>-0.0761620033432615+0.123734335559689i</v>
      </c>
      <c r="AC549" s="77">
        <f t="shared" si="478"/>
        <v>-16.75494556758601</v>
      </c>
      <c r="AD549" s="73">
        <f t="shared" si="479"/>
        <v>121.61347917833569</v>
      </c>
      <c r="AE549" s="21" t="str">
        <f t="shared" si="480"/>
        <v>45.6424053986289</v>
      </c>
      <c r="AF549" s="21" t="str">
        <f t="shared" si="464"/>
        <v>1+23513.4311263385i</v>
      </c>
      <c r="AG549" s="21">
        <f t="shared" si="481"/>
        <v>23513.431147602943</v>
      </c>
      <c r="AH549" s="21">
        <f t="shared" si="482"/>
        <v>1.5707537979102764</v>
      </c>
      <c r="AI549" s="21" t="str">
        <f t="shared" si="465"/>
        <v>1+661.315250428272i</v>
      </c>
      <c r="AJ549" s="21">
        <f t="shared" si="483"/>
        <v>661.31600649690006</v>
      </c>
      <c r="AK549" s="21">
        <f t="shared" si="484"/>
        <v>1.5692841898266863</v>
      </c>
      <c r="AL549" s="21" t="str">
        <f t="shared" si="466"/>
        <v>1-35.1326169041456i</v>
      </c>
      <c r="AM549" s="21">
        <f t="shared" si="485"/>
        <v>35.146845812013588</v>
      </c>
      <c r="AN549" s="21">
        <f t="shared" si="486"/>
        <v>-1.5423404313660312</v>
      </c>
      <c r="AO549" s="71" t="str">
        <f t="shared" si="487"/>
        <v>1.21741411666328-45.101371504966i</v>
      </c>
      <c r="AP549" s="21">
        <f t="shared" si="488"/>
        <v>33.086958149811508</v>
      </c>
      <c r="AQ549" s="73">
        <f t="shared" si="489"/>
        <v>-88.453799630388417</v>
      </c>
      <c r="AR549" t="str">
        <f t="shared" si="467"/>
        <v>-1.36472945891784</v>
      </c>
      <c r="AS549" t="str">
        <f>IMSUM(COMPLEX(1,0), IMDIV(COMPLEX(0,2*PI()*N549), COMPLEX(wp0_ea,0)))</f>
        <v>1+288.297529056732i</v>
      </c>
      <c r="AT549">
        <f t="shared" si="490"/>
        <v>288.29926337092371</v>
      </c>
      <c r="AU549">
        <f t="shared" si="491"/>
        <v>1.567327701889176</v>
      </c>
      <c r="AV549" t="str">
        <f t="shared" si="468"/>
        <v>1+288.297529056732i</v>
      </c>
      <c r="AW549">
        <f t="shared" si="492"/>
        <v>288.29926337092371</v>
      </c>
      <c r="AX549">
        <f t="shared" si="493"/>
        <v>1.567327701889176</v>
      </c>
      <c r="AY549" t="str">
        <f>IMSUM(COMPLEX(1,0),IMDIV(COMPLEX(wz_ea,0),COMPLEX(0,2*PI()*N549)))</f>
        <v>1-0.0000520295822481651i</v>
      </c>
      <c r="AZ549">
        <f t="shared" si="494"/>
        <v>1.0000000013535386</v>
      </c>
      <c r="BA549">
        <f t="shared" si="495"/>
        <v>-5.2029582201215731E-5</v>
      </c>
      <c r="BB549" s="71" t="str">
        <f t="shared" si="496"/>
        <v>-0.000016173191591167+0.00473369747632383i</v>
      </c>
      <c r="BC549" s="21">
        <f t="shared" si="497"/>
        <v>-46.495939317062984</v>
      </c>
      <c r="BD549" s="73">
        <f t="shared" si="498"/>
        <v>90.195756492341786</v>
      </c>
      <c r="BE549" s="71" t="str">
        <f t="shared" si="499"/>
        <v>-0.000584489129301468-0.000362529062133177i</v>
      </c>
      <c r="BF549" s="77">
        <f t="shared" si="500"/>
        <v>-63.250884884648997</v>
      </c>
      <c r="BG549" s="73">
        <f t="shared" si="501"/>
        <v>-148.19076432932249</v>
      </c>
      <c r="BH549" s="71" t="str">
        <f t="shared" si="502"/>
        <v>0.213476559000046+0.00649230325406419i</v>
      </c>
      <c r="BI549" s="77">
        <f t="shared" si="503"/>
        <v>-13.408981167251493</v>
      </c>
      <c r="BJ549" s="73">
        <f t="shared" si="504"/>
        <v>1.7419568619533772</v>
      </c>
      <c r="BK549" s="21">
        <f t="shared" si="505"/>
        <v>-63.250884884648997</v>
      </c>
      <c r="BL549" s="73">
        <f t="shared" si="506"/>
        <v>-148.19076432932249</v>
      </c>
      <c r="BN549">
        <f t="shared" si="507"/>
        <v>0</v>
      </c>
      <c r="BO549">
        <f t="shared" si="508"/>
        <v>0</v>
      </c>
    </row>
    <row r="550" spans="13:67" x14ac:dyDescent="0.25">
      <c r="M550" s="80">
        <v>32</v>
      </c>
      <c r="N550" s="128">
        <f t="shared" si="458"/>
        <v>2089296.1308540432</v>
      </c>
      <c r="O550" s="139" t="str">
        <f t="shared" si="459"/>
        <v>25</v>
      </c>
      <c r="P550" s="81" t="str">
        <f t="shared" si="460"/>
        <v>1+36091.6939440878i</v>
      </c>
      <c r="Q550" s="81">
        <f t="shared" si="469"/>
        <v>36091.693957941396</v>
      </c>
      <c r="R550" s="81">
        <f t="shared" si="470"/>
        <v>1.5707686195888759</v>
      </c>
      <c r="S550" s="81" t="str">
        <f t="shared" si="461"/>
        <v>1+676.719261451647i</v>
      </c>
      <c r="T550" s="81">
        <f t="shared" si="471"/>
        <v>676.72000031007099</v>
      </c>
      <c r="U550" s="81">
        <f t="shared" si="472"/>
        <v>1.5693186102156866</v>
      </c>
      <c r="V550" t="str">
        <f t="shared" si="462"/>
        <v>1-98.45576063797i</v>
      </c>
      <c r="W550" s="81">
        <f t="shared" si="473"/>
        <v>98.460838930009345</v>
      </c>
      <c r="X550" s="81">
        <f t="shared" si="474"/>
        <v>-1.5606398300244171</v>
      </c>
      <c r="Y550" t="str">
        <f t="shared" si="463"/>
        <v>-278.370132633708+164.092934396616i</v>
      </c>
      <c r="Z550" s="81">
        <f t="shared" si="475"/>
        <v>323.13529962138199</v>
      </c>
      <c r="AA550" s="81">
        <f t="shared" si="476"/>
        <v>2.6089462024710866</v>
      </c>
      <c r="AB550" s="110" t="str">
        <f t="shared" si="477"/>
        <v>-0.0735999654579952+0.122407474967678i</v>
      </c>
      <c r="AC550" s="77">
        <f t="shared" si="478"/>
        <v>-16.903582335881218</v>
      </c>
      <c r="AD550" s="73">
        <f t="shared" si="479"/>
        <v>121.01723860397189</v>
      </c>
      <c r="AE550" s="21" t="str">
        <f t="shared" si="480"/>
        <v>45.6424053986289</v>
      </c>
      <c r="AF550" s="21" t="str">
        <f t="shared" si="464"/>
        <v>1+24061.1292960585i</v>
      </c>
      <c r="AG550" s="21">
        <f t="shared" si="481"/>
        <v>24061.129316838902</v>
      </c>
      <c r="AH550" s="21">
        <f t="shared" si="482"/>
        <v>1.5707547659858789</v>
      </c>
      <c r="AI550" s="21" t="str">
        <f t="shared" si="465"/>
        <v>1+676.719261451647i</v>
      </c>
      <c r="AJ550" s="21">
        <f t="shared" si="483"/>
        <v>676.72000031007099</v>
      </c>
      <c r="AK550" s="21">
        <f t="shared" si="484"/>
        <v>1.5693186102156866</v>
      </c>
      <c r="AL550" s="21" t="str">
        <f t="shared" si="466"/>
        <v>1-35.9509606784968i</v>
      </c>
      <c r="AM550" s="21">
        <f t="shared" si="485"/>
        <v>35.964865823562072</v>
      </c>
      <c r="AN550" s="21">
        <f t="shared" si="486"/>
        <v>-1.5429878288580021</v>
      </c>
      <c r="AO550" s="71" t="str">
        <f t="shared" si="487"/>
        <v>1.21741411304685-46.1518303880265i</v>
      </c>
      <c r="AP550" s="21">
        <f t="shared" si="488"/>
        <v>33.286799467852518</v>
      </c>
      <c r="AQ550" s="73">
        <f t="shared" si="489"/>
        <v>-88.488976097973051</v>
      </c>
      <c r="AR550" t="str">
        <f t="shared" si="467"/>
        <v>-1.36472945891784</v>
      </c>
      <c r="AS550" t="str">
        <f>IMSUM(COMPLEX(1,0), IMDIV(COMPLEX(0,2*PI()*N550), COMPLEX(wp0_ea,0)))</f>
        <v>1+295.012841175613i</v>
      </c>
      <c r="AT550">
        <f t="shared" si="490"/>
        <v>295.01453601222346</v>
      </c>
      <c r="AU550">
        <f t="shared" si="491"/>
        <v>1.5674066568196579</v>
      </c>
      <c r="AV550" t="str">
        <f t="shared" si="468"/>
        <v>1+295.012841175613i</v>
      </c>
      <c r="AW550">
        <f t="shared" si="492"/>
        <v>295.01453601222346</v>
      </c>
      <c r="AX550">
        <f t="shared" si="493"/>
        <v>1.5674066568196579</v>
      </c>
      <c r="AY550" t="str">
        <f>IMSUM(COMPLEX(1,0),IMDIV(COMPLEX(wz_ea,0),COMPLEX(0,2*PI()*N550)))</f>
        <v>1-0.0000508452443636884i</v>
      </c>
      <c r="AZ550">
        <f t="shared" si="494"/>
        <v>1.0000000012926193</v>
      </c>
      <c r="BA550">
        <f t="shared" si="495"/>
        <v>-5.0845244319872702E-5</v>
      </c>
      <c r="BB550" s="71" t="str">
        <f t="shared" si="496"/>
        <v>-0.0000154452864254629+0.00462594783397594i</v>
      </c>
      <c r="BC550" s="21">
        <f t="shared" si="497"/>
        <v>-46.695936965894866</v>
      </c>
      <c r="BD550" s="73">
        <f t="shared" si="498"/>
        <v>90.191300565615563</v>
      </c>
      <c r="BE550" s="71" t="str">
        <f t="shared" si="499"/>
        <v>-0.000565113821141791-0.00034236021930261i</v>
      </c>
      <c r="BF550" s="77">
        <f t="shared" si="500"/>
        <v>-63.599519301776084</v>
      </c>
      <c r="BG550" s="73">
        <f t="shared" si="501"/>
        <v>-148.79146083041255</v>
      </c>
      <c r="BH550" s="71" t="str">
        <f t="shared" si="502"/>
        <v>0.213477156507842+0.00634452241870327i</v>
      </c>
      <c r="BI550" s="77">
        <f t="shared" si="503"/>
        <v>-13.409137498042332</v>
      </c>
      <c r="BJ550" s="73">
        <f t="shared" si="504"/>
        <v>1.7023244676425036</v>
      </c>
      <c r="BK550" s="21">
        <f t="shared" si="505"/>
        <v>-63.599519301776084</v>
      </c>
      <c r="BL550" s="73">
        <f t="shared" si="506"/>
        <v>-148.79146083041255</v>
      </c>
      <c r="BN550">
        <f t="shared" si="507"/>
        <v>0</v>
      </c>
      <c r="BO550">
        <f t="shared" si="508"/>
        <v>0</v>
      </c>
    </row>
    <row r="551" spans="13:67" x14ac:dyDescent="0.25">
      <c r="M551" s="80">
        <v>33</v>
      </c>
      <c r="N551" s="128">
        <f t="shared" si="458"/>
        <v>2137962.0895022359</v>
      </c>
      <c r="O551" s="139" t="str">
        <f t="shared" si="459"/>
        <v>25</v>
      </c>
      <c r="P551" s="81" t="str">
        <f t="shared" si="460"/>
        <v>1+36932.3774925267i</v>
      </c>
      <c r="Q551" s="81">
        <f t="shared" si="469"/>
        <v>36932.377506064957</v>
      </c>
      <c r="R551" s="81">
        <f t="shared" si="470"/>
        <v>1.5707692502818842</v>
      </c>
      <c r="S551" s="81" t="str">
        <f t="shared" si="461"/>
        <v>1+692.482077984876i</v>
      </c>
      <c r="T551" s="81">
        <f t="shared" si="471"/>
        <v>692.48280002484671</v>
      </c>
      <c r="U551" s="81">
        <f t="shared" si="472"/>
        <v>1.5693522471043611</v>
      </c>
      <c r="V551" t="str">
        <f t="shared" si="462"/>
        <v>1-100.749089910506i</v>
      </c>
      <c r="W551" s="81">
        <f t="shared" si="473"/>
        <v>100.75405261226577</v>
      </c>
      <c r="X551" s="81">
        <f t="shared" si="474"/>
        <v>-1.5608710047564205</v>
      </c>
      <c r="Y551" t="str">
        <f t="shared" si="463"/>
        <v>-291.536441353521+167.915149850842i</v>
      </c>
      <c r="Z551" s="81">
        <f t="shared" si="475"/>
        <v>336.43572073503981</v>
      </c>
      <c r="AA551" s="81">
        <f t="shared" si="476"/>
        <v>2.6190325170745377</v>
      </c>
      <c r="AB551" s="110" t="str">
        <f t="shared" si="477"/>
        <v>-0.0710956377106262+0.121044103798663i</v>
      </c>
      <c r="AC551" s="77">
        <f t="shared" si="478"/>
        <v>-17.053956864910887</v>
      </c>
      <c r="AD551" s="73">
        <f t="shared" si="479"/>
        <v>120.42798112558837</v>
      </c>
      <c r="AE551" s="21" t="str">
        <f t="shared" si="480"/>
        <v>45.6424053986289</v>
      </c>
      <c r="AF551" s="21" t="str">
        <f t="shared" si="464"/>
        <v>1+24621.5849950178i</v>
      </c>
      <c r="AG551" s="21">
        <f t="shared" si="481"/>
        <v>24621.585015325189</v>
      </c>
      <c r="AH551" s="21">
        <f t="shared" si="482"/>
        <v>1.5707557120253903</v>
      </c>
      <c r="AI551" s="21" t="str">
        <f t="shared" si="465"/>
        <v>1+692.482077984876i</v>
      </c>
      <c r="AJ551" s="21">
        <f t="shared" si="483"/>
        <v>692.48280002484671</v>
      </c>
      <c r="AK551" s="21">
        <f t="shared" si="484"/>
        <v>1.5693522471043611</v>
      </c>
      <c r="AL551" s="21" t="str">
        <f t="shared" si="466"/>
        <v>1-36.7883661280666i</v>
      </c>
      <c r="AM551" s="21">
        <f t="shared" si="485"/>
        <v>36.801954871618946</v>
      </c>
      <c r="AN551" s="21">
        <f t="shared" si="486"/>
        <v>-1.5436205123150093</v>
      </c>
      <c r="AO551" s="71" t="str">
        <f t="shared" si="487"/>
        <v>1.21741410959319-47.2267595824502i</v>
      </c>
      <c r="AP551" s="21">
        <f t="shared" si="488"/>
        <v>33.486647922375951</v>
      </c>
      <c r="AQ551" s="73">
        <f t="shared" si="489"/>
        <v>-88.523353142141602</v>
      </c>
      <c r="AR551" t="str">
        <f t="shared" si="467"/>
        <v>-1.36472945891784</v>
      </c>
      <c r="AS551" t="str">
        <f>IMSUM(COMPLEX(1,0), IMDIV(COMPLEX(0,2*PI()*N551), COMPLEX(wp0_ea,0)))</f>
        <v>1+301.884573007839i</v>
      </c>
      <c r="AT551">
        <f t="shared" si="490"/>
        <v>301.88622926547225</v>
      </c>
      <c r="AU551">
        <f t="shared" si="491"/>
        <v>1.5674838145573393</v>
      </c>
      <c r="AV551" t="str">
        <f t="shared" si="468"/>
        <v>1+301.884573007839i</v>
      </c>
      <c r="AW551">
        <f t="shared" si="492"/>
        <v>301.88622926547225</v>
      </c>
      <c r="AX551">
        <f t="shared" si="493"/>
        <v>1.5674838145573393</v>
      </c>
      <c r="AY551" t="str">
        <f>IMSUM(COMPLEX(1,0),IMDIV(COMPLEX(wz_ea,0),COMPLEX(0,2*PI()*N551)))</f>
        <v>1-0.00004968786530079i</v>
      </c>
      <c r="AZ551">
        <f t="shared" si="494"/>
        <v>1.0000000012344419</v>
      </c>
      <c r="BA551">
        <f t="shared" si="495"/>
        <v>-4.9687865259898805E-5</v>
      </c>
      <c r="BB551" s="71" t="str">
        <f t="shared" si="496"/>
        <v>-0.0000147501416529915+0.0045206507082452i</v>
      </c>
      <c r="BC551" s="21">
        <f t="shared" si="497"/>
        <v>-46.895934720545469</v>
      </c>
      <c r="BD551" s="73">
        <f t="shared" si="498"/>
        <v>90.186946065825069</v>
      </c>
      <c r="BE551" s="71" t="str">
        <f t="shared" si="499"/>
        <v>-0.00054614944283919-0.000323183962646976i</v>
      </c>
      <c r="BF551" s="77">
        <f t="shared" si="500"/>
        <v>-63.949891585456349</v>
      </c>
      <c r="BG551" s="73">
        <f t="shared" si="501"/>
        <v>-149.38507280858659</v>
      </c>
      <c r="BH551" s="71" t="str">
        <f t="shared" si="502"/>
        <v>0.213477727123962+0.00620010535041307i</v>
      </c>
      <c r="BI551" s="77">
        <f t="shared" si="503"/>
        <v>-13.409286798169537</v>
      </c>
      <c r="BJ551" s="73">
        <f t="shared" si="504"/>
        <v>1.6635929236834699</v>
      </c>
      <c r="BK551" s="21">
        <f t="shared" si="505"/>
        <v>-63.949891585456349</v>
      </c>
      <c r="BL551" s="73">
        <f t="shared" si="506"/>
        <v>-149.38507280858659</v>
      </c>
      <c r="BN551">
        <f t="shared" si="507"/>
        <v>0</v>
      </c>
      <c r="BO551">
        <f t="shared" si="508"/>
        <v>0</v>
      </c>
    </row>
    <row r="552" spans="13:67" x14ac:dyDescent="0.25">
      <c r="M552" s="80">
        <v>34</v>
      </c>
      <c r="N552" s="128">
        <f t="shared" si="458"/>
        <v>2187761.6239495561</v>
      </c>
      <c r="O552" s="139" t="str">
        <f t="shared" si="459"/>
        <v>25</v>
      </c>
      <c r="P552" s="81" t="str">
        <f t="shared" si="460"/>
        <v>1+37792.64307637i</v>
      </c>
      <c r="Q552" s="81">
        <f t="shared" si="469"/>
        <v>37792.643089600082</v>
      </c>
      <c r="R552" s="81">
        <f t="shared" si="470"/>
        <v>1.570769866618567</v>
      </c>
      <c r="S552" s="81" t="str">
        <f t="shared" si="461"/>
        <v>1+708.612057681939i</v>
      </c>
      <c r="T552" s="81">
        <f t="shared" si="471"/>
        <v>708.61276328628992</v>
      </c>
      <c r="U552" s="81">
        <f t="shared" si="472"/>
        <v>1.5693851183271283</v>
      </c>
      <c r="V552" t="str">
        <f t="shared" si="462"/>
        <v>1-103.095837684084i</v>
      </c>
      <c r="W552" s="81">
        <f t="shared" si="473"/>
        <v>103.10068742633578</v>
      </c>
      <c r="X552" s="81">
        <f t="shared" si="474"/>
        <v>-1.5610969183342045</v>
      </c>
      <c r="Y552" t="str">
        <f t="shared" si="463"/>
        <v>-305.323259086489+171.82639614014i</v>
      </c>
      <c r="Z552" s="81">
        <f t="shared" si="475"/>
        <v>350.35211280896192</v>
      </c>
      <c r="AA552" s="81">
        <f t="shared" si="476"/>
        <v>2.6289990443171827</v>
      </c>
      <c r="AB552" s="110" t="str">
        <f t="shared" si="477"/>
        <v>-0.0686496579150824+0.119646965579422i</v>
      </c>
      <c r="AC552" s="77">
        <f t="shared" si="478"/>
        <v>-17.206029337332446</v>
      </c>
      <c r="AD552" s="73">
        <f t="shared" si="479"/>
        <v>119.84584535248221</v>
      </c>
      <c r="AE552" s="21" t="str">
        <f t="shared" si="480"/>
        <v>45.6424053986289</v>
      </c>
      <c r="AF552" s="21" t="str">
        <f t="shared" si="464"/>
        <v>1+25195.0953842467i</v>
      </c>
      <c r="AG552" s="21">
        <f t="shared" si="481"/>
        <v>25195.095404091826</v>
      </c>
      <c r="AH552" s="21">
        <f t="shared" si="482"/>
        <v>1.5707566365304135</v>
      </c>
      <c r="AI552" s="21" t="str">
        <f t="shared" si="465"/>
        <v>1+708.612057681939i</v>
      </c>
      <c r="AJ552" s="21">
        <f t="shared" si="483"/>
        <v>708.61276328628992</v>
      </c>
      <c r="AK552" s="21">
        <f t="shared" si="484"/>
        <v>1.5693851183271283</v>
      </c>
      <c r="AL552" s="21" t="str">
        <f t="shared" si="466"/>
        <v>1-37.6452772563093i</v>
      </c>
      <c r="AM552" s="21">
        <f t="shared" si="485"/>
        <v>37.658556792638748</v>
      </c>
      <c r="AN552" s="21">
        <f t="shared" si="486"/>
        <v>-1.5442388151669904</v>
      </c>
      <c r="AO552" s="71" t="str">
        <f t="shared" si="487"/>
        <v>1.21741410629497-48.3267290299246i</v>
      </c>
      <c r="AP552" s="21">
        <f t="shared" si="488"/>
        <v>33.686503192660446</v>
      </c>
      <c r="AQ552" s="73">
        <f t="shared" si="489"/>
        <v>-88.556948873924981</v>
      </c>
      <c r="AR552" t="str">
        <f t="shared" si="467"/>
        <v>-1.36472945891784</v>
      </c>
      <c r="AS552" t="str">
        <f>IMSUM(COMPLEX(1,0), IMDIV(COMPLEX(0,2*PI()*N552), COMPLEX(wp0_ea,0)))</f>
        <v>1+308.91636803659i</v>
      </c>
      <c r="AT552">
        <f t="shared" si="490"/>
        <v>308.91798659339651</v>
      </c>
      <c r="AU552">
        <f t="shared" si="491"/>
        <v>1.5675592160085978</v>
      </c>
      <c r="AV552" t="str">
        <f t="shared" si="468"/>
        <v>1+308.91636803659i</v>
      </c>
      <c r="AW552">
        <f t="shared" si="492"/>
        <v>308.91798659339651</v>
      </c>
      <c r="AX552">
        <f t="shared" si="493"/>
        <v>1.5675592160085978</v>
      </c>
      <c r="AY552" t="str">
        <f>IMSUM(COMPLEX(1,0),IMDIV(COMPLEX(wz_ea,0),COMPLEX(0,2*PI()*N552)))</f>
        <v>1-0.0000485568314017707i</v>
      </c>
      <c r="AZ552">
        <f t="shared" si="494"/>
        <v>1.000000001178883</v>
      </c>
      <c r="BA552">
        <f t="shared" si="495"/>
        <v>-4.8556831363608822E-5</v>
      </c>
      <c r="BB552" s="71" t="str">
        <f t="shared" si="496"/>
        <v>-0.0000140862828779219+0.00441775028402936i</v>
      </c>
      <c r="BC552" s="21">
        <f t="shared" si="497"/>
        <v>-47.095932576252395</v>
      </c>
      <c r="BD552" s="73">
        <f t="shared" si="498"/>
        <v>90.182690684367529</v>
      </c>
      <c r="BE552" s="71" t="str">
        <f t="shared" si="499"/>
        <v>-0.000527603397670878-0.00030496242675551i</v>
      </c>
      <c r="BF552" s="77">
        <f t="shared" si="500"/>
        <v>-64.301961913584847</v>
      </c>
      <c r="BG552" s="73">
        <f t="shared" si="501"/>
        <v>-149.97146396315028</v>
      </c>
      <c r="BH552" s="71" t="str">
        <f t="shared" si="502"/>
        <v>0.213478272058678+0.00605897548954615i</v>
      </c>
      <c r="BI552" s="77">
        <f t="shared" si="503"/>
        <v>-13.409429383591965</v>
      </c>
      <c r="BJ552" s="73">
        <f t="shared" si="504"/>
        <v>1.6257418104425507</v>
      </c>
      <c r="BK552" s="21">
        <f t="shared" si="505"/>
        <v>-64.301961913584847</v>
      </c>
      <c r="BL552" s="73">
        <f t="shared" si="506"/>
        <v>-149.97146396315028</v>
      </c>
      <c r="BN552">
        <f t="shared" si="507"/>
        <v>0</v>
      </c>
      <c r="BO552">
        <f t="shared" si="508"/>
        <v>0</v>
      </c>
    </row>
    <row r="553" spans="13:67" x14ac:dyDescent="0.25">
      <c r="M553" s="80">
        <v>35</v>
      </c>
      <c r="N553" s="128">
        <f t="shared" si="458"/>
        <v>2238721.1385683389</v>
      </c>
      <c r="O553" s="139" t="str">
        <f t="shared" si="459"/>
        <v>25</v>
      </c>
      <c r="P553" s="81" t="str">
        <f t="shared" si="460"/>
        <v>1+38672.946819817i</v>
      </c>
      <c r="Q553" s="81">
        <f t="shared" si="469"/>
        <v>38672.946832745933</v>
      </c>
      <c r="R553" s="81">
        <f t="shared" si="470"/>
        <v>1.5707704689257138</v>
      </c>
      <c r="S553" s="81" t="str">
        <f t="shared" si="461"/>
        <v>1+725.11775287157i</v>
      </c>
      <c r="T553" s="81">
        <f t="shared" si="471"/>
        <v>725.11844241442043</v>
      </c>
      <c r="U553" s="81">
        <f t="shared" si="472"/>
        <v>1.5694172413124616</v>
      </c>
      <c r="V553" t="str">
        <f t="shared" si="462"/>
        <v>1-105.497248235437i</v>
      </c>
      <c r="W553" s="81">
        <f t="shared" si="473"/>
        <v>105.50198758909434</v>
      </c>
      <c r="X553" s="81">
        <f t="shared" si="474"/>
        <v>-1.5613176904478454</v>
      </c>
      <c r="Y553" t="str">
        <f t="shared" si="463"/>
        <v>-319.759829521453+175.828747059061i</v>
      </c>
      <c r="Z553" s="81">
        <f t="shared" si="475"/>
        <v>364.913821152266</v>
      </c>
      <c r="AA553" s="81">
        <f t="shared" si="476"/>
        <v>2.6388434700529668</v>
      </c>
      <c r="AB553" s="110" t="str">
        <f t="shared" si="477"/>
        <v>-0.0662625136352969+0.118218778367841i</v>
      </c>
      <c r="AC553" s="77">
        <f t="shared" si="478"/>
        <v>-17.359759550266752</v>
      </c>
      <c r="AD553" s="73">
        <f t="shared" si="479"/>
        <v>119.2709579975737</v>
      </c>
      <c r="AE553" s="21" t="str">
        <f t="shared" si="480"/>
        <v>45.6424053986289</v>
      </c>
      <c r="AF553" s="21" t="str">
        <f t="shared" si="464"/>
        <v>1+25781.9645465447i</v>
      </c>
      <c r="AG553" s="21">
        <f t="shared" si="481"/>
        <v>25781.964565938102</v>
      </c>
      <c r="AH553" s="21">
        <f t="shared" si="482"/>
        <v>1.5707575399911333</v>
      </c>
      <c r="AI553" s="21" t="str">
        <f t="shared" si="465"/>
        <v>1+725.11775287157i</v>
      </c>
      <c r="AJ553" s="21">
        <f t="shared" si="483"/>
        <v>725.11844241442043</v>
      </c>
      <c r="AK553" s="21">
        <f t="shared" si="484"/>
        <v>1.5694172413124616</v>
      </c>
      <c r="AL553" s="21" t="str">
        <f t="shared" si="466"/>
        <v>1-38.5221484088472i</v>
      </c>
      <c r="AM553" s="21">
        <f t="shared" si="485"/>
        <v>38.535125769007799</v>
      </c>
      <c r="AN553" s="21">
        <f t="shared" si="486"/>
        <v>-1.544843063354209</v>
      </c>
      <c r="AO553" s="71" t="str">
        <f t="shared" si="487"/>
        <v>1.2174141031452-49.4523219488105i</v>
      </c>
      <c r="AP553" s="21">
        <f>20*LOG(IMABS(AO553))</f>
        <v>33.886364972377869</v>
      </c>
      <c r="AQ553" s="73">
        <f t="shared" si="489"/>
        <v>-88.589780997832278</v>
      </c>
      <c r="AR553" t="str">
        <f t="shared" si="467"/>
        <v>-1.36472945891784</v>
      </c>
      <c r="AS553" t="str">
        <f>IMSUM(COMPLEX(1,0), IMDIV(COMPLEX(0,2*PI()*N553), COMPLEX(wp0_ea,0)))</f>
        <v>1+316.111954612663i</v>
      </c>
      <c r="AT553">
        <f t="shared" si="490"/>
        <v>316.11353632680505</v>
      </c>
      <c r="AU553">
        <f t="shared" si="491"/>
        <v>1.5676329011488492</v>
      </c>
      <c r="AV553" t="str">
        <f t="shared" si="468"/>
        <v>1+316.111954612663i</v>
      </c>
      <c r="AW553">
        <f t="shared" si="492"/>
        <v>316.11353632680505</v>
      </c>
      <c r="AX553">
        <f t="shared" si="493"/>
        <v>1.5676329011488492</v>
      </c>
      <c r="AY553" t="str">
        <f>IMSUM(COMPLEX(1,0),IMDIV(COMPLEX(wz_ea,0),COMPLEX(0,2*PI()*N553)))</f>
        <v>1-0.0000474515429774864i</v>
      </c>
      <c r="AZ553">
        <f t="shared" si="494"/>
        <v>1.0000000011258243</v>
      </c>
      <c r="BA553">
        <f t="shared" si="495"/>
        <v>-4.7451542941871662E-5</v>
      </c>
      <c r="BB553" s="71" t="str">
        <f t="shared" si="496"/>
        <v>-0.0000134523020574707+0.00431719201599949i</v>
      </c>
      <c r="BC553" s="21">
        <f t="shared" si="497"/>
        <v>-47.295930528467373</v>
      </c>
      <c r="BD553" s="73">
        <f t="shared" si="498"/>
        <v>90.178532165179988</v>
      </c>
      <c r="BE553" s="71" t="str">
        <f t="shared" si="499"/>
        <v>-0.000509481782762347-0.00028765830954183i</v>
      </c>
      <c r="BF553" s="77">
        <f t="shared" si="500"/>
        <v>-64.655690078734139</v>
      </c>
      <c r="BG553" s="73">
        <f t="shared" si="501"/>
        <v>-150.55050983724632</v>
      </c>
      <c r="BH553" s="71" t="str">
        <f t="shared" si="502"/>
        <v>0.213478792467796+0.00592105801856232i</v>
      </c>
      <c r="BI553" s="77">
        <f t="shared" si="503"/>
        <v>-13.409565556089525</v>
      </c>
      <c r="BJ553" s="73">
        <f t="shared" si="504"/>
        <v>1.5887511673477344</v>
      </c>
      <c r="BK553" s="21">
        <f t="shared" si="505"/>
        <v>-64.655690078734139</v>
      </c>
      <c r="BL553" s="73">
        <f t="shared" si="506"/>
        <v>-150.55050983724632</v>
      </c>
      <c r="BN553">
        <f t="shared" si="507"/>
        <v>0</v>
      </c>
      <c r="BO553">
        <f t="shared" si="508"/>
        <v>0</v>
      </c>
    </row>
    <row r="554" spans="13:67" x14ac:dyDescent="0.25">
      <c r="M554" s="80">
        <v>36</v>
      </c>
      <c r="N554" s="128">
        <f t="shared" si="458"/>
        <v>2290867.6527677765</v>
      </c>
      <c r="O554" s="139" t="str">
        <f t="shared" si="459"/>
        <v>25</v>
      </c>
      <c r="P554" s="81" t="str">
        <f t="shared" si="460"/>
        <v>1+39573.7554715653i</v>
      </c>
      <c r="Q554" s="81">
        <f t="shared" si="469"/>
        <v>39573.755484199944</v>
      </c>
      <c r="R554" s="81">
        <f t="shared" si="470"/>
        <v>1.5707710575226763</v>
      </c>
      <c r="S554" s="81" t="str">
        <f t="shared" si="461"/>
        <v>1+742.00791509185i</v>
      </c>
      <c r="T554" s="81">
        <f t="shared" si="471"/>
        <v>742.00858893880343</v>
      </c>
      <c r="U554" s="81">
        <f t="shared" si="472"/>
        <v>1.569448633092128</v>
      </c>
      <c r="V554" t="str">
        <f t="shared" si="462"/>
        <v>1-107.954594824227i</v>
      </c>
      <c r="W554" s="81">
        <f t="shared" si="473"/>
        <v>107.95922630170624</v>
      </c>
      <c r="X554" s="81">
        <f t="shared" si="474"/>
        <v>-1.5615334380675074</v>
      </c>
      <c r="Y554" t="str">
        <f t="shared" si="463"/>
        <v>-334.876774559858+179.924324707044i</v>
      </c>
      <c r="Z554" s="81">
        <f t="shared" si="475"/>
        <v>380.15157077263245</v>
      </c>
      <c r="AA554" s="81">
        <f t="shared" si="476"/>
        <v>2.6485636879182639</v>
      </c>
      <c r="AB554" s="110" t="str">
        <f t="shared" si="477"/>
        <v>-0.0639345474760801+0.116762225965084i</v>
      </c>
      <c r="AC554" s="77">
        <f t="shared" si="478"/>
        <v>-17.515107016571431</v>
      </c>
      <c r="AD554" s="73">
        <f t="shared" si="479"/>
        <v>118.70343400226226</v>
      </c>
      <c r="AE554" s="21" t="str">
        <f t="shared" si="480"/>
        <v>45.6424053986289</v>
      </c>
      <c r="AF554" s="21" t="str">
        <f t="shared" si="464"/>
        <v>1+26382.5036477102i</v>
      </c>
      <c r="AG554" s="21">
        <f t="shared" si="481"/>
        <v>26382.503666662156</v>
      </c>
      <c r="AH554" s="21">
        <f t="shared" si="482"/>
        <v>1.5707584228865763</v>
      </c>
      <c r="AI554" s="21" t="str">
        <f t="shared" si="465"/>
        <v>1+742.00791509185i</v>
      </c>
      <c r="AJ554" s="21">
        <f t="shared" si="483"/>
        <v>742.00858893880343</v>
      </c>
      <c r="AK554" s="21">
        <f t="shared" si="484"/>
        <v>1.569448633092128</v>
      </c>
      <c r="AL554" s="21" t="str">
        <f t="shared" si="466"/>
        <v>1-39.4194445143727i</v>
      </c>
      <c r="AM554" s="21">
        <f t="shared" si="485"/>
        <v>39.432126569863151</v>
      </c>
      <c r="AN554" s="21">
        <f t="shared" si="486"/>
        <v>-1.5454335754910768</v>
      </c>
      <c r="AO554" s="71" t="str">
        <f t="shared" si="487"/>
        <v>1.21741410013719-50.6041351433727i</v>
      </c>
      <c r="AP554" s="21">
        <f t="shared" si="488"/>
        <v>34.086232968949197</v>
      </c>
      <c r="AQ554" s="73">
        <f t="shared" si="489"/>
        <v>-88.621866820722417</v>
      </c>
      <c r="AR554" t="str">
        <f t="shared" si="467"/>
        <v>-1.36472945891784</v>
      </c>
      <c r="AS554" t="str">
        <f>IMSUM(COMPLEX(1,0), IMDIV(COMPLEX(0,2*PI()*N554), COMPLEX(wp0_ea,0)))</f>
        <v>1+323.475147931312i</v>
      </c>
      <c r="AT554">
        <f t="shared" si="490"/>
        <v>323.47669364141859</v>
      </c>
      <c r="AU554">
        <f t="shared" si="491"/>
        <v>1.5677049090437281</v>
      </c>
      <c r="AV554" t="str">
        <f t="shared" si="468"/>
        <v>1+323.475147931312i</v>
      </c>
      <c r="AW554">
        <f t="shared" si="492"/>
        <v>323.47669364141859</v>
      </c>
      <c r="AX554">
        <f t="shared" si="493"/>
        <v>1.5677049090437281</v>
      </c>
      <c r="AY554" t="str">
        <f>IMSUM(COMPLEX(1,0),IMDIV(COMPLEX(wz_ea,0),COMPLEX(0,2*PI()*N554)))</f>
        <v>1-0.0000463714139893838i</v>
      </c>
      <c r="AZ554">
        <f t="shared" si="494"/>
        <v>1.000000001075154</v>
      </c>
      <c r="BA554">
        <f t="shared" si="495"/>
        <v>-4.637141395614619E-5</v>
      </c>
      <c r="BB554" s="71" t="str">
        <f t="shared" si="496"/>
        <v>-0.0000128468545160218+0.00421892259974517i</v>
      </c>
      <c r="BC554" s="21">
        <f t="shared" si="497"/>
        <v>-47.495928572847042</v>
      </c>
      <c r="BD554" s="73">
        <f t="shared" si="498"/>
        <v>90.174468303544032</v>
      </c>
      <c r="BE554" s="71" t="str">
        <f t="shared" si="499"/>
        <v>-0.000491789436090672-0.000271234934581255i</v>
      </c>
      <c r="BF554" s="77">
        <f t="shared" si="500"/>
        <v>-65.011035589418483</v>
      </c>
      <c r="BG554" s="73">
        <f t="shared" si="501"/>
        <v>-151.12209769419371</v>
      </c>
      <c r="BH554" s="71" t="str">
        <f t="shared" si="502"/>
        <v>0.213479289455104+0.00578627982241324i</v>
      </c>
      <c r="BI554" s="77">
        <f t="shared" si="503"/>
        <v>-13.409695603897834</v>
      </c>
      <c r="BJ554" s="73">
        <f t="shared" si="504"/>
        <v>1.5526014828216268</v>
      </c>
      <c r="BK554" s="21">
        <f t="shared" si="505"/>
        <v>-65.011035589418483</v>
      </c>
      <c r="BL554" s="73">
        <f t="shared" si="506"/>
        <v>-151.12209769419371</v>
      </c>
      <c r="BN554">
        <f t="shared" si="507"/>
        <v>0</v>
      </c>
      <c r="BO554">
        <f t="shared" si="508"/>
        <v>0</v>
      </c>
    </row>
    <row r="555" spans="13:67" x14ac:dyDescent="0.25">
      <c r="M555" s="80">
        <v>37</v>
      </c>
      <c r="N555" s="128">
        <f t="shared" si="458"/>
        <v>2344228.8153199251</v>
      </c>
      <c r="O555" s="139" t="str">
        <f t="shared" si="459"/>
        <v>25</v>
      </c>
      <c r="P555" s="81" t="str">
        <f t="shared" si="460"/>
        <v>1+40495.5466522849i</v>
      </c>
      <c r="Q555" s="81">
        <f t="shared" si="469"/>
        <v>40495.546664631947</v>
      </c>
      <c r="R555" s="81">
        <f t="shared" si="470"/>
        <v>1.5707716327215364</v>
      </c>
      <c r="S555" s="81" t="str">
        <f t="shared" si="461"/>
        <v>1+759.291499730344i</v>
      </c>
      <c r="T555" s="81">
        <f t="shared" si="471"/>
        <v>759.29215823868151</v>
      </c>
      <c r="U555" s="81">
        <f t="shared" si="472"/>
        <v>1.5694793103102163</v>
      </c>
      <c r="V555" t="str">
        <f t="shared" si="462"/>
        <v>1-110.469180368139i</v>
      </c>
      <c r="W555" s="81">
        <f t="shared" si="473"/>
        <v>110.47370642468927</v>
      </c>
      <c r="X555" s="81">
        <f t="shared" si="474"/>
        <v>-1.5617442755050479</v>
      </c>
      <c r="Y555" t="str">
        <f t="shared" si="463"/>
        <v>-350.706159268883+184.115300613565i</v>
      </c>
      <c r="Z555" s="81">
        <f t="shared" si="475"/>
        <v>396.09753100613307</v>
      </c>
      <c r="AA555" s="81">
        <f t="shared" si="476"/>
        <v>2.6581577964282781</v>
      </c>
      <c r="AB555" s="110" t="str">
        <f t="shared" si="477"/>
        <v>-0.0616659628686407+0.115279949800907i</v>
      </c>
      <c r="AC555" s="77">
        <f t="shared" si="478"/>
        <v>-17.672031062310939</v>
      </c>
      <c r="AD555" s="73">
        <f t="shared" si="479"/>
        <v>118.14337669977004</v>
      </c>
      <c r="AE555" s="21" t="str">
        <f t="shared" si="480"/>
        <v>45.6424053986289</v>
      </c>
      <c r="AF555" s="21" t="str">
        <f t="shared" si="464"/>
        <v>1+26997.0311015233i</v>
      </c>
      <c r="AG555" s="21">
        <f t="shared" si="481"/>
        <v>26997.031120043852</v>
      </c>
      <c r="AH555" s="21">
        <f t="shared" si="482"/>
        <v>1.5707592856848656</v>
      </c>
      <c r="AI555" s="21" t="str">
        <f t="shared" si="465"/>
        <v>1+759.291499730344i</v>
      </c>
      <c r="AJ555" s="21">
        <f t="shared" si="483"/>
        <v>759.29215823868151</v>
      </c>
      <c r="AK555" s="21">
        <f t="shared" si="484"/>
        <v>1.5694793103102163</v>
      </c>
      <c r="AL555" s="21" t="str">
        <f t="shared" si="466"/>
        <v>1-40.3376413311577i</v>
      </c>
      <c r="AM555" s="21">
        <f t="shared" si="485"/>
        <v>40.350034797520578</v>
      </c>
      <c r="AN555" s="21">
        <f t="shared" si="486"/>
        <v>-1.5460106630266874</v>
      </c>
      <c r="AO555" s="71" t="str">
        <f t="shared" si="487"/>
        <v>1.21741409726456-51.7827793202128i</v>
      </c>
      <c r="AP555" s="21">
        <f t="shared" si="488"/>
        <v>34.286106902928964</v>
      </c>
      <c r="AQ555" s="73">
        <f t="shared" si="489"/>
        <v>-88.653223260499374</v>
      </c>
      <c r="AR555" t="str">
        <f t="shared" si="467"/>
        <v>-1.36472945891784</v>
      </c>
      <c r="AS555" t="str">
        <f>IMSUM(COMPLEX(1,0), IMDIV(COMPLEX(0,2*PI()*N555), COMPLEX(wp0_ea,0)))</f>
        <v>1+331.009852055092i</v>
      </c>
      <c r="AT555">
        <f t="shared" si="490"/>
        <v>331.01136258070335</v>
      </c>
      <c r="AU555">
        <f t="shared" si="491"/>
        <v>1.5677752778697844</v>
      </c>
      <c r="AV555" t="str">
        <f t="shared" si="468"/>
        <v>1+331.009852055092i</v>
      </c>
      <c r="AW555">
        <f t="shared" si="492"/>
        <v>331.01136258070335</v>
      </c>
      <c r="AX555">
        <f t="shared" si="493"/>
        <v>1.5677752778697844</v>
      </c>
      <c r="AY555" t="str">
        <f>IMSUM(COMPLEX(1,0),IMDIV(COMPLEX(wz_ea,0),COMPLEX(0,2*PI()*N555)))</f>
        <v>1-0.0000453158717387768i</v>
      </c>
      <c r="AZ555">
        <f t="shared" si="494"/>
        <v>1.000000001026764</v>
      </c>
      <c r="BA555">
        <f t="shared" si="495"/>
        <v>-4.5315871707757663E-5</v>
      </c>
      <c r="BB555" s="71" t="str">
        <f t="shared" si="496"/>
        <v>-0.0000122686560935936+0.00412288994357367i</v>
      </c>
      <c r="BC555" s="21">
        <f t="shared" si="497"/>
        <v>-47.695926705243259</v>
      </c>
      <c r="BD555" s="73">
        <f t="shared" si="498"/>
        <v>90.170496944917645</v>
      </c>
      <c r="BE555" s="71" t="str">
        <f t="shared" si="499"/>
        <v>-0.000474529987238721-0.0002556563082305i</v>
      </c>
      <c r="BF555" s="77">
        <f t="shared" si="500"/>
        <v>-65.367957767554202</v>
      </c>
      <c r="BG555" s="73">
        <f t="shared" si="501"/>
        <v>-151.6861263553123</v>
      </c>
      <c r="BH555" s="71" t="str">
        <f t="shared" si="502"/>
        <v>0.213479764074717+0.00565456944982701i</v>
      </c>
      <c r="BI555" s="77">
        <f t="shared" si="503"/>
        <v>-13.409819802314297</v>
      </c>
      <c r="BJ555" s="73">
        <f t="shared" si="504"/>
        <v>1.5172736844182806</v>
      </c>
      <c r="BK555" s="21">
        <f t="shared" si="505"/>
        <v>-65.367957767554202</v>
      </c>
      <c r="BL555" s="73">
        <f t="shared" si="506"/>
        <v>-151.6861263553123</v>
      </c>
      <c r="BN555">
        <f t="shared" si="507"/>
        <v>0</v>
      </c>
      <c r="BO555">
        <f t="shared" si="508"/>
        <v>0</v>
      </c>
    </row>
    <row r="556" spans="13:67" x14ac:dyDescent="0.25">
      <c r="M556" s="80">
        <v>38</v>
      </c>
      <c r="N556" s="128">
        <f t="shared" si="458"/>
        <v>2398832.9190194933</v>
      </c>
      <c r="O556" s="139" t="str">
        <f t="shared" si="459"/>
        <v>25</v>
      </c>
      <c r="P556" s="81" t="str">
        <f t="shared" si="460"/>
        <v>1+41438.8091078614i</v>
      </c>
      <c r="Q556" s="81">
        <f t="shared" si="469"/>
        <v>41438.809119927384</v>
      </c>
      <c r="R556" s="81">
        <f t="shared" si="470"/>
        <v>1.5707721948272717</v>
      </c>
      <c r="S556" s="81" t="str">
        <f t="shared" si="461"/>
        <v>1+776.977670772403i</v>
      </c>
      <c r="T556" s="81">
        <f t="shared" si="471"/>
        <v>776.97831429127336</v>
      </c>
      <c r="U556" s="81">
        <f t="shared" si="472"/>
        <v>1.5695092892319631</v>
      </c>
      <c r="V556" t="str">
        <f t="shared" si="462"/>
        <v>1-113.042338133715i</v>
      </c>
      <c r="W556" s="81">
        <f t="shared" si="473"/>
        <v>113.04676116871796</v>
      </c>
      <c r="X556" s="81">
        <f t="shared" si="474"/>
        <v>-1.5619503144742466</v>
      </c>
      <c r="Y556" t="str">
        <f t="shared" si="463"/>
        <v>-367.281559895782+188.403896889525i</v>
      </c>
      <c r="Z556" s="81">
        <f t="shared" si="475"/>
        <v>412.78538322309527</v>
      </c>
      <c r="AA556" s="81">
        <f t="shared" si="476"/>
        <v>2.6676240954569295</v>
      </c>
      <c r="AB556" s="110" t="str">
        <f t="shared" si="477"/>
        <v>-0.059456830274078+0.113774541509609i</v>
      </c>
      <c r="AC556" s="77">
        <f t="shared" si="478"/>
        <v>-17.830490920110908</v>
      </c>
      <c r="AD556" s="73">
        <f t="shared" si="479"/>
        <v>117.59087801387342</v>
      </c>
      <c r="AE556" s="21" t="str">
        <f t="shared" si="480"/>
        <v>45.6424053986289</v>
      </c>
      <c r="AF556" s="21" t="str">
        <f t="shared" si="464"/>
        <v>1+27625.8727385743i</v>
      </c>
      <c r="AG556" s="21">
        <f t="shared" si="481"/>
        <v>27625.872756673274</v>
      </c>
      <c r="AH556" s="21">
        <f t="shared" si="482"/>
        <v>1.5707601288434681</v>
      </c>
      <c r="AI556" s="21" t="str">
        <f t="shared" si="465"/>
        <v>1+776.977670772403i</v>
      </c>
      <c r="AJ556" s="21">
        <f t="shared" si="483"/>
        <v>776.97831429127336</v>
      </c>
      <c r="AK556" s="21">
        <f t="shared" si="484"/>
        <v>1.5695092892319631</v>
      </c>
      <c r="AL556" s="21" t="str">
        <f t="shared" si="466"/>
        <v>1-41.2772256993081i</v>
      </c>
      <c r="AM556" s="21">
        <f t="shared" si="485"/>
        <v>41.28933713964927</v>
      </c>
      <c r="AN556" s="21">
        <f t="shared" si="486"/>
        <v>-1.54657463040211</v>
      </c>
      <c r="AO556" s="71" t="str">
        <f t="shared" si="487"/>
        <v>1.21741409452122-52.9888794120743i</v>
      </c>
      <c r="AP556" s="21">
        <f t="shared" si="488"/>
        <v>34.485986507417252</v>
      </c>
      <c r="AQ556" s="73">
        <f t="shared" si="489"/>
        <v>-88.683866854633095</v>
      </c>
      <c r="AR556" t="str">
        <f t="shared" si="467"/>
        <v>-1.36472945891784</v>
      </c>
      <c r="AS556" t="str">
        <f>IMSUM(COMPLEX(1,0), IMDIV(COMPLEX(0,2*PI()*N556), COMPLEX(wp0_ea,0)))</f>
        <v>1+338.720061983864i</v>
      </c>
      <c r="AT556">
        <f t="shared" si="490"/>
        <v>338.72153812586623</v>
      </c>
      <c r="AU556">
        <f t="shared" si="491"/>
        <v>1.567844044934712</v>
      </c>
      <c r="AV556" t="str">
        <f t="shared" si="468"/>
        <v>1+338.720061983864i</v>
      </c>
      <c r="AW556">
        <f t="shared" si="492"/>
        <v>338.72153812586623</v>
      </c>
      <c r="AX556">
        <f t="shared" si="493"/>
        <v>1.567844044934712</v>
      </c>
      <c r="AY556" t="str">
        <f>IMSUM(COMPLEX(1,0),IMDIV(COMPLEX(wz_ea,0),COMPLEX(0,2*PI()*N556)))</f>
        <v>1-0.0000442843565631923i</v>
      </c>
      <c r="AZ556">
        <f t="shared" si="494"/>
        <v>1.0000000009805521</v>
      </c>
      <c r="BA556">
        <f t="shared" si="495"/>
        <v>-4.4284356534243553E-5</v>
      </c>
      <c r="BB556" s="71" t="str">
        <f t="shared" si="496"/>
        <v>-0.0000117164804226022+0.00402904314094755i</v>
      </c>
      <c r="BC556" s="21">
        <f t="shared" si="497"/>
        <v>-47.895924921694728</v>
      </c>
      <c r="BD556" s="73">
        <f t="shared" si="498"/>
        <v>90.166615983793747</v>
      </c>
      <c r="BE556" s="71" t="str">
        <f t="shared" si="499"/>
        <v>-0.000457705911295846-0.000240887171386444i</v>
      </c>
      <c r="BF556" s="77">
        <f t="shared" si="500"/>
        <v>-65.726415841805647</v>
      </c>
      <c r="BG556" s="73">
        <f t="shared" si="501"/>
        <v>-152.24250600233285</v>
      </c>
      <c r="BH556" s="71" t="str">
        <f t="shared" si="502"/>
        <v>0.21348021733331+0.00552585707547079i</v>
      </c>
      <c r="BI556" s="77">
        <f t="shared" si="503"/>
        <v>-13.40993841427748</v>
      </c>
      <c r="BJ556" s="73">
        <f t="shared" si="504"/>
        <v>1.4827491291606505</v>
      </c>
      <c r="BK556" s="21">
        <f t="shared" si="505"/>
        <v>-65.726415841805647</v>
      </c>
      <c r="BL556" s="73">
        <f t="shared" si="506"/>
        <v>-152.24250600233285</v>
      </c>
      <c r="BN556">
        <f t="shared" si="507"/>
        <v>0</v>
      </c>
      <c r="BO556">
        <f t="shared" si="508"/>
        <v>0</v>
      </c>
    </row>
    <row r="557" spans="13:67" x14ac:dyDescent="0.25">
      <c r="M557" s="80">
        <v>39</v>
      </c>
      <c r="N557" s="128">
        <f t="shared" si="458"/>
        <v>2454708.915685033</v>
      </c>
      <c r="O557" s="139" t="str">
        <f t="shared" si="459"/>
        <v>25</v>
      </c>
      <c r="P557" s="81" t="str">
        <f t="shared" si="460"/>
        <v>1+42404.0429685343i</v>
      </c>
      <c r="Q557" s="81">
        <f t="shared" si="469"/>
        <v>42404.042980325627</v>
      </c>
      <c r="R557" s="81">
        <f t="shared" si="470"/>
        <v>1.5707727441379185</v>
      </c>
      <c r="S557" s="81" t="str">
        <f t="shared" si="461"/>
        <v>1+795.075805660021i</v>
      </c>
      <c r="T557" s="81">
        <f t="shared" si="471"/>
        <v>795.07643453062519</v>
      </c>
      <c r="U557" s="81">
        <f t="shared" si="472"/>
        <v>1.5695385857523734</v>
      </c>
      <c r="V557" t="str">
        <f t="shared" si="462"/>
        <v>1-115.675432443262i</v>
      </c>
      <c r="W557" s="81">
        <f t="shared" si="473"/>
        <v>115.67975480150217</v>
      </c>
      <c r="X557" s="81">
        <f t="shared" si="474"/>
        <v>-1.5621516641496778</v>
      </c>
      <c r="Y557" t="str">
        <f t="shared" si="463"/>
        <v>-384.638135087589+192.792387405436i</v>
      </c>
      <c r="Z557" s="81">
        <f t="shared" si="475"/>
        <v>430.25039175478508</v>
      </c>
      <c r="AA557" s="81">
        <f t="shared" si="476"/>
        <v>2.676961082155207</v>
      </c>
      <c r="AB557" s="110" t="str">
        <f t="shared" si="477"/>
        <v>-0.0573070937298518+0.112248536205852i</v>
      </c>
      <c r="AC557" s="77">
        <f t="shared" si="478"/>
        <v>-17.990445818135548</v>
      </c>
      <c r="AD557" s="73">
        <f t="shared" si="479"/>
        <v>117.04601868987613</v>
      </c>
      <c r="AE557" s="21" t="str">
        <f t="shared" si="480"/>
        <v>45.6424053986289</v>
      </c>
      <c r="AF557" s="21" t="str">
        <f t="shared" si="464"/>
        <v>1+28269.3619790229i</v>
      </c>
      <c r="AG557" s="21">
        <f t="shared" si="481"/>
        <v>28269.361996709889</v>
      </c>
      <c r="AH557" s="21">
        <f t="shared" si="482"/>
        <v>1.5707609528094375</v>
      </c>
      <c r="AI557" s="21" t="str">
        <f t="shared" si="465"/>
        <v>1+795.075805660021i</v>
      </c>
      <c r="AJ557" s="21">
        <f t="shared" si="483"/>
        <v>795.07643453062519</v>
      </c>
      <c r="AK557" s="21">
        <f t="shared" si="484"/>
        <v>1.5695385857523734</v>
      </c>
      <c r="AL557" s="21" t="str">
        <f t="shared" si="466"/>
        <v>1-42.2386957988929i</v>
      </c>
      <c r="AM557" s="21">
        <f t="shared" si="485"/>
        <v>42.2505316273229</v>
      </c>
      <c r="AN557" s="21">
        <f t="shared" si="486"/>
        <v>-1.5471257752044898</v>
      </c>
      <c r="AO557" s="71" t="str">
        <f t="shared" si="487"/>
        <v>1.21741409190136-54.2230749091908i</v>
      </c>
      <c r="AP557" s="21">
        <f t="shared" si="488"/>
        <v>34.685871527497909</v>
      </c>
      <c r="AQ557" s="73">
        <f t="shared" si="489"/>
        <v>-88.713813768508615</v>
      </c>
      <c r="AR557" t="str">
        <f t="shared" si="467"/>
        <v>-1.36472945891784</v>
      </c>
      <c r="AS557" t="str">
        <f>IMSUM(COMPLEX(1,0), IMDIV(COMPLEX(0,2*PI()*N557), COMPLEX(wp0_ea,0)))</f>
        <v>1+346.60986577299i</v>
      </c>
      <c r="AT557">
        <f t="shared" si="490"/>
        <v>346.61130831403949</v>
      </c>
      <c r="AU557">
        <f t="shared" si="491"/>
        <v>1.5679112466971159</v>
      </c>
      <c r="AV557" t="str">
        <f t="shared" si="468"/>
        <v>1+346.60986577299i</v>
      </c>
      <c r="AW557">
        <f t="shared" si="492"/>
        <v>346.61130831403949</v>
      </c>
      <c r="AX557">
        <f t="shared" si="493"/>
        <v>1.5679112466971159</v>
      </c>
      <c r="AY557" t="str">
        <f>IMSUM(COMPLEX(1,0),IMDIV(COMPLEX(wz_ea,0),COMPLEX(0,2*PI()*N557)))</f>
        <v>1-0.0000432763215396303i</v>
      </c>
      <c r="AZ557">
        <f t="shared" si="494"/>
        <v>1.0000000009364201</v>
      </c>
      <c r="BA557">
        <f t="shared" si="495"/>
        <v>-4.3276321512613757E-5</v>
      </c>
      <c r="BB557" s="71" t="str">
        <f t="shared" si="496"/>
        <v>-0.0000111891563271556+0.00393733244354714i</v>
      </c>
      <c r="BC557" s="21">
        <f t="shared" si="497"/>
        <v>-48.095923218418406</v>
      </c>
      <c r="BD557" s="73">
        <f t="shared" si="498"/>
        <v>90.16282336258449</v>
      </c>
      <c r="BE557" s="71" t="str">
        <f t="shared" si="499"/>
        <v>-0.000441318585313579-0.000226893045807044i</v>
      </c>
      <c r="BF557" s="77">
        <f t="shared" si="500"/>
        <v>-66.086369036553947</v>
      </c>
      <c r="BG557" s="73">
        <f t="shared" si="501"/>
        <v>-152.7911579475394</v>
      </c>
      <c r="BH557" s="71" t="str">
        <f t="shared" si="502"/>
        <v>0.213480650192255+0.00540007446297271i</v>
      </c>
      <c r="BI557" s="77">
        <f t="shared" si="503"/>
        <v>-13.410051690920481</v>
      </c>
      <c r="BJ557" s="73">
        <f t="shared" si="504"/>
        <v>1.4490095940758889</v>
      </c>
      <c r="BK557" s="21">
        <f t="shared" si="505"/>
        <v>-66.086369036553947</v>
      </c>
      <c r="BL557" s="73">
        <f t="shared" si="506"/>
        <v>-152.7911579475394</v>
      </c>
      <c r="BN557">
        <f t="shared" si="507"/>
        <v>0</v>
      </c>
      <c r="BO557">
        <f t="shared" si="508"/>
        <v>0</v>
      </c>
    </row>
    <row r="558" spans="13:67" x14ac:dyDescent="0.25">
      <c r="M558" s="80">
        <v>40</v>
      </c>
      <c r="N558" s="128">
        <f t="shared" si="458"/>
        <v>2511886.431509587</v>
      </c>
      <c r="O558" s="139" t="str">
        <f t="shared" si="459"/>
        <v>25</v>
      </c>
      <c r="P558" s="81" t="str">
        <f t="shared" si="460"/>
        <v>1+43391.7600140734i</v>
      </c>
      <c r="Q558" s="81">
        <f t="shared" si="469"/>
        <v>43391.760025596326</v>
      </c>
      <c r="R558" s="81">
        <f t="shared" si="470"/>
        <v>1.5707732809447283</v>
      </c>
      <c r="S558" s="81" t="str">
        <f t="shared" si="461"/>
        <v>1+813.595500263877i</v>
      </c>
      <c r="T558" s="81">
        <f t="shared" si="471"/>
        <v>813.59611481964953</v>
      </c>
      <c r="U558" s="81">
        <f t="shared" si="472"/>
        <v>1.5695672154046492</v>
      </c>
      <c r="V558" t="str">
        <f t="shared" si="462"/>
        <v>1-118.369859398236i</v>
      </c>
      <c r="W558" s="81">
        <f t="shared" si="473"/>
        <v>118.37408337114235</v>
      </c>
      <c r="X558" s="81">
        <f t="shared" si="474"/>
        <v>-1.5623484312242624</v>
      </c>
      <c r="Y558" t="str">
        <f t="shared" si="463"/>
        <v>-402.812700467326+197.28309899706i</v>
      </c>
      <c r="Z558" s="81">
        <f t="shared" si="475"/>
        <v>448.52947819253023</v>
      </c>
      <c r="AA558" s="81">
        <f t="shared" si="476"/>
        <v>2.6861674463634757</v>
      </c>
      <c r="AB558" s="110" t="str">
        <f t="shared" si="477"/>
        <v>-0.0552165776666638+0.110704406461933i</v>
      </c>
      <c r="AC558" s="77">
        <f t="shared" si="478"/>
        <v>-18.151855064477978</v>
      </c>
      <c r="AD558" s="73">
        <f t="shared" si="479"/>
        <v>116.50886855464083</v>
      </c>
      <c r="AE558" s="21" t="str">
        <f t="shared" si="480"/>
        <v>45.6424053986289</v>
      </c>
      <c r="AF558" s="21" t="str">
        <f t="shared" si="464"/>
        <v>1+28927.8400093823i</v>
      </c>
      <c r="AG558" s="21">
        <f t="shared" si="481"/>
        <v>28927.840026666687</v>
      </c>
      <c r="AH558" s="21">
        <f t="shared" si="482"/>
        <v>1.5707617580196518</v>
      </c>
      <c r="AI558" s="21" t="str">
        <f t="shared" si="465"/>
        <v>1+813.595500263877i</v>
      </c>
      <c r="AJ558" s="21">
        <f t="shared" si="483"/>
        <v>813.59611481964953</v>
      </c>
      <c r="AK558" s="21">
        <f t="shared" si="484"/>
        <v>1.5695672154046492</v>
      </c>
      <c r="AL558" s="21" t="str">
        <f t="shared" si="466"/>
        <v>1-43.2225614140858i</v>
      </c>
      <c r="AM558" s="21">
        <f t="shared" si="485"/>
        <v>43.234127899084754</v>
      </c>
      <c r="AN558" s="21">
        <f t="shared" si="486"/>
        <v>-1.5476643883180006</v>
      </c>
      <c r="AO558" s="71" t="str">
        <f t="shared" si="487"/>
        <v>1.2174140893994-55.4860201983516i</v>
      </c>
      <c r="AP558" s="21">
        <f t="shared" si="488"/>
        <v>34.88576171970162</v>
      </c>
      <c r="AQ558" s="73">
        <f t="shared" si="489"/>
        <v>-88.743079803605752</v>
      </c>
      <c r="AR558" t="str">
        <f t="shared" si="467"/>
        <v>-1.36472945891784</v>
      </c>
      <c r="AS558" t="str">
        <f>IMSUM(COMPLEX(1,0), IMDIV(COMPLEX(0,2*PI()*N558), COMPLEX(wp0_ea,0)))</f>
        <v>1+354.683446700875i</v>
      </c>
      <c r="AT558">
        <f t="shared" si="490"/>
        <v>354.68485640581332</v>
      </c>
      <c r="AU558">
        <f t="shared" si="491"/>
        <v>1.567976918785831</v>
      </c>
      <c r="AV558" t="str">
        <f t="shared" si="468"/>
        <v>1+354.683446700875i</v>
      </c>
      <c r="AW558">
        <f t="shared" si="492"/>
        <v>354.68485640581332</v>
      </c>
      <c r="AX558">
        <f t="shared" si="493"/>
        <v>1.567976918785831</v>
      </c>
      <c r="AY558" t="str">
        <f>IMSUM(COMPLEX(1,0),IMDIV(COMPLEX(wz_ea,0),COMPLEX(0,2*PI()*N558)))</f>
        <v>1-0.0000422912321945783i</v>
      </c>
      <c r="AZ558">
        <f t="shared" si="494"/>
        <v>1.0000000008942742</v>
      </c>
      <c r="BA558">
        <f t="shared" si="495"/>
        <v>-4.2291232169364997E-5</v>
      </c>
      <c r="BB558" s="71" t="str">
        <f t="shared" si="496"/>
        <v>-0.0000106855653393653+0.00384770923494337i</v>
      </c>
      <c r="BC558" s="21">
        <f t="shared" si="497"/>
        <v>-48.29592159180158</v>
      </c>
      <c r="BD558" s="73">
        <f t="shared" si="498"/>
        <v>90.159117070531124</v>
      </c>
      <c r="BE558" s="71" t="str">
        <f t="shared" si="499"/>
        <v>-0.000425368346744031-0.000213640274978595i</v>
      </c>
      <c r="BF558" s="77">
        <f t="shared" si="500"/>
        <v>-66.447776656279544</v>
      </c>
      <c r="BG558" s="73">
        <f t="shared" si="501"/>
        <v>-153.33201437482802</v>
      </c>
      <c r="BH558" s="71" t="str">
        <f t="shared" si="502"/>
        <v>0.213481063569654+0.00527715492878307i</v>
      </c>
      <c r="BI558" s="77">
        <f t="shared" si="503"/>
        <v>-13.410159872099976</v>
      </c>
      <c r="BJ558" s="73">
        <f t="shared" si="504"/>
        <v>1.4160372669253802</v>
      </c>
      <c r="BK558" s="21">
        <f t="shared" si="505"/>
        <v>-66.447776656279544</v>
      </c>
      <c r="BL558" s="73">
        <f t="shared" si="506"/>
        <v>-153.33201437482802</v>
      </c>
      <c r="BN558">
        <f t="shared" si="507"/>
        <v>0</v>
      </c>
      <c r="BO558">
        <f t="shared" si="508"/>
        <v>0</v>
      </c>
    </row>
    <row r="559" spans="13:67" x14ac:dyDescent="0.25">
      <c r="M559" s="80">
        <v>41</v>
      </c>
      <c r="N559" s="128">
        <f t="shared" si="458"/>
        <v>2570395.782768866</v>
      </c>
      <c r="O559" s="139" t="str">
        <f t="shared" si="459"/>
        <v>25</v>
      </c>
      <c r="P559" s="81" t="str">
        <f t="shared" si="460"/>
        <v>1+44402.4839451294i</v>
      </c>
      <c r="Q559" s="81">
        <f t="shared" si="469"/>
        <v>44402.483956390031</v>
      </c>
      <c r="R559" s="81">
        <f t="shared" si="470"/>
        <v>1.5707738055323235</v>
      </c>
      <c r="S559" s="81" t="str">
        <f t="shared" si="461"/>
        <v>1+832.546573971178i</v>
      </c>
      <c r="T559" s="81">
        <f t="shared" si="471"/>
        <v>832.54717453796331</v>
      </c>
      <c r="U559" s="81">
        <f t="shared" si="472"/>
        <v>1.5695951933684231</v>
      </c>
      <c r="V559" t="str">
        <f t="shared" si="462"/>
        <v>1-121.127047619473i</v>
      </c>
      <c r="W559" s="81">
        <f t="shared" si="473"/>
        <v>121.13117544633205</v>
      </c>
      <c r="X559" s="81">
        <f t="shared" si="474"/>
        <v>-1.5625407199655268</v>
      </c>
      <c r="Y559" t="str">
        <f t="shared" si="463"/>
        <v>-421.843806724862+201.878412699121i</v>
      </c>
      <c r="Z559" s="81">
        <f t="shared" si="475"/>
        <v>467.66129921775581</v>
      </c>
      <c r="AA559" s="81">
        <f t="shared" si="476"/>
        <v>2.6952420655730047</v>
      </c>
      <c r="AB559" s="110" t="str">
        <f t="shared" si="477"/>
        <v>-0.0531849939263598+0.109144556981084i</v>
      </c>
      <c r="AC559" s="77">
        <f t="shared" si="478"/>
        <v>-18.314678126801475</v>
      </c>
      <c r="AD559" s="73">
        <f t="shared" si="479"/>
        <v>115.97948680251248</v>
      </c>
      <c r="AE559" s="21" t="str">
        <f t="shared" si="480"/>
        <v>45.6424053986289</v>
      </c>
      <c r="AF559" s="21" t="str">
        <f t="shared" si="464"/>
        <v>1+29601.6559634196i</v>
      </c>
      <c r="AG559" s="21">
        <f t="shared" si="481"/>
        <v>29601.655980310548</v>
      </c>
      <c r="AH559" s="21">
        <f t="shared" si="482"/>
        <v>1.5707625449010441</v>
      </c>
      <c r="AI559" s="21" t="str">
        <f t="shared" si="465"/>
        <v>1+832.546573971178i</v>
      </c>
      <c r="AJ559" s="21">
        <f t="shared" si="483"/>
        <v>832.54717453796331</v>
      </c>
      <c r="AK559" s="21">
        <f t="shared" si="484"/>
        <v>1.5695951933684231</v>
      </c>
      <c r="AL559" s="21" t="str">
        <f t="shared" si="466"/>
        <v>1-44.2293442034584i</v>
      </c>
      <c r="AM559" s="21">
        <f t="shared" si="485"/>
        <v>44.240647471166142</v>
      </c>
      <c r="AN559" s="21">
        <f t="shared" si="486"/>
        <v>-1.5481907540716968</v>
      </c>
      <c r="AO559" s="71" t="str">
        <f t="shared" si="487"/>
        <v>1.21741408701005-56.7783849098658i</v>
      </c>
      <c r="AP559" s="21">
        <f t="shared" si="488"/>
        <v>35.085656851492978</v>
      </c>
      <c r="AQ559" s="73">
        <f t="shared" si="489"/>
        <v>-88.771680405511916</v>
      </c>
      <c r="AR559" t="str">
        <f t="shared" si="467"/>
        <v>-1.36472945891784</v>
      </c>
      <c r="AS559" t="str">
        <f>IMSUM(COMPLEX(1,0), IMDIV(COMPLEX(0,2*PI()*N559), COMPLEX(wp0_ea,0)))</f>
        <v>1+362.945085486989i</v>
      </c>
      <c r="AT559">
        <f t="shared" si="490"/>
        <v>362.9464631032485</v>
      </c>
      <c r="AU559">
        <f t="shared" si="491"/>
        <v>1.5680410960188007</v>
      </c>
      <c r="AV559" t="str">
        <f t="shared" si="468"/>
        <v>1+362.945085486989i</v>
      </c>
      <c r="AW559">
        <f t="shared" si="492"/>
        <v>362.9464631032485</v>
      </c>
      <c r="AX559">
        <f t="shared" si="493"/>
        <v>1.5680410960188007</v>
      </c>
      <c r="AY559" t="str">
        <f>IMSUM(COMPLEX(1,0),IMDIV(COMPLEX(wz_ea,0),COMPLEX(0,2*PI()*N559)))</f>
        <v>1-0.0000413285662206267i</v>
      </c>
      <c r="AZ559">
        <f t="shared" si="494"/>
        <v>1.0000000008540251</v>
      </c>
      <c r="BA559">
        <f t="shared" si="495"/>
        <v>-4.1328566197096276E-5</v>
      </c>
      <c r="BB559" s="71" t="str">
        <f t="shared" si="496"/>
        <v>-0.000010204639327412+0.00376012600486758i</v>
      </c>
      <c r="BC559" s="21">
        <f t="shared" si="497"/>
        <v>-48.495920038393947</v>
      </c>
      <c r="BD559" s="73">
        <f t="shared" si="498"/>
        <v>90.155495142638429</v>
      </c>
      <c r="BE559" s="71" t="str">
        <f t="shared" si="499"/>
        <v>-0.000409854553313676-0.000201096059569772i</v>
      </c>
      <c r="BF559" s="77">
        <f t="shared" si="500"/>
        <v>-66.810598165195415</v>
      </c>
      <c r="BG559" s="73">
        <f t="shared" si="501"/>
        <v>-153.86501805484906</v>
      </c>
      <c r="BH559" s="71" t="str">
        <f t="shared" si="502"/>
        <v>0.213481458342297+0.00515703330685676i</v>
      </c>
      <c r="BI559" s="77">
        <f t="shared" si="503"/>
        <v>-13.410263186900979</v>
      </c>
      <c r="BJ559" s="73">
        <f t="shared" si="504"/>
        <v>1.3838147371265175</v>
      </c>
      <c r="BK559" s="21">
        <f t="shared" si="505"/>
        <v>-66.810598165195415</v>
      </c>
      <c r="BL559" s="73">
        <f t="shared" si="506"/>
        <v>-153.86501805484906</v>
      </c>
      <c r="BN559">
        <f t="shared" si="507"/>
        <v>0</v>
      </c>
      <c r="BO559">
        <f t="shared" si="508"/>
        <v>0</v>
      </c>
    </row>
    <row r="560" spans="13:67" ht="15.75" thickBot="1" x14ac:dyDescent="0.3">
      <c r="M560" s="80">
        <v>42</v>
      </c>
      <c r="N560" s="128">
        <f t="shared" si="458"/>
        <v>2630267.9918953842</v>
      </c>
      <c r="O560" s="139" t="str">
        <f t="shared" si="459"/>
        <v>25</v>
      </c>
      <c r="P560" s="81" t="str">
        <f t="shared" si="460"/>
        <v>1+45436.7506609096i</v>
      </c>
      <c r="Q560" s="81">
        <f t="shared" si="469"/>
        <v>45436.750671913913</v>
      </c>
      <c r="R560" s="81">
        <f t="shared" si="470"/>
        <v>1.5707743181788469</v>
      </c>
      <c r="S560" s="81" t="str">
        <f t="shared" si="461"/>
        <v>1+851.939074892056i</v>
      </c>
      <c r="T560" s="81">
        <f t="shared" si="471"/>
        <v>851.93966178828202</v>
      </c>
      <c r="U560" s="81">
        <f t="shared" si="472"/>
        <v>1.5696225344778065</v>
      </c>
      <c r="V560" t="str">
        <f t="shared" si="462"/>
        <v>1-123.948459004664i</v>
      </c>
      <c r="W560" s="81">
        <f t="shared" si="473"/>
        <v>123.95249287380578</v>
      </c>
      <c r="X560" s="81">
        <f t="shared" si="474"/>
        <v>-1.5627286322705951</v>
      </c>
      <c r="Y560" t="str">
        <f t="shared" si="463"/>
        <v>-441.771821388119+206.580765007772i</v>
      </c>
      <c r="Z560" s="81">
        <f t="shared" si="475"/>
        <v>487.6863281288214</v>
      </c>
      <c r="AA560" s="81">
        <f t="shared" si="476"/>
        <v>2.7041839994913279</v>
      </c>
      <c r="AB560" s="115" t="str">
        <f t="shared" si="477"/>
        <v>-0.0512119489151805+0.107571319955058i</v>
      </c>
      <c r="AC560" s="78">
        <f t="shared" si="478"/>
        <v>-18.47887470711774</v>
      </c>
      <c r="AD560" s="76">
        <f t="shared" si="479"/>
        <v>115.45792230400153</v>
      </c>
      <c r="AE560" s="21" t="str">
        <f t="shared" si="480"/>
        <v>45.6424053986289</v>
      </c>
      <c r="AF560" s="21" t="str">
        <f t="shared" si="464"/>
        <v>1+30291.167107273i</v>
      </c>
      <c r="AG560" s="21">
        <f t="shared" si="481"/>
        <v>30291.167123779458</v>
      </c>
      <c r="AH560" s="21">
        <f t="shared" si="482"/>
        <v>1.5707633138708288</v>
      </c>
      <c r="AI560" s="21" t="str">
        <f t="shared" si="465"/>
        <v>1+851.939074892056i</v>
      </c>
      <c r="AJ560" s="21">
        <f t="shared" si="483"/>
        <v>851.93966178828202</v>
      </c>
      <c r="AK560" s="21">
        <f t="shared" si="484"/>
        <v>1.5696225344778065</v>
      </c>
      <c r="AL560" s="21" t="str">
        <f t="shared" si="466"/>
        <v>1-45.2595779765723i</v>
      </c>
      <c r="AM560" s="21">
        <f t="shared" si="485"/>
        <v>45.270624014005243</v>
      </c>
      <c r="AN560" s="21">
        <f t="shared" si="486"/>
        <v>-1.5487051503843172</v>
      </c>
      <c r="AO560" s="74" t="str">
        <f t="shared" si="487"/>
        <v>1.21741408472825-58.10085427261i</v>
      </c>
      <c r="AP560" s="75">
        <f t="shared" si="488"/>
        <v>35.285556700780589</v>
      </c>
      <c r="AQ560" s="76">
        <f t="shared" si="489"/>
        <v>-88.799630671770529</v>
      </c>
      <c r="AR560" t="str">
        <f t="shared" si="467"/>
        <v>-1.36472945891784</v>
      </c>
      <c r="AS560" t="str">
        <f>IMSUM(COMPLEX(1,0), IMDIV(COMPLEX(0,2*PI()*N560), COMPLEX(wp0_ea,0)))</f>
        <v>1+371.399162561574i</v>
      </c>
      <c r="AT560">
        <f t="shared" si="490"/>
        <v>371.40050881957399</v>
      </c>
      <c r="AU560">
        <f t="shared" si="491"/>
        <v>1.5681038124215276</v>
      </c>
      <c r="AV560" t="str">
        <f t="shared" si="468"/>
        <v>1+371.399162561574i</v>
      </c>
      <c r="AW560">
        <f t="shared" si="492"/>
        <v>371.40050881957399</v>
      </c>
      <c r="AX560">
        <f t="shared" si="493"/>
        <v>1.5681038124215276</v>
      </c>
      <c r="AY560" t="str">
        <f>IMSUM(COMPLEX(1,0),IMDIV(COMPLEX(wz_ea,0),COMPLEX(0,2*PI()*N560)))</f>
        <v>1-0.0000403878131995335i</v>
      </c>
      <c r="AZ560">
        <f t="shared" si="494"/>
        <v>1.0000000008155876</v>
      </c>
      <c r="BA560">
        <f t="shared" si="495"/>
        <v>-4.0387813177573629E-5</v>
      </c>
      <c r="BB560" s="71" t="str">
        <f t="shared" si="496"/>
        <v>-9.74535823033711E-06+0.00367453632406442i</v>
      </c>
      <c r="BC560" s="75">
        <f t="shared" si="497"/>
        <v>-48.695918554900651</v>
      </c>
      <c r="BD560" s="76">
        <f t="shared" si="498"/>
        <v>90.151955658633526</v>
      </c>
      <c r="BE560" s="74" t="str">
        <f t="shared" si="499"/>
        <v>-0.000394775643814564-0.000189228487563234i</v>
      </c>
      <c r="BF560" s="78">
        <f t="shared" si="500"/>
        <v>-67.174793262018412</v>
      </c>
      <c r="BG560" s="76">
        <f t="shared" si="501"/>
        <v>-154.39012203736499</v>
      </c>
      <c r="BH560" s="74" t="str">
        <f t="shared" si="502"/>
        <v>0.213481835347509+0.00503964591413679i</v>
      </c>
      <c r="BI560" s="78">
        <f t="shared" si="503"/>
        <v>-13.410361854120051</v>
      </c>
      <c r="BJ560" s="76">
        <f t="shared" si="504"/>
        <v>1.3523249868630005</v>
      </c>
      <c r="BK560" s="21">
        <f t="shared" si="505"/>
        <v>-67.174793262018412</v>
      </c>
      <c r="BL560" s="73">
        <f t="shared" si="506"/>
        <v>-154.39012203736499</v>
      </c>
    </row>
  </sheetData>
  <mergeCells count="44">
    <mergeCell ref="E5:K5"/>
    <mergeCell ref="O4:AD4"/>
    <mergeCell ref="P5:R5"/>
    <mergeCell ref="S5:U5"/>
    <mergeCell ref="V5:X5"/>
    <mergeCell ref="Y5:AA5"/>
    <mergeCell ref="AB5:AD5"/>
    <mergeCell ref="AR4:BD4"/>
    <mergeCell ref="BE4:BG4"/>
    <mergeCell ref="BK4:BL4"/>
    <mergeCell ref="AS5:AU5"/>
    <mergeCell ref="AV5:AX5"/>
    <mergeCell ref="AY5:BA5"/>
    <mergeCell ref="BB5:BD5"/>
    <mergeCell ref="BE5:BG5"/>
    <mergeCell ref="BK5:BL5"/>
    <mergeCell ref="BH4:BJ4"/>
    <mergeCell ref="BH5:BJ5"/>
    <mergeCell ref="AE4:AQ4"/>
    <mergeCell ref="AF5:AH5"/>
    <mergeCell ref="AI5:AK5"/>
    <mergeCell ref="AL5:AN5"/>
    <mergeCell ref="AO5:AQ5"/>
    <mergeCell ref="O16:AD16"/>
    <mergeCell ref="AE16:AQ16"/>
    <mergeCell ref="AR16:BD16"/>
    <mergeCell ref="BE16:BG16"/>
    <mergeCell ref="BH16:BJ16"/>
    <mergeCell ref="BK16:BL16"/>
    <mergeCell ref="P17:R17"/>
    <mergeCell ref="S17:U17"/>
    <mergeCell ref="V17:X17"/>
    <mergeCell ref="Y17:AA17"/>
    <mergeCell ref="AB17:AD17"/>
    <mergeCell ref="AF17:AH17"/>
    <mergeCell ref="AI17:AK17"/>
    <mergeCell ref="AL17:AN17"/>
    <mergeCell ref="AO17:AQ17"/>
    <mergeCell ref="AS17:AU17"/>
    <mergeCell ref="AV17:AX17"/>
    <mergeCell ref="AY17:BA17"/>
    <mergeCell ref="BB17:BD17"/>
    <mergeCell ref="BE17:BG17"/>
    <mergeCell ref="BH17:BJ17"/>
  </mergeCells>
  <pageMargins left="0.7" right="0.7" top="0.75" bottom="0.75" header="0.3" footer="0.3"/>
  <pageSetup paperSize="9" orientation="portrait"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N104"/>
  <sheetViews>
    <sheetView zoomScaleNormal="100" workbookViewId="0">
      <selection activeCell="H1" sqref="H1"/>
    </sheetView>
  </sheetViews>
  <sheetFormatPr defaultRowHeight="15" x14ac:dyDescent="0.25"/>
  <cols>
    <col min="11" max="11" width="8.85546875" customWidth="1"/>
  </cols>
  <sheetData>
    <row r="1" spans="1:14" x14ac:dyDescent="0.25">
      <c r="F1" s="43" t="s">
        <v>265</v>
      </c>
    </row>
    <row r="3" spans="1:14" s="44" customFormat="1" ht="45" x14ac:dyDescent="0.25">
      <c r="F3" s="44" t="s">
        <v>260</v>
      </c>
      <c r="G3" s="44" t="s">
        <v>268</v>
      </c>
      <c r="H3" s="44" t="s">
        <v>267</v>
      </c>
      <c r="I3" s="44" t="s">
        <v>264</v>
      </c>
      <c r="J3" s="44" t="s">
        <v>263</v>
      </c>
      <c r="K3" s="44" t="s">
        <v>266</v>
      </c>
      <c r="L3" s="44" t="s">
        <v>262</v>
      </c>
      <c r="M3" s="44" t="s">
        <v>269</v>
      </c>
      <c r="N3" s="44" t="s">
        <v>270</v>
      </c>
    </row>
    <row r="4" spans="1:14" x14ac:dyDescent="0.25">
      <c r="A4" t="s">
        <v>229</v>
      </c>
      <c r="B4" s="37">
        <f>VIN_MIN</f>
        <v>9</v>
      </c>
      <c r="F4">
        <v>0</v>
      </c>
      <c r="G4">
        <f t="shared" ref="G4:G35" si="0">$B$4+(F4*$B$8)</f>
        <v>9</v>
      </c>
      <c r="H4">
        <f t="shared" ref="H4:H35" si="1">(I4*J4)/(G4*eta)</f>
        <v>12.765957446808512</v>
      </c>
      <c r="I4">
        <f t="shared" ref="I4:I35" si="2">VOUT</f>
        <v>24</v>
      </c>
      <c r="J4">
        <f t="shared" ref="J4:J35" si="3">IOUT_np</f>
        <v>4.5</v>
      </c>
      <c r="K4">
        <f t="shared" ref="K4:K35" si="4">IF((G4*(1-(G4/I4)))/(2*Lm*fsw)&gt;H4,1,2)</f>
        <v>2</v>
      </c>
      <c r="L4">
        <f t="shared" ref="L4:L35" si="5">CHOOSE(K4,SQRT((2*Lm*fsw(I4-G4)*((I4*J4)/G4))/(I4*G4)),(1-(G4/I4)))</f>
        <v>0.625</v>
      </c>
      <c r="M4">
        <f t="shared" ref="M4:M35" si="6">G4*L4/(Lm*fsw)</f>
        <v>2.25</v>
      </c>
      <c r="N4">
        <f>H4+(M4/2)</f>
        <v>13.890957446808512</v>
      </c>
    </row>
    <row r="5" spans="1:14" x14ac:dyDescent="0.25">
      <c r="A5" t="s">
        <v>243</v>
      </c>
      <c r="B5" s="37">
        <f>VIN_TYP</f>
        <v>12</v>
      </c>
      <c r="F5">
        <v>1</v>
      </c>
      <c r="G5">
        <f t="shared" si="0"/>
        <v>9.11</v>
      </c>
      <c r="H5">
        <f t="shared" si="1"/>
        <v>12.611813064904128</v>
      </c>
      <c r="I5">
        <f t="shared" si="2"/>
        <v>24</v>
      </c>
      <c r="J5">
        <f t="shared" si="3"/>
        <v>4.5</v>
      </c>
      <c r="K5">
        <f t="shared" si="4"/>
        <v>2</v>
      </c>
      <c r="L5">
        <f t="shared" si="5"/>
        <v>0.62041666666666662</v>
      </c>
      <c r="M5">
        <f t="shared" si="6"/>
        <v>2.2607983333333328</v>
      </c>
      <c r="N5">
        <f t="shared" ref="N5:N68" si="7">H5+(M5/2)</f>
        <v>13.742212231570795</v>
      </c>
    </row>
    <row r="6" spans="1:14" x14ac:dyDescent="0.25">
      <c r="A6" t="s">
        <v>230</v>
      </c>
      <c r="B6" s="37">
        <f>VIN_MAX</f>
        <v>20</v>
      </c>
      <c r="F6">
        <v>2</v>
      </c>
      <c r="G6">
        <f t="shared" si="0"/>
        <v>9.2200000000000006</v>
      </c>
      <c r="H6">
        <f t="shared" si="1"/>
        <v>12.461346748511561</v>
      </c>
      <c r="I6">
        <f t="shared" si="2"/>
        <v>24</v>
      </c>
      <c r="J6">
        <f t="shared" si="3"/>
        <v>4.5</v>
      </c>
      <c r="K6">
        <f t="shared" si="4"/>
        <v>2</v>
      </c>
      <c r="L6">
        <f t="shared" si="5"/>
        <v>0.61583333333333323</v>
      </c>
      <c r="M6">
        <f t="shared" si="6"/>
        <v>2.2711933333333332</v>
      </c>
      <c r="N6">
        <f t="shared" si="7"/>
        <v>13.596943415178227</v>
      </c>
    </row>
    <row r="7" spans="1:14" x14ac:dyDescent="0.25">
      <c r="A7" t="s">
        <v>258</v>
      </c>
      <c r="B7" s="42">
        <v>100</v>
      </c>
      <c r="F7">
        <v>3</v>
      </c>
      <c r="G7">
        <f t="shared" si="0"/>
        <v>9.33</v>
      </c>
      <c r="H7">
        <f t="shared" si="1"/>
        <v>12.314428405281523</v>
      </c>
      <c r="I7">
        <f t="shared" si="2"/>
        <v>24</v>
      </c>
      <c r="J7">
        <f t="shared" si="3"/>
        <v>4.5</v>
      </c>
      <c r="K7">
        <f t="shared" si="4"/>
        <v>2</v>
      </c>
      <c r="L7">
        <f t="shared" si="5"/>
        <v>0.61125000000000007</v>
      </c>
      <c r="M7">
        <f t="shared" si="6"/>
        <v>2.2811850000000002</v>
      </c>
      <c r="N7">
        <f t="shared" si="7"/>
        <v>13.455020905281524</v>
      </c>
    </row>
    <row r="8" spans="1:14" x14ac:dyDescent="0.25">
      <c r="A8" t="s">
        <v>259</v>
      </c>
      <c r="B8">
        <f>(VIN_MAX-VIN_MIN)/B7</f>
        <v>0.11</v>
      </c>
      <c r="F8">
        <v>4</v>
      </c>
      <c r="G8">
        <f t="shared" si="0"/>
        <v>9.44</v>
      </c>
      <c r="H8">
        <f t="shared" si="1"/>
        <v>12.170934006491166</v>
      </c>
      <c r="I8">
        <f t="shared" si="2"/>
        <v>24</v>
      </c>
      <c r="J8">
        <f t="shared" si="3"/>
        <v>4.5</v>
      </c>
      <c r="K8">
        <f t="shared" si="4"/>
        <v>2</v>
      </c>
      <c r="L8">
        <f t="shared" si="5"/>
        <v>0.60666666666666669</v>
      </c>
      <c r="M8">
        <f t="shared" si="6"/>
        <v>2.2907733333333331</v>
      </c>
      <c r="N8">
        <f t="shared" si="7"/>
        <v>13.316320673157833</v>
      </c>
    </row>
    <row r="9" spans="1:14" x14ac:dyDescent="0.25">
      <c r="F9">
        <v>5</v>
      </c>
      <c r="G9">
        <f t="shared" si="0"/>
        <v>9.5500000000000007</v>
      </c>
      <c r="H9">
        <f t="shared" si="1"/>
        <v>12.030745237830009</v>
      </c>
      <c r="I9">
        <f t="shared" si="2"/>
        <v>24</v>
      </c>
      <c r="J9">
        <f t="shared" si="3"/>
        <v>4.5</v>
      </c>
      <c r="K9">
        <f t="shared" si="4"/>
        <v>2</v>
      </c>
      <c r="L9">
        <f t="shared" si="5"/>
        <v>0.6020833333333333</v>
      </c>
      <c r="M9">
        <f t="shared" si="6"/>
        <v>2.2999583333333335</v>
      </c>
      <c r="N9">
        <f t="shared" si="7"/>
        <v>13.180724404496676</v>
      </c>
    </row>
    <row r="10" spans="1:14" x14ac:dyDescent="0.25">
      <c r="F10">
        <v>6</v>
      </c>
      <c r="G10">
        <f t="shared" si="0"/>
        <v>9.66</v>
      </c>
      <c r="H10">
        <f t="shared" si="1"/>
        <v>11.893749174045197</v>
      </c>
      <c r="I10">
        <f t="shared" si="2"/>
        <v>24</v>
      </c>
      <c r="J10">
        <f t="shared" si="3"/>
        <v>4.5</v>
      </c>
      <c r="K10">
        <f t="shared" si="4"/>
        <v>2</v>
      </c>
      <c r="L10">
        <f t="shared" si="5"/>
        <v>0.59749999999999992</v>
      </c>
      <c r="M10">
        <f t="shared" si="6"/>
        <v>2.3087399999999998</v>
      </c>
      <c r="N10">
        <f t="shared" si="7"/>
        <v>13.048119174045198</v>
      </c>
    </row>
    <row r="11" spans="1:14" x14ac:dyDescent="0.25">
      <c r="F11">
        <v>7</v>
      </c>
      <c r="G11">
        <f t="shared" si="0"/>
        <v>9.77</v>
      </c>
      <c r="H11">
        <f t="shared" si="1"/>
        <v>11.75983797556567</v>
      </c>
      <c r="I11">
        <f t="shared" si="2"/>
        <v>24</v>
      </c>
      <c r="J11">
        <f t="shared" si="3"/>
        <v>4.5</v>
      </c>
      <c r="K11">
        <f t="shared" si="4"/>
        <v>2</v>
      </c>
      <c r="L11">
        <f t="shared" si="5"/>
        <v>0.59291666666666676</v>
      </c>
      <c r="M11">
        <f t="shared" si="6"/>
        <v>2.3171183333333336</v>
      </c>
      <c r="N11">
        <f t="shared" si="7"/>
        <v>12.918397142232337</v>
      </c>
    </row>
    <row r="12" spans="1:14" x14ac:dyDescent="0.25">
      <c r="F12">
        <v>8</v>
      </c>
      <c r="G12">
        <f t="shared" si="0"/>
        <v>9.8800000000000008</v>
      </c>
      <c r="H12">
        <f t="shared" si="1"/>
        <v>11.628908605392368</v>
      </c>
      <c r="I12">
        <f t="shared" si="2"/>
        <v>24</v>
      </c>
      <c r="J12">
        <f t="shared" si="3"/>
        <v>4.5</v>
      </c>
      <c r="K12">
        <f t="shared" si="4"/>
        <v>2</v>
      </c>
      <c r="L12">
        <f t="shared" si="5"/>
        <v>0.58833333333333337</v>
      </c>
      <c r="M12">
        <f t="shared" si="6"/>
        <v>2.3250933333333337</v>
      </c>
      <c r="N12">
        <f t="shared" si="7"/>
        <v>12.791455272059036</v>
      </c>
    </row>
    <row r="13" spans="1:14" x14ac:dyDescent="0.25">
      <c r="F13">
        <v>9</v>
      </c>
      <c r="G13">
        <f t="shared" si="0"/>
        <v>9.99</v>
      </c>
      <c r="H13">
        <f t="shared" si="1"/>
        <v>11.500862564692353</v>
      </c>
      <c r="I13">
        <f t="shared" si="2"/>
        <v>24</v>
      </c>
      <c r="J13">
        <f t="shared" si="3"/>
        <v>4.5</v>
      </c>
      <c r="K13">
        <f t="shared" si="4"/>
        <v>2</v>
      </c>
      <c r="L13">
        <f t="shared" si="5"/>
        <v>0.58374999999999999</v>
      </c>
      <c r="M13">
        <f t="shared" si="6"/>
        <v>2.332665</v>
      </c>
      <c r="N13">
        <f t="shared" si="7"/>
        <v>12.667195064692352</v>
      </c>
    </row>
    <row r="14" spans="1:14" x14ac:dyDescent="0.25">
      <c r="F14">
        <v>10</v>
      </c>
      <c r="G14">
        <f t="shared" si="0"/>
        <v>10.1</v>
      </c>
      <c r="H14">
        <f t="shared" si="1"/>
        <v>11.37560564567095</v>
      </c>
      <c r="I14">
        <f t="shared" si="2"/>
        <v>24</v>
      </c>
      <c r="J14">
        <f t="shared" si="3"/>
        <v>4.5</v>
      </c>
      <c r="K14">
        <f t="shared" si="4"/>
        <v>2</v>
      </c>
      <c r="L14">
        <f t="shared" si="5"/>
        <v>0.57916666666666661</v>
      </c>
      <c r="M14">
        <f t="shared" si="6"/>
        <v>2.339833333333333</v>
      </c>
      <c r="N14">
        <f t="shared" si="7"/>
        <v>12.545522312337617</v>
      </c>
    </row>
    <row r="15" spans="1:14" x14ac:dyDescent="0.25">
      <c r="F15">
        <v>11</v>
      </c>
      <c r="G15">
        <f t="shared" si="0"/>
        <v>10.210000000000001</v>
      </c>
      <c r="H15">
        <f t="shared" si="1"/>
        <v>11.253047700418863</v>
      </c>
      <c r="I15">
        <f t="shared" si="2"/>
        <v>24</v>
      </c>
      <c r="J15">
        <f t="shared" si="3"/>
        <v>4.5</v>
      </c>
      <c r="K15">
        <f t="shared" si="4"/>
        <v>2</v>
      </c>
      <c r="L15">
        <f t="shared" si="5"/>
        <v>0.57458333333333322</v>
      </c>
      <c r="M15">
        <f t="shared" si="6"/>
        <v>2.3465983333333331</v>
      </c>
      <c r="N15">
        <f t="shared" si="7"/>
        <v>12.426346867085529</v>
      </c>
    </row>
    <row r="16" spans="1:14" x14ac:dyDescent="0.25">
      <c r="F16">
        <v>12</v>
      </c>
      <c r="G16">
        <f t="shared" si="0"/>
        <v>10.32</v>
      </c>
      <c r="H16">
        <f t="shared" si="1"/>
        <v>11.133102424542306</v>
      </c>
      <c r="I16">
        <f t="shared" si="2"/>
        <v>24</v>
      </c>
      <c r="J16">
        <f t="shared" si="3"/>
        <v>4.5</v>
      </c>
      <c r="K16">
        <f t="shared" si="4"/>
        <v>2</v>
      </c>
      <c r="L16">
        <f t="shared" si="5"/>
        <v>0.57000000000000006</v>
      </c>
      <c r="M16">
        <f t="shared" si="6"/>
        <v>2.3529600000000004</v>
      </c>
      <c r="N16">
        <f t="shared" si="7"/>
        <v>12.309582424542306</v>
      </c>
    </row>
    <row r="17" spans="6:14" x14ac:dyDescent="0.25">
      <c r="F17">
        <v>13</v>
      </c>
      <c r="G17">
        <f t="shared" si="0"/>
        <v>10.43</v>
      </c>
      <c r="H17">
        <f t="shared" si="1"/>
        <v>11.015687154484812</v>
      </c>
      <c r="I17">
        <f t="shared" si="2"/>
        <v>24</v>
      </c>
      <c r="J17">
        <f t="shared" si="3"/>
        <v>4.5</v>
      </c>
      <c r="K17">
        <f t="shared" si="4"/>
        <v>2</v>
      </c>
      <c r="L17">
        <f t="shared" si="5"/>
        <v>0.56541666666666668</v>
      </c>
      <c r="M17">
        <f t="shared" si="6"/>
        <v>2.3589183333333335</v>
      </c>
      <c r="N17">
        <f t="shared" si="7"/>
        <v>12.19514632115148</v>
      </c>
    </row>
    <row r="18" spans="6:14" x14ac:dyDescent="0.25">
      <c r="F18">
        <v>14</v>
      </c>
      <c r="G18">
        <f t="shared" si="0"/>
        <v>10.54</v>
      </c>
      <c r="H18">
        <f t="shared" si="1"/>
        <v>10.900722677540475</v>
      </c>
      <c r="I18">
        <f t="shared" si="2"/>
        <v>24</v>
      </c>
      <c r="J18">
        <f t="shared" si="3"/>
        <v>4.5</v>
      </c>
      <c r="K18">
        <f t="shared" si="4"/>
        <v>2</v>
      </c>
      <c r="L18">
        <f t="shared" si="5"/>
        <v>0.56083333333333329</v>
      </c>
      <c r="M18">
        <f t="shared" si="6"/>
        <v>2.3644733333333332</v>
      </c>
      <c r="N18">
        <f t="shared" si="7"/>
        <v>12.082959344207142</v>
      </c>
    </row>
    <row r="19" spans="6:14" x14ac:dyDescent="0.25">
      <c r="F19">
        <v>15</v>
      </c>
      <c r="G19">
        <f t="shared" si="0"/>
        <v>10.65</v>
      </c>
      <c r="H19">
        <f t="shared" si="1"/>
        <v>10.788133053640996</v>
      </c>
      <c r="I19">
        <f t="shared" si="2"/>
        <v>24</v>
      </c>
      <c r="J19">
        <f t="shared" si="3"/>
        <v>4.5</v>
      </c>
      <c r="K19">
        <f t="shared" si="4"/>
        <v>2</v>
      </c>
      <c r="L19">
        <f t="shared" si="5"/>
        <v>0.55624999999999991</v>
      </c>
      <c r="M19">
        <f t="shared" si="6"/>
        <v>2.3696249999999996</v>
      </c>
      <c r="N19">
        <f t="shared" si="7"/>
        <v>11.972945553640995</v>
      </c>
    </row>
    <row r="20" spans="6:14" x14ac:dyDescent="0.25">
      <c r="F20">
        <v>16</v>
      </c>
      <c r="G20">
        <f t="shared" si="0"/>
        <v>10.76</v>
      </c>
      <c r="H20">
        <f t="shared" si="1"/>
        <v>10.677845448074033</v>
      </c>
      <c r="I20">
        <f t="shared" si="2"/>
        <v>24</v>
      </c>
      <c r="J20">
        <f t="shared" si="3"/>
        <v>4.5</v>
      </c>
      <c r="K20">
        <f t="shared" si="4"/>
        <v>2</v>
      </c>
      <c r="L20">
        <f t="shared" si="5"/>
        <v>0.55166666666666675</v>
      </c>
      <c r="M20">
        <f t="shared" si="6"/>
        <v>2.3743733333333337</v>
      </c>
      <c r="N20">
        <f t="shared" si="7"/>
        <v>11.8650321147407</v>
      </c>
    </row>
    <row r="21" spans="6:14" x14ac:dyDescent="0.25">
      <c r="F21">
        <v>17</v>
      </c>
      <c r="G21">
        <f t="shared" si="0"/>
        <v>10.870000000000001</v>
      </c>
      <c r="H21">
        <f t="shared" si="1"/>
        <v>10.569789974358471</v>
      </c>
      <c r="I21">
        <f t="shared" si="2"/>
        <v>24</v>
      </c>
      <c r="J21">
        <f t="shared" si="3"/>
        <v>4.5</v>
      </c>
      <c r="K21">
        <f t="shared" si="4"/>
        <v>2</v>
      </c>
      <c r="L21">
        <f t="shared" si="5"/>
        <v>0.54708333333333337</v>
      </c>
      <c r="M21">
        <f t="shared" si="6"/>
        <v>2.3787183333333339</v>
      </c>
      <c r="N21">
        <f t="shared" si="7"/>
        <v>11.759149141025139</v>
      </c>
    </row>
    <row r="22" spans="6:14" x14ac:dyDescent="0.25">
      <c r="F22">
        <v>18</v>
      </c>
      <c r="G22">
        <f t="shared" si="0"/>
        <v>10.98</v>
      </c>
      <c r="H22">
        <f t="shared" si="1"/>
        <v>10.463899546564354</v>
      </c>
      <c r="I22">
        <f t="shared" si="2"/>
        <v>24</v>
      </c>
      <c r="J22">
        <f t="shared" si="3"/>
        <v>4.5</v>
      </c>
      <c r="K22">
        <f t="shared" si="4"/>
        <v>2</v>
      </c>
      <c r="L22">
        <f t="shared" si="5"/>
        <v>0.54249999999999998</v>
      </c>
      <c r="M22">
        <f t="shared" si="6"/>
        <v>2.38266</v>
      </c>
      <c r="N22">
        <f t="shared" si="7"/>
        <v>11.655229546564355</v>
      </c>
    </row>
    <row r="23" spans="6:14" x14ac:dyDescent="0.25">
      <c r="F23">
        <v>19</v>
      </c>
      <c r="G23">
        <f t="shared" si="0"/>
        <v>11.09</v>
      </c>
      <c r="H23">
        <f t="shared" si="1"/>
        <v>10.360109740421695</v>
      </c>
      <c r="I23">
        <f t="shared" si="2"/>
        <v>24</v>
      </c>
      <c r="J23">
        <f t="shared" si="3"/>
        <v>4.5</v>
      </c>
      <c r="K23">
        <f t="shared" si="4"/>
        <v>2</v>
      </c>
      <c r="L23">
        <f t="shared" si="5"/>
        <v>0.5379166666666666</v>
      </c>
      <c r="M23">
        <f t="shared" si="6"/>
        <v>2.3861983333333332</v>
      </c>
      <c r="N23">
        <f t="shared" si="7"/>
        <v>11.553208907088361</v>
      </c>
    </row>
    <row r="24" spans="6:14" x14ac:dyDescent="0.25">
      <c r="F24">
        <v>20</v>
      </c>
      <c r="G24">
        <f t="shared" si="0"/>
        <v>11.2</v>
      </c>
      <c r="H24">
        <f t="shared" si="1"/>
        <v>10.258358662613983</v>
      </c>
      <c r="I24">
        <f t="shared" si="2"/>
        <v>24</v>
      </c>
      <c r="J24">
        <f t="shared" si="3"/>
        <v>4.5</v>
      </c>
      <c r="K24">
        <f t="shared" si="4"/>
        <v>2</v>
      </c>
      <c r="L24">
        <f t="shared" si="5"/>
        <v>0.53333333333333344</v>
      </c>
      <c r="M24">
        <f t="shared" si="6"/>
        <v>2.389333333333334</v>
      </c>
      <c r="N24">
        <f t="shared" si="7"/>
        <v>11.453025329280649</v>
      </c>
    </row>
    <row r="25" spans="6:14" x14ac:dyDescent="0.25">
      <c r="F25">
        <v>21</v>
      </c>
      <c r="G25">
        <f t="shared" si="0"/>
        <v>11.31</v>
      </c>
      <c r="H25">
        <f t="shared" si="1"/>
        <v>10.158586827699081</v>
      </c>
      <c r="I25">
        <f t="shared" si="2"/>
        <v>24</v>
      </c>
      <c r="J25">
        <f t="shared" si="3"/>
        <v>4.5</v>
      </c>
      <c r="K25">
        <f t="shared" si="4"/>
        <v>2</v>
      </c>
      <c r="L25">
        <f t="shared" si="5"/>
        <v>0.52875000000000005</v>
      </c>
      <c r="M25">
        <f t="shared" si="6"/>
        <v>2.3920650000000001</v>
      </c>
      <c r="N25">
        <f t="shared" si="7"/>
        <v>11.35461932769908</v>
      </c>
    </row>
    <row r="26" spans="6:14" x14ac:dyDescent="0.25">
      <c r="F26">
        <v>22</v>
      </c>
      <c r="G26">
        <f t="shared" si="0"/>
        <v>11.42</v>
      </c>
      <c r="H26">
        <f t="shared" si="1"/>
        <v>10.060737042143309</v>
      </c>
      <c r="I26">
        <f t="shared" si="2"/>
        <v>24</v>
      </c>
      <c r="J26">
        <f t="shared" si="3"/>
        <v>4.5</v>
      </c>
      <c r="K26">
        <f t="shared" si="4"/>
        <v>2</v>
      </c>
      <c r="L26">
        <f t="shared" si="5"/>
        <v>0.52416666666666667</v>
      </c>
      <c r="M26">
        <f t="shared" si="6"/>
        <v>2.3943933333333334</v>
      </c>
      <c r="N26">
        <f t="shared" si="7"/>
        <v>11.257933708809976</v>
      </c>
    </row>
    <row r="27" spans="6:14" x14ac:dyDescent="0.25">
      <c r="F27">
        <v>23</v>
      </c>
      <c r="G27">
        <f t="shared" si="0"/>
        <v>11.53</v>
      </c>
      <c r="H27">
        <f t="shared" si="1"/>
        <v>9.9647542949936341</v>
      </c>
      <c r="I27">
        <f t="shared" si="2"/>
        <v>24</v>
      </c>
      <c r="J27">
        <f t="shared" si="3"/>
        <v>4.5</v>
      </c>
      <c r="K27">
        <f t="shared" si="4"/>
        <v>2</v>
      </c>
      <c r="L27">
        <f t="shared" si="5"/>
        <v>0.51958333333333329</v>
      </c>
      <c r="M27">
        <f t="shared" si="6"/>
        <v>2.3963183333333329</v>
      </c>
      <c r="N27">
        <f t="shared" si="7"/>
        <v>11.162913461660301</v>
      </c>
    </row>
    <row r="28" spans="6:14" x14ac:dyDescent="0.25">
      <c r="F28">
        <v>24</v>
      </c>
      <c r="G28">
        <f t="shared" si="0"/>
        <v>11.64</v>
      </c>
      <c r="H28">
        <f t="shared" si="1"/>
        <v>9.8705856547488491</v>
      </c>
      <c r="I28">
        <f t="shared" si="2"/>
        <v>24</v>
      </c>
      <c r="J28">
        <f t="shared" si="3"/>
        <v>4.5</v>
      </c>
      <c r="K28">
        <f t="shared" si="4"/>
        <v>2</v>
      </c>
      <c r="L28">
        <f t="shared" si="5"/>
        <v>0.5149999999999999</v>
      </c>
      <c r="M28">
        <f t="shared" si="6"/>
        <v>2.3978399999999995</v>
      </c>
      <c r="N28">
        <f t="shared" si="7"/>
        <v>11.069505654748848</v>
      </c>
    </row>
    <row r="29" spans="6:14" x14ac:dyDescent="0.25">
      <c r="F29">
        <v>25</v>
      </c>
      <c r="G29">
        <f t="shared" si="0"/>
        <v>11.75</v>
      </c>
      <c r="H29">
        <f t="shared" si="1"/>
        <v>9.7781801720235393</v>
      </c>
      <c r="I29">
        <f t="shared" si="2"/>
        <v>24</v>
      </c>
      <c r="J29">
        <f t="shared" si="3"/>
        <v>4.5</v>
      </c>
      <c r="K29">
        <f t="shared" si="4"/>
        <v>2</v>
      </c>
      <c r="L29">
        <f t="shared" si="5"/>
        <v>0.51041666666666674</v>
      </c>
      <c r="M29">
        <f t="shared" si="6"/>
        <v>2.3989583333333337</v>
      </c>
      <c r="N29">
        <f t="shared" si="7"/>
        <v>10.977659338690206</v>
      </c>
    </row>
    <row r="30" spans="6:14" x14ac:dyDescent="0.25">
      <c r="F30">
        <v>26</v>
      </c>
      <c r="G30">
        <f t="shared" si="0"/>
        <v>11.86</v>
      </c>
      <c r="H30">
        <f t="shared" si="1"/>
        <v>9.6874887876287197</v>
      </c>
      <c r="I30">
        <f t="shared" si="2"/>
        <v>24</v>
      </c>
      <c r="J30">
        <f t="shared" si="3"/>
        <v>4.5</v>
      </c>
      <c r="K30">
        <f t="shared" si="4"/>
        <v>2</v>
      </c>
      <c r="L30">
        <f t="shared" si="5"/>
        <v>0.50583333333333336</v>
      </c>
      <c r="M30">
        <f t="shared" si="6"/>
        <v>2.3996733333333333</v>
      </c>
      <c r="N30">
        <f t="shared" si="7"/>
        <v>10.887325454295386</v>
      </c>
    </row>
    <row r="31" spans="6:14" x14ac:dyDescent="0.25">
      <c r="F31">
        <v>27</v>
      </c>
      <c r="G31">
        <f t="shared" si="0"/>
        <v>11.97</v>
      </c>
      <c r="H31">
        <f t="shared" si="1"/>
        <v>9.5984642457206846</v>
      </c>
      <c r="I31">
        <f t="shared" si="2"/>
        <v>24</v>
      </c>
      <c r="J31">
        <f t="shared" si="3"/>
        <v>4.5</v>
      </c>
      <c r="K31">
        <f t="shared" si="4"/>
        <v>2</v>
      </c>
      <c r="L31">
        <f t="shared" si="5"/>
        <v>0.50124999999999997</v>
      </c>
      <c r="M31">
        <f t="shared" si="6"/>
        <v>2.399985</v>
      </c>
      <c r="N31">
        <f t="shared" si="7"/>
        <v>10.798456745720685</v>
      </c>
    </row>
    <row r="32" spans="6:14" x14ac:dyDescent="0.25">
      <c r="F32">
        <v>28</v>
      </c>
      <c r="G32">
        <f t="shared" si="0"/>
        <v>12.08</v>
      </c>
      <c r="H32">
        <f t="shared" si="1"/>
        <v>9.511061011695082</v>
      </c>
      <c r="I32">
        <f t="shared" si="2"/>
        <v>24</v>
      </c>
      <c r="J32">
        <f t="shared" si="3"/>
        <v>4.5</v>
      </c>
      <c r="K32">
        <f t="shared" si="4"/>
        <v>2</v>
      </c>
      <c r="L32">
        <f t="shared" si="5"/>
        <v>0.4966666666666667</v>
      </c>
      <c r="M32">
        <f t="shared" si="6"/>
        <v>2.3998933333333334</v>
      </c>
      <c r="N32">
        <f t="shared" si="7"/>
        <v>10.711007678361749</v>
      </c>
    </row>
    <row r="33" spans="6:14" x14ac:dyDescent="0.25">
      <c r="F33">
        <v>29</v>
      </c>
      <c r="G33">
        <f t="shared" si="0"/>
        <v>12.19</v>
      </c>
      <c r="H33">
        <f t="shared" si="1"/>
        <v>9.4252351945263833</v>
      </c>
      <c r="I33">
        <f t="shared" si="2"/>
        <v>24</v>
      </c>
      <c r="J33">
        <f t="shared" si="3"/>
        <v>4.5</v>
      </c>
      <c r="K33">
        <f t="shared" si="4"/>
        <v>2</v>
      </c>
      <c r="L33">
        <f t="shared" si="5"/>
        <v>0.49208333333333332</v>
      </c>
      <c r="M33">
        <f t="shared" si="6"/>
        <v>2.3993983333333331</v>
      </c>
      <c r="N33">
        <f t="shared" si="7"/>
        <v>10.62493436119305</v>
      </c>
    </row>
    <row r="34" spans="6:14" x14ac:dyDescent="0.25">
      <c r="F34">
        <v>30</v>
      </c>
      <c r="G34">
        <f t="shared" si="0"/>
        <v>12.3</v>
      </c>
      <c r="H34">
        <f t="shared" si="1"/>
        <v>9.3409444732745204</v>
      </c>
      <c r="I34">
        <f t="shared" si="2"/>
        <v>24</v>
      </c>
      <c r="J34">
        <f t="shared" si="3"/>
        <v>4.5</v>
      </c>
      <c r="K34">
        <f t="shared" si="4"/>
        <v>2</v>
      </c>
      <c r="L34">
        <f t="shared" si="5"/>
        <v>0.48749999999999993</v>
      </c>
      <c r="M34">
        <f t="shared" si="6"/>
        <v>2.3984999999999999</v>
      </c>
      <c r="N34">
        <f t="shared" si="7"/>
        <v>10.54019447327452</v>
      </c>
    </row>
    <row r="35" spans="6:14" x14ac:dyDescent="0.25">
      <c r="F35">
        <v>31</v>
      </c>
      <c r="G35">
        <f t="shared" si="0"/>
        <v>12.41</v>
      </c>
      <c r="H35">
        <f t="shared" si="1"/>
        <v>9.2581480275001287</v>
      </c>
      <c r="I35">
        <f t="shared" si="2"/>
        <v>24</v>
      </c>
      <c r="J35">
        <f t="shared" si="3"/>
        <v>4.5</v>
      </c>
      <c r="K35">
        <f t="shared" si="4"/>
        <v>2</v>
      </c>
      <c r="L35">
        <f t="shared" si="5"/>
        <v>0.48291666666666666</v>
      </c>
      <c r="M35">
        <f t="shared" si="6"/>
        <v>2.3971983333333333</v>
      </c>
      <c r="N35">
        <f t="shared" si="7"/>
        <v>10.456747194166795</v>
      </c>
    </row>
    <row r="36" spans="6:14" x14ac:dyDescent="0.25">
      <c r="F36">
        <v>32</v>
      </c>
      <c r="G36">
        <f t="shared" ref="G36:G67" si="8">$B$4+(F36*$B$8)</f>
        <v>12.52</v>
      </c>
      <c r="H36">
        <f t="shared" ref="H36:H67" si="9">(I36*J36)/(G36*eta)</f>
        <v>9.1768064713479713</v>
      </c>
      <c r="I36">
        <f t="shared" ref="I36:I67" si="10">VOUT</f>
        <v>24</v>
      </c>
      <c r="J36">
        <f t="shared" ref="J36:J67" si="11">IOUT_np</f>
        <v>4.5</v>
      </c>
      <c r="K36">
        <f t="shared" ref="K36:K67" si="12">IF((G36*(1-(G36/I36)))/(2*Lm*fsw)&gt;H36,1,2)</f>
        <v>2</v>
      </c>
      <c r="L36">
        <f t="shared" ref="L36:L67" si="13">CHOOSE(K36,SQRT((2*Lm*fsw(I36-G36)*((I36*J36)/G36))/(I36*G36)),(1-(G36/I36)))</f>
        <v>0.47833333333333339</v>
      </c>
      <c r="M36">
        <f t="shared" ref="M36:M67" si="14">G36*L36/(Lm*fsw)</f>
        <v>2.3954933333333335</v>
      </c>
      <c r="N36">
        <f t="shared" si="7"/>
        <v>10.374553138014639</v>
      </c>
    </row>
    <row r="37" spans="6:14" x14ac:dyDescent="0.25">
      <c r="F37">
        <v>33</v>
      </c>
      <c r="G37">
        <f t="shared" si="8"/>
        <v>12.629999999999999</v>
      </c>
      <c r="H37">
        <f t="shared" si="9"/>
        <v>9.0968817910749493</v>
      </c>
      <c r="I37">
        <f t="shared" si="10"/>
        <v>24</v>
      </c>
      <c r="J37">
        <f t="shared" si="11"/>
        <v>4.5</v>
      </c>
      <c r="K37">
        <f t="shared" si="12"/>
        <v>2</v>
      </c>
      <c r="L37">
        <f t="shared" si="13"/>
        <v>0.47375</v>
      </c>
      <c r="M37">
        <f t="shared" si="14"/>
        <v>2.3933849999999999</v>
      </c>
      <c r="N37">
        <f t="shared" si="7"/>
        <v>10.293574291074949</v>
      </c>
    </row>
    <row r="38" spans="6:14" x14ac:dyDescent="0.25">
      <c r="F38">
        <v>34</v>
      </c>
      <c r="G38">
        <f t="shared" si="8"/>
        <v>12.74</v>
      </c>
      <c r="H38">
        <f t="shared" si="9"/>
        <v>9.0183372858144892</v>
      </c>
      <c r="I38">
        <f t="shared" si="10"/>
        <v>24</v>
      </c>
      <c r="J38">
        <f t="shared" si="11"/>
        <v>4.5</v>
      </c>
      <c r="K38">
        <f t="shared" si="12"/>
        <v>2</v>
      </c>
      <c r="L38">
        <f t="shared" si="13"/>
        <v>0.46916666666666662</v>
      </c>
      <c r="M38">
        <f t="shared" si="14"/>
        <v>2.390873333333333</v>
      </c>
      <c r="N38">
        <f t="shared" si="7"/>
        <v>10.213773952481155</v>
      </c>
    </row>
    <row r="39" spans="6:14" x14ac:dyDescent="0.25">
      <c r="F39">
        <v>35</v>
      </c>
      <c r="G39">
        <f t="shared" si="8"/>
        <v>12.85</v>
      </c>
      <c r="H39">
        <f t="shared" si="9"/>
        <v>8.9411375113833937</v>
      </c>
      <c r="I39">
        <f t="shared" si="10"/>
        <v>24</v>
      </c>
      <c r="J39">
        <f t="shared" si="11"/>
        <v>4.5</v>
      </c>
      <c r="K39">
        <f t="shared" si="12"/>
        <v>2</v>
      </c>
      <c r="L39">
        <f t="shared" si="13"/>
        <v>0.46458333333333335</v>
      </c>
      <c r="M39">
        <f t="shared" si="14"/>
        <v>2.3879583333333332</v>
      </c>
      <c r="N39">
        <f t="shared" si="7"/>
        <v>10.135116678050061</v>
      </c>
    </row>
    <row r="40" spans="6:14" x14ac:dyDescent="0.25">
      <c r="F40">
        <v>36</v>
      </c>
      <c r="G40">
        <f t="shared" si="8"/>
        <v>12.96</v>
      </c>
      <c r="H40">
        <f t="shared" si="9"/>
        <v>8.8652482269503547</v>
      </c>
      <c r="I40">
        <f t="shared" si="10"/>
        <v>24</v>
      </c>
      <c r="J40">
        <f t="shared" si="11"/>
        <v>4.5</v>
      </c>
      <c r="K40">
        <f t="shared" si="12"/>
        <v>2</v>
      </c>
      <c r="L40">
        <f t="shared" si="13"/>
        <v>0.45999999999999996</v>
      </c>
      <c r="M40">
        <f t="shared" si="14"/>
        <v>2.3846400000000001</v>
      </c>
      <c r="N40">
        <f t="shared" si="7"/>
        <v>10.057568226950355</v>
      </c>
    </row>
    <row r="41" spans="6:14" x14ac:dyDescent="0.25">
      <c r="F41">
        <v>37</v>
      </c>
      <c r="G41">
        <f t="shared" si="8"/>
        <v>13.07</v>
      </c>
      <c r="H41">
        <f t="shared" si="9"/>
        <v>8.7906363443975977</v>
      </c>
      <c r="I41">
        <f t="shared" si="10"/>
        <v>24</v>
      </c>
      <c r="J41">
        <f t="shared" si="11"/>
        <v>4.5</v>
      </c>
      <c r="K41">
        <f t="shared" si="12"/>
        <v>2</v>
      </c>
      <c r="L41">
        <f t="shared" si="13"/>
        <v>0.45541666666666669</v>
      </c>
      <c r="M41">
        <f t="shared" si="14"/>
        <v>2.3809183333333337</v>
      </c>
      <c r="N41">
        <f t="shared" si="7"/>
        <v>9.9810955110642645</v>
      </c>
    </row>
    <row r="42" spans="6:14" x14ac:dyDescent="0.25">
      <c r="F42">
        <v>38</v>
      </c>
      <c r="G42">
        <f t="shared" si="8"/>
        <v>13.18</v>
      </c>
      <c r="H42">
        <f t="shared" si="9"/>
        <v>8.7172698802182556</v>
      </c>
      <c r="I42">
        <f t="shared" si="10"/>
        <v>24</v>
      </c>
      <c r="J42">
        <f t="shared" si="11"/>
        <v>4.5</v>
      </c>
      <c r="K42">
        <f t="shared" si="12"/>
        <v>2</v>
      </c>
      <c r="L42">
        <f t="shared" si="13"/>
        <v>0.45083333333333331</v>
      </c>
      <c r="M42">
        <f t="shared" si="14"/>
        <v>2.3767933333333331</v>
      </c>
      <c r="N42">
        <f t="shared" si="7"/>
        <v>9.9056665468849214</v>
      </c>
    </row>
    <row r="43" spans="6:14" x14ac:dyDescent="0.25">
      <c r="F43">
        <v>39</v>
      </c>
      <c r="G43">
        <f t="shared" si="8"/>
        <v>13.29</v>
      </c>
      <c r="H43">
        <f t="shared" si="9"/>
        <v>8.6451179098026039</v>
      </c>
      <c r="I43">
        <f t="shared" si="10"/>
        <v>24</v>
      </c>
      <c r="J43">
        <f t="shared" si="11"/>
        <v>4.5</v>
      </c>
      <c r="K43">
        <f t="shared" si="12"/>
        <v>2</v>
      </c>
      <c r="L43">
        <f t="shared" si="13"/>
        <v>0.44625000000000004</v>
      </c>
      <c r="M43">
        <f t="shared" si="14"/>
        <v>2.3722650000000001</v>
      </c>
      <c r="N43">
        <f t="shared" si="7"/>
        <v>9.8312504098026032</v>
      </c>
    </row>
    <row r="44" spans="6:14" x14ac:dyDescent="0.25">
      <c r="F44">
        <v>40</v>
      </c>
      <c r="G44">
        <f t="shared" si="8"/>
        <v>13.4</v>
      </c>
      <c r="H44">
        <f t="shared" si="9"/>
        <v>8.5741505239758649</v>
      </c>
      <c r="I44">
        <f t="shared" si="10"/>
        <v>24</v>
      </c>
      <c r="J44">
        <f t="shared" si="11"/>
        <v>4.5</v>
      </c>
      <c r="K44">
        <f t="shared" si="12"/>
        <v>2</v>
      </c>
      <c r="L44">
        <f t="shared" si="13"/>
        <v>0.44166666666666665</v>
      </c>
      <c r="M44">
        <f t="shared" si="14"/>
        <v>2.3673333333333333</v>
      </c>
      <c r="N44">
        <f t="shared" si="7"/>
        <v>9.7578171906425322</v>
      </c>
    </row>
    <row r="45" spans="6:14" x14ac:dyDescent="0.25">
      <c r="F45">
        <v>41</v>
      </c>
      <c r="G45">
        <f t="shared" si="8"/>
        <v>13.51</v>
      </c>
      <c r="H45">
        <f t="shared" si="9"/>
        <v>8.5043387876592611</v>
      </c>
      <c r="I45">
        <f t="shared" si="10"/>
        <v>24</v>
      </c>
      <c r="J45">
        <f t="shared" si="11"/>
        <v>4.5</v>
      </c>
      <c r="K45">
        <f t="shared" si="12"/>
        <v>2</v>
      </c>
      <c r="L45">
        <f t="shared" si="13"/>
        <v>0.43708333333333338</v>
      </c>
      <c r="M45">
        <f t="shared" si="14"/>
        <v>2.3619983333333332</v>
      </c>
      <c r="N45">
        <f t="shared" si="7"/>
        <v>9.6853379543259273</v>
      </c>
    </row>
    <row r="46" spans="6:14" x14ac:dyDescent="0.25">
      <c r="F46">
        <v>42</v>
      </c>
      <c r="G46">
        <f t="shared" si="8"/>
        <v>13.620000000000001</v>
      </c>
      <c r="H46">
        <f t="shared" si="9"/>
        <v>8.4356547005342577</v>
      </c>
      <c r="I46">
        <f t="shared" si="10"/>
        <v>24</v>
      </c>
      <c r="J46">
        <f t="shared" si="11"/>
        <v>4.5</v>
      </c>
      <c r="K46">
        <f t="shared" si="12"/>
        <v>2</v>
      </c>
      <c r="L46">
        <f t="shared" si="13"/>
        <v>0.4325</v>
      </c>
      <c r="M46">
        <f t="shared" si="14"/>
        <v>2.3562599999999998</v>
      </c>
      <c r="N46">
        <f t="shared" si="7"/>
        <v>9.6137847005342572</v>
      </c>
    </row>
    <row r="47" spans="6:14" x14ac:dyDescent="0.25">
      <c r="F47">
        <v>43</v>
      </c>
      <c r="G47">
        <f t="shared" si="8"/>
        <v>13.73</v>
      </c>
      <c r="H47">
        <f t="shared" si="9"/>
        <v>8.3680711595977133</v>
      </c>
      <c r="I47">
        <f t="shared" si="10"/>
        <v>24</v>
      </c>
      <c r="J47">
        <f t="shared" si="11"/>
        <v>4.5</v>
      </c>
      <c r="K47">
        <f t="shared" si="12"/>
        <v>2</v>
      </c>
      <c r="L47">
        <f t="shared" si="13"/>
        <v>0.42791666666666661</v>
      </c>
      <c r="M47">
        <f t="shared" si="14"/>
        <v>2.3501183333333331</v>
      </c>
      <c r="N47">
        <f t="shared" si="7"/>
        <v>9.5431303262643805</v>
      </c>
    </row>
    <row r="48" spans="6:14" x14ac:dyDescent="0.25">
      <c r="F48">
        <v>44</v>
      </c>
      <c r="G48">
        <f t="shared" si="8"/>
        <v>13.84</v>
      </c>
      <c r="H48">
        <f t="shared" si="9"/>
        <v>8.3015619235026445</v>
      </c>
      <c r="I48">
        <f t="shared" si="10"/>
        <v>24</v>
      </c>
      <c r="J48">
        <f t="shared" si="11"/>
        <v>4.5</v>
      </c>
      <c r="K48">
        <f t="shared" si="12"/>
        <v>2</v>
      </c>
      <c r="L48">
        <f t="shared" si="13"/>
        <v>0.42333333333333334</v>
      </c>
      <c r="M48">
        <f t="shared" si="14"/>
        <v>2.3435733333333335</v>
      </c>
      <c r="N48">
        <f t="shared" si="7"/>
        <v>9.4733485901693122</v>
      </c>
    </row>
    <row r="49" spans="6:14" x14ac:dyDescent="0.25">
      <c r="F49">
        <v>45</v>
      </c>
      <c r="G49">
        <f t="shared" si="8"/>
        <v>13.95</v>
      </c>
      <c r="H49">
        <f t="shared" si="9"/>
        <v>8.2361015785861369</v>
      </c>
      <c r="I49">
        <f t="shared" si="10"/>
        <v>24</v>
      </c>
      <c r="J49">
        <f t="shared" si="11"/>
        <v>4.5</v>
      </c>
      <c r="K49">
        <f t="shared" si="12"/>
        <v>2</v>
      </c>
      <c r="L49">
        <f t="shared" si="13"/>
        <v>0.41875000000000007</v>
      </c>
      <c r="M49">
        <f t="shared" si="14"/>
        <v>2.3366250000000002</v>
      </c>
      <c r="N49">
        <f t="shared" si="7"/>
        <v>9.4044140785861376</v>
      </c>
    </row>
    <row r="50" spans="6:14" x14ac:dyDescent="0.25">
      <c r="F50">
        <v>46</v>
      </c>
      <c r="G50">
        <f t="shared" si="8"/>
        <v>14.059999999999999</v>
      </c>
      <c r="H50">
        <f t="shared" si="9"/>
        <v>8.1716655064919355</v>
      </c>
      <c r="I50">
        <f t="shared" si="10"/>
        <v>24</v>
      </c>
      <c r="J50">
        <f t="shared" si="11"/>
        <v>4.5</v>
      </c>
      <c r="K50">
        <f t="shared" si="12"/>
        <v>2</v>
      </c>
      <c r="L50">
        <f t="shared" si="13"/>
        <v>0.41416666666666668</v>
      </c>
      <c r="M50">
        <f t="shared" si="14"/>
        <v>2.3292733333333331</v>
      </c>
      <c r="N50">
        <f t="shared" si="7"/>
        <v>9.336302173158602</v>
      </c>
    </row>
    <row r="51" spans="6:14" x14ac:dyDescent="0.25">
      <c r="F51">
        <v>47</v>
      </c>
      <c r="G51">
        <f t="shared" si="8"/>
        <v>14.17</v>
      </c>
      <c r="H51">
        <f t="shared" si="9"/>
        <v>8.1082298533011006</v>
      </c>
      <c r="I51">
        <f t="shared" si="10"/>
        <v>24</v>
      </c>
      <c r="J51">
        <f t="shared" si="11"/>
        <v>4.5</v>
      </c>
      <c r="K51">
        <f t="shared" si="12"/>
        <v>2</v>
      </c>
      <c r="L51">
        <f t="shared" si="13"/>
        <v>0.4095833333333333</v>
      </c>
      <c r="M51">
        <f t="shared" si="14"/>
        <v>2.3215183333333331</v>
      </c>
      <c r="N51">
        <f t="shared" si="7"/>
        <v>9.2689890199677674</v>
      </c>
    </row>
    <row r="52" spans="6:14" x14ac:dyDescent="0.25">
      <c r="F52">
        <v>48</v>
      </c>
      <c r="G52">
        <f t="shared" si="8"/>
        <v>14.280000000000001</v>
      </c>
      <c r="H52">
        <f t="shared" si="9"/>
        <v>8.0457715000893977</v>
      </c>
      <c r="I52">
        <f t="shared" si="10"/>
        <v>24</v>
      </c>
      <c r="J52">
        <f t="shared" si="11"/>
        <v>4.5</v>
      </c>
      <c r="K52">
        <f t="shared" si="12"/>
        <v>2</v>
      </c>
      <c r="L52">
        <f t="shared" si="13"/>
        <v>0.40499999999999992</v>
      </c>
      <c r="M52">
        <f t="shared" si="14"/>
        <v>2.3133599999999999</v>
      </c>
      <c r="N52">
        <f t="shared" si="7"/>
        <v>9.2024515000893974</v>
      </c>
    </row>
    <row r="53" spans="6:14" x14ac:dyDescent="0.25">
      <c r="F53">
        <v>49</v>
      </c>
      <c r="G53">
        <f t="shared" si="8"/>
        <v>14.39</v>
      </c>
      <c r="H53">
        <f t="shared" si="9"/>
        <v>7.9842680348350656</v>
      </c>
      <c r="I53">
        <f t="shared" si="10"/>
        <v>24</v>
      </c>
      <c r="J53">
        <f t="shared" si="11"/>
        <v>4.5</v>
      </c>
      <c r="K53">
        <f t="shared" si="12"/>
        <v>2</v>
      </c>
      <c r="L53">
        <f t="shared" si="13"/>
        <v>0.40041666666666664</v>
      </c>
      <c r="M53">
        <f t="shared" si="14"/>
        <v>2.3047983333333333</v>
      </c>
      <c r="N53">
        <f t="shared" si="7"/>
        <v>9.1366672015017318</v>
      </c>
    </row>
    <row r="54" spans="6:14" x14ac:dyDescent="0.25">
      <c r="F54">
        <v>50</v>
      </c>
      <c r="G54">
        <f t="shared" si="8"/>
        <v>14.5</v>
      </c>
      <c r="H54">
        <f t="shared" si="9"/>
        <v>7.9236977256052832</v>
      </c>
      <c r="I54">
        <f t="shared" si="10"/>
        <v>24</v>
      </c>
      <c r="J54">
        <f t="shared" si="11"/>
        <v>4.5</v>
      </c>
      <c r="K54">
        <f t="shared" si="12"/>
        <v>2</v>
      </c>
      <c r="L54">
        <f t="shared" si="13"/>
        <v>0.39583333333333337</v>
      </c>
      <c r="M54">
        <f t="shared" si="14"/>
        <v>2.2958333333333334</v>
      </c>
      <c r="N54">
        <f t="shared" si="7"/>
        <v>9.0716143922719503</v>
      </c>
    </row>
    <row r="55" spans="6:14" x14ac:dyDescent="0.25">
      <c r="F55">
        <v>51</v>
      </c>
      <c r="G55">
        <f t="shared" si="8"/>
        <v>14.61</v>
      </c>
      <c r="H55">
        <f t="shared" si="9"/>
        <v>7.864039494953909</v>
      </c>
      <c r="I55">
        <f t="shared" si="10"/>
        <v>24</v>
      </c>
      <c r="J55">
        <f t="shared" si="11"/>
        <v>4.5</v>
      </c>
      <c r="K55">
        <f t="shared" si="12"/>
        <v>2</v>
      </c>
      <c r="L55">
        <f t="shared" si="13"/>
        <v>0.39124999999999999</v>
      </c>
      <c r="M55">
        <f t="shared" si="14"/>
        <v>2.2864649999999997</v>
      </c>
      <c r="N55">
        <f t="shared" si="7"/>
        <v>9.0072719949539088</v>
      </c>
    </row>
    <row r="56" spans="6:14" x14ac:dyDescent="0.25">
      <c r="F56">
        <v>52</v>
      </c>
      <c r="G56">
        <f t="shared" si="8"/>
        <v>14.719999999999999</v>
      </c>
      <c r="H56">
        <f t="shared" si="9"/>
        <v>7.8052728954671613</v>
      </c>
      <c r="I56">
        <f t="shared" si="10"/>
        <v>24</v>
      </c>
      <c r="J56">
        <f t="shared" si="11"/>
        <v>4.5</v>
      </c>
      <c r="K56">
        <f t="shared" si="12"/>
        <v>2</v>
      </c>
      <c r="L56">
        <f t="shared" si="13"/>
        <v>0.38666666666666671</v>
      </c>
      <c r="M56">
        <f t="shared" si="14"/>
        <v>2.2766933333333332</v>
      </c>
      <c r="N56">
        <f t="shared" si="7"/>
        <v>8.9436195621338275</v>
      </c>
    </row>
    <row r="57" spans="6:14" x14ac:dyDescent="0.25">
      <c r="F57">
        <v>53</v>
      </c>
      <c r="G57">
        <f t="shared" si="8"/>
        <v>14.83</v>
      </c>
      <c r="H57">
        <f t="shared" si="9"/>
        <v>7.7473780863976129</v>
      </c>
      <c r="I57">
        <f t="shared" si="10"/>
        <v>24</v>
      </c>
      <c r="J57">
        <f t="shared" si="11"/>
        <v>4.5</v>
      </c>
      <c r="K57">
        <f t="shared" si="12"/>
        <v>2</v>
      </c>
      <c r="L57">
        <f t="shared" si="13"/>
        <v>0.38208333333333333</v>
      </c>
      <c r="M57">
        <f t="shared" si="14"/>
        <v>2.2665183333333334</v>
      </c>
      <c r="N57">
        <f t="shared" si="7"/>
        <v>8.880637253064279</v>
      </c>
    </row>
    <row r="58" spans="6:14" x14ac:dyDescent="0.25">
      <c r="F58">
        <v>54</v>
      </c>
      <c r="G58">
        <f t="shared" si="8"/>
        <v>14.940000000000001</v>
      </c>
      <c r="H58">
        <f t="shared" si="9"/>
        <v>7.6903358113304279</v>
      </c>
      <c r="I58">
        <f t="shared" si="10"/>
        <v>24</v>
      </c>
      <c r="J58">
        <f t="shared" si="11"/>
        <v>4.5</v>
      </c>
      <c r="K58">
        <f t="shared" si="12"/>
        <v>2</v>
      </c>
      <c r="L58">
        <f t="shared" si="13"/>
        <v>0.37749999999999995</v>
      </c>
      <c r="M58">
        <f t="shared" si="14"/>
        <v>2.2559399999999998</v>
      </c>
      <c r="N58">
        <f t="shared" si="7"/>
        <v>8.8183058113304273</v>
      </c>
    </row>
    <row r="59" spans="6:14" x14ac:dyDescent="0.25">
      <c r="F59">
        <v>55</v>
      </c>
      <c r="G59">
        <f t="shared" si="8"/>
        <v>15.05</v>
      </c>
      <c r="H59">
        <f t="shared" si="9"/>
        <v>7.6341273768290092</v>
      </c>
      <c r="I59">
        <f t="shared" si="10"/>
        <v>24</v>
      </c>
      <c r="J59">
        <f t="shared" si="11"/>
        <v>4.5</v>
      </c>
      <c r="K59">
        <f t="shared" si="12"/>
        <v>2</v>
      </c>
      <c r="L59">
        <f t="shared" si="13"/>
        <v>0.37291666666666667</v>
      </c>
      <c r="M59">
        <f t="shared" si="14"/>
        <v>2.2449583333333338</v>
      </c>
      <c r="N59">
        <f t="shared" si="7"/>
        <v>8.7566065434956766</v>
      </c>
    </row>
    <row r="60" spans="6:14" x14ac:dyDescent="0.25">
      <c r="F60">
        <v>56</v>
      </c>
      <c r="G60">
        <f t="shared" si="8"/>
        <v>15.16</v>
      </c>
      <c r="H60">
        <f t="shared" si="9"/>
        <v>7.5787346320103302</v>
      </c>
      <c r="I60">
        <f t="shared" si="10"/>
        <v>24</v>
      </c>
      <c r="J60">
        <f t="shared" si="11"/>
        <v>4.5</v>
      </c>
      <c r="K60">
        <f t="shared" si="12"/>
        <v>2</v>
      </c>
      <c r="L60">
        <f t="shared" si="13"/>
        <v>0.36833333333333329</v>
      </c>
      <c r="M60">
        <f t="shared" si="14"/>
        <v>2.2335733333333332</v>
      </c>
      <c r="N60">
        <f t="shared" si="7"/>
        <v>8.6955212986769972</v>
      </c>
    </row>
    <row r="61" spans="6:14" x14ac:dyDescent="0.25">
      <c r="F61">
        <v>57</v>
      </c>
      <c r="G61">
        <f t="shared" si="8"/>
        <v>15.27</v>
      </c>
      <c r="H61">
        <f t="shared" si="9"/>
        <v>7.5241399490030521</v>
      </c>
      <c r="I61">
        <f t="shared" si="10"/>
        <v>24</v>
      </c>
      <c r="J61">
        <f t="shared" si="11"/>
        <v>4.5</v>
      </c>
      <c r="K61">
        <f t="shared" si="12"/>
        <v>2</v>
      </c>
      <c r="L61">
        <f t="shared" si="13"/>
        <v>0.36375000000000002</v>
      </c>
      <c r="M61">
        <f t="shared" si="14"/>
        <v>2.2217850000000001</v>
      </c>
      <c r="N61">
        <f t="shared" si="7"/>
        <v>8.6350324490030523</v>
      </c>
    </row>
    <row r="62" spans="6:14" x14ac:dyDescent="0.25">
      <c r="F62">
        <v>58</v>
      </c>
      <c r="G62">
        <f t="shared" si="8"/>
        <v>15.379999999999999</v>
      </c>
      <c r="H62">
        <f t="shared" si="9"/>
        <v>7.4703262042442526</v>
      </c>
      <c r="I62">
        <f t="shared" si="10"/>
        <v>24</v>
      </c>
      <c r="J62">
        <f t="shared" si="11"/>
        <v>4.5</v>
      </c>
      <c r="K62">
        <f t="shared" si="12"/>
        <v>2</v>
      </c>
      <c r="L62">
        <f t="shared" si="13"/>
        <v>0.35916666666666675</v>
      </c>
      <c r="M62">
        <f t="shared" si="14"/>
        <v>2.2095933333333337</v>
      </c>
      <c r="N62">
        <f t="shared" si="7"/>
        <v>8.5751228709109188</v>
      </c>
    </row>
    <row r="63" spans="6:14" x14ac:dyDescent="0.25">
      <c r="F63">
        <v>59</v>
      </c>
      <c r="G63">
        <f t="shared" si="8"/>
        <v>15.49</v>
      </c>
      <c r="H63">
        <f t="shared" si="9"/>
        <v>7.4172767605730536</v>
      </c>
      <c r="I63">
        <f t="shared" si="10"/>
        <v>24</v>
      </c>
      <c r="J63">
        <f t="shared" si="11"/>
        <v>4.5</v>
      </c>
      <c r="K63">
        <f t="shared" si="12"/>
        <v>2</v>
      </c>
      <c r="L63">
        <f t="shared" si="13"/>
        <v>0.35458333333333336</v>
      </c>
      <c r="M63">
        <f t="shared" si="14"/>
        <v>2.1969983333333336</v>
      </c>
      <c r="N63">
        <f t="shared" si="7"/>
        <v>8.5157759272397211</v>
      </c>
    </row>
    <row r="64" spans="6:14" x14ac:dyDescent="0.25">
      <c r="F64">
        <v>60</v>
      </c>
      <c r="G64">
        <f t="shared" si="8"/>
        <v>15.6</v>
      </c>
      <c r="H64">
        <f t="shared" si="9"/>
        <v>7.3649754500818334</v>
      </c>
      <c r="I64">
        <f t="shared" si="10"/>
        <v>24</v>
      </c>
      <c r="J64">
        <f t="shared" si="11"/>
        <v>4.5</v>
      </c>
      <c r="K64">
        <f t="shared" si="12"/>
        <v>2</v>
      </c>
      <c r="L64">
        <f t="shared" si="13"/>
        <v>0.35</v>
      </c>
      <c r="M64">
        <f t="shared" si="14"/>
        <v>2.1840000000000002</v>
      </c>
      <c r="N64">
        <f t="shared" si="7"/>
        <v>8.456975450081833</v>
      </c>
    </row>
    <row r="65" spans="6:14" x14ac:dyDescent="0.25">
      <c r="F65">
        <v>61</v>
      </c>
      <c r="G65">
        <f t="shared" si="8"/>
        <v>15.71</v>
      </c>
      <c r="H65">
        <f t="shared" si="9"/>
        <v>7.3134065576878795</v>
      </c>
      <c r="I65">
        <f t="shared" si="10"/>
        <v>24</v>
      </c>
      <c r="J65">
        <f t="shared" si="11"/>
        <v>4.5</v>
      </c>
      <c r="K65">
        <f t="shared" si="12"/>
        <v>2</v>
      </c>
      <c r="L65">
        <f t="shared" si="13"/>
        <v>0.34541666666666659</v>
      </c>
      <c r="M65">
        <f t="shared" si="14"/>
        <v>2.170598333333333</v>
      </c>
      <c r="N65">
        <f t="shared" si="7"/>
        <v>8.3987057243545458</v>
      </c>
    </row>
    <row r="66" spans="6:14" x14ac:dyDescent="0.25">
      <c r="F66">
        <v>62</v>
      </c>
      <c r="G66">
        <f t="shared" si="8"/>
        <v>15.82</v>
      </c>
      <c r="H66">
        <f t="shared" si="9"/>
        <v>7.2625548053904296</v>
      </c>
      <c r="I66">
        <f t="shared" si="10"/>
        <v>24</v>
      </c>
      <c r="J66">
        <f t="shared" si="11"/>
        <v>4.5</v>
      </c>
      <c r="K66">
        <f t="shared" si="12"/>
        <v>2</v>
      </c>
      <c r="L66">
        <f t="shared" si="13"/>
        <v>0.34083333333333332</v>
      </c>
      <c r="M66">
        <f t="shared" si="14"/>
        <v>2.1567933333333333</v>
      </c>
      <c r="N66">
        <f t="shared" si="7"/>
        <v>8.3409514720570961</v>
      </c>
    </row>
    <row r="67" spans="6:14" x14ac:dyDescent="0.25">
      <c r="F67">
        <v>63</v>
      </c>
      <c r="G67">
        <f t="shared" si="8"/>
        <v>15.93</v>
      </c>
      <c r="H67">
        <f t="shared" si="9"/>
        <v>7.2124053371799492</v>
      </c>
      <c r="I67">
        <f t="shared" si="10"/>
        <v>24</v>
      </c>
      <c r="J67">
        <f t="shared" si="11"/>
        <v>4.5</v>
      </c>
      <c r="K67">
        <f t="shared" si="12"/>
        <v>2</v>
      </c>
      <c r="L67">
        <f t="shared" si="13"/>
        <v>0.33625000000000005</v>
      </c>
      <c r="M67">
        <f t="shared" si="14"/>
        <v>2.1425850000000004</v>
      </c>
      <c r="N67">
        <f t="shared" si="7"/>
        <v>8.2836978371799503</v>
      </c>
    </row>
    <row r="68" spans="6:14" x14ac:dyDescent="0.25">
      <c r="F68">
        <v>64</v>
      </c>
      <c r="G68">
        <f t="shared" ref="G68:G99" si="15">$B$4+(F68*$B$8)</f>
        <v>16.04</v>
      </c>
      <c r="H68">
        <f t="shared" ref="H68:H99" si="16">(I68*J68)/(G68*eta)</f>
        <v>7.1629437045683666</v>
      </c>
      <c r="I68">
        <f t="shared" ref="I68:I104" si="17">VOUT</f>
        <v>24</v>
      </c>
      <c r="J68">
        <f t="shared" ref="J68:J104" si="18">IOUT_np</f>
        <v>4.5</v>
      </c>
      <c r="K68">
        <f t="shared" ref="K68:K104" si="19">IF((G68*(1-(G68/I68)))/(2*Lm*fsw)&gt;H68,1,2)</f>
        <v>2</v>
      </c>
      <c r="L68">
        <f t="shared" ref="L68:L99" si="20">CHOOSE(K68,SQRT((2*Lm*fsw(I68-G68)*((I68*J68)/G68))/(I68*G68)),(1-(G68/I68)))</f>
        <v>0.33166666666666667</v>
      </c>
      <c r="M68">
        <f t="shared" ref="M68:M99" si="21">G68*L68/(Lm*fsw)</f>
        <v>2.1279733333333333</v>
      </c>
      <c r="N68">
        <f t="shared" si="7"/>
        <v>8.2269303712350332</v>
      </c>
    </row>
    <row r="69" spans="6:14" x14ac:dyDescent="0.25">
      <c r="F69">
        <v>65</v>
      </c>
      <c r="G69">
        <f t="shared" si="15"/>
        <v>16.149999999999999</v>
      </c>
      <c r="H69">
        <f t="shared" si="16"/>
        <v>7.1141558527106268</v>
      </c>
      <c r="I69">
        <f t="shared" si="17"/>
        <v>24</v>
      </c>
      <c r="J69">
        <f t="shared" si="18"/>
        <v>4.5</v>
      </c>
      <c r="K69">
        <f t="shared" si="19"/>
        <v>2</v>
      </c>
      <c r="L69">
        <f t="shared" si="20"/>
        <v>0.32708333333333339</v>
      </c>
      <c r="M69">
        <f t="shared" si="21"/>
        <v>2.1129583333333337</v>
      </c>
      <c r="N69">
        <f t="shared" ref="N69:N104" si="22">H69+(M69/2)</f>
        <v>8.1706350193772934</v>
      </c>
    </row>
    <row r="70" spans="6:14" x14ac:dyDescent="0.25">
      <c r="F70">
        <v>66</v>
      </c>
      <c r="G70">
        <f t="shared" si="15"/>
        <v>16.259999999999998</v>
      </c>
      <c r="H70">
        <f t="shared" si="16"/>
        <v>7.0660281070895827</v>
      </c>
      <c r="I70">
        <f t="shared" si="17"/>
        <v>24</v>
      </c>
      <c r="J70">
        <f t="shared" si="18"/>
        <v>4.5</v>
      </c>
      <c r="K70">
        <f t="shared" si="19"/>
        <v>2</v>
      </c>
      <c r="L70">
        <f t="shared" si="20"/>
        <v>0.32250000000000012</v>
      </c>
      <c r="M70">
        <f t="shared" si="21"/>
        <v>2.0975400000000004</v>
      </c>
      <c r="N70">
        <f t="shared" si="22"/>
        <v>8.1147981070895838</v>
      </c>
    </row>
    <row r="71" spans="6:14" x14ac:dyDescent="0.25">
      <c r="F71">
        <v>67</v>
      </c>
      <c r="G71">
        <f t="shared" si="15"/>
        <v>16.37</v>
      </c>
      <c r="H71">
        <f t="shared" si="16"/>
        <v>7.018547160737727</v>
      </c>
      <c r="I71">
        <f t="shared" si="17"/>
        <v>24</v>
      </c>
      <c r="J71">
        <f t="shared" si="18"/>
        <v>4.5</v>
      </c>
      <c r="K71">
        <f t="shared" si="19"/>
        <v>2</v>
      </c>
      <c r="L71">
        <f t="shared" si="20"/>
        <v>0.31791666666666663</v>
      </c>
      <c r="M71">
        <f t="shared" si="21"/>
        <v>2.0817183333333333</v>
      </c>
      <c r="N71">
        <f t="shared" si="22"/>
        <v>8.0594063274043943</v>
      </c>
    </row>
    <row r="72" spans="6:14" x14ac:dyDescent="0.25">
      <c r="F72">
        <v>68</v>
      </c>
      <c r="G72">
        <f t="shared" si="15"/>
        <v>16.48</v>
      </c>
      <c r="H72">
        <f t="shared" si="16"/>
        <v>6.9717000619706679</v>
      </c>
      <c r="I72">
        <f t="shared" si="17"/>
        <v>24</v>
      </c>
      <c r="J72">
        <f t="shared" si="18"/>
        <v>4.5</v>
      </c>
      <c r="K72">
        <f t="shared" si="19"/>
        <v>2</v>
      </c>
      <c r="L72">
        <f t="shared" si="20"/>
        <v>0.31333333333333335</v>
      </c>
      <c r="M72">
        <f t="shared" si="21"/>
        <v>2.0654933333333334</v>
      </c>
      <c r="N72">
        <f t="shared" si="22"/>
        <v>8.0044467286373351</v>
      </c>
    </row>
    <row r="73" spans="6:14" x14ac:dyDescent="0.25">
      <c r="F73">
        <v>69</v>
      </c>
      <c r="G73">
        <f t="shared" si="15"/>
        <v>16.59</v>
      </c>
      <c r="H73">
        <f t="shared" si="16"/>
        <v>6.9254742026085951</v>
      </c>
      <c r="I73">
        <f t="shared" si="17"/>
        <v>24</v>
      </c>
      <c r="J73">
        <f t="shared" si="18"/>
        <v>4.5</v>
      </c>
      <c r="K73">
        <f t="shared" si="19"/>
        <v>2</v>
      </c>
      <c r="L73">
        <f t="shared" si="20"/>
        <v>0.30874999999999997</v>
      </c>
      <c r="M73">
        <f t="shared" si="21"/>
        <v>2.0488649999999997</v>
      </c>
      <c r="N73">
        <f t="shared" si="22"/>
        <v>7.9499067026085948</v>
      </c>
    </row>
    <row r="74" spans="6:14" x14ac:dyDescent="0.25">
      <c r="F74">
        <v>70</v>
      </c>
      <c r="G74">
        <f t="shared" si="15"/>
        <v>16.7</v>
      </c>
      <c r="H74">
        <f t="shared" si="16"/>
        <v>6.8798573066632702</v>
      </c>
      <c r="I74">
        <f t="shared" si="17"/>
        <v>24</v>
      </c>
      <c r="J74">
        <f t="shared" si="18"/>
        <v>4.5</v>
      </c>
      <c r="K74">
        <f t="shared" si="19"/>
        <v>2</v>
      </c>
      <c r="L74">
        <f t="shared" si="20"/>
        <v>0.3041666666666667</v>
      </c>
      <c r="M74">
        <f t="shared" si="21"/>
        <v>2.0318333333333336</v>
      </c>
      <c r="N74">
        <f t="shared" si="22"/>
        <v>7.8957739733299368</v>
      </c>
    </row>
    <row r="75" spans="6:14" x14ac:dyDescent="0.25">
      <c r="F75">
        <v>71</v>
      </c>
      <c r="G75">
        <f t="shared" si="15"/>
        <v>16.809999999999999</v>
      </c>
      <c r="H75">
        <f t="shared" si="16"/>
        <v>6.8348374194691619</v>
      </c>
      <c r="I75">
        <f t="shared" si="17"/>
        <v>24</v>
      </c>
      <c r="J75">
        <f t="shared" si="18"/>
        <v>4.5</v>
      </c>
      <c r="K75">
        <f t="shared" si="19"/>
        <v>2</v>
      </c>
      <c r="L75">
        <f t="shared" si="20"/>
        <v>0.29958333333333342</v>
      </c>
      <c r="M75">
        <f t="shared" si="21"/>
        <v>2.0143983333333337</v>
      </c>
      <c r="N75">
        <f t="shared" si="22"/>
        <v>7.842036586135829</v>
      </c>
    </row>
    <row r="76" spans="6:14" x14ac:dyDescent="0.25">
      <c r="F76">
        <v>72</v>
      </c>
      <c r="G76">
        <f t="shared" si="15"/>
        <v>16.920000000000002</v>
      </c>
      <c r="H76">
        <f t="shared" si="16"/>
        <v>6.7904028972385699</v>
      </c>
      <c r="I76">
        <f t="shared" si="17"/>
        <v>24</v>
      </c>
      <c r="J76">
        <f t="shared" si="18"/>
        <v>4.5</v>
      </c>
      <c r="K76">
        <f t="shared" si="19"/>
        <v>2</v>
      </c>
      <c r="L76">
        <f t="shared" si="20"/>
        <v>0.29499999999999993</v>
      </c>
      <c r="M76">
        <f t="shared" si="21"/>
        <v>1.9965599999999999</v>
      </c>
      <c r="N76">
        <f t="shared" si="22"/>
        <v>7.7886828972385702</v>
      </c>
    </row>
    <row r="77" spans="6:14" x14ac:dyDescent="0.25">
      <c r="F77">
        <v>73</v>
      </c>
      <c r="G77">
        <f t="shared" si="15"/>
        <v>17.03</v>
      </c>
      <c r="H77">
        <f t="shared" si="16"/>
        <v>6.7465423970215275</v>
      </c>
      <c r="I77">
        <f t="shared" si="17"/>
        <v>24</v>
      </c>
      <c r="J77">
        <f t="shared" si="18"/>
        <v>4.5</v>
      </c>
      <c r="K77">
        <f t="shared" si="19"/>
        <v>2</v>
      </c>
      <c r="L77">
        <f t="shared" si="20"/>
        <v>0.29041666666666666</v>
      </c>
      <c r="M77">
        <f t="shared" si="21"/>
        <v>1.9783183333333334</v>
      </c>
      <c r="N77">
        <f t="shared" si="22"/>
        <v>7.7357015636881945</v>
      </c>
    </row>
    <row r="78" spans="6:14" x14ac:dyDescent="0.25">
      <c r="F78">
        <v>74</v>
      </c>
      <c r="G78">
        <f t="shared" si="15"/>
        <v>17.14</v>
      </c>
      <c r="H78">
        <f t="shared" si="16"/>
        <v>6.7032448670523106</v>
      </c>
      <c r="I78">
        <f t="shared" si="17"/>
        <v>24</v>
      </c>
      <c r="J78">
        <f t="shared" si="18"/>
        <v>4.5</v>
      </c>
      <c r="K78">
        <f t="shared" si="19"/>
        <v>2</v>
      </c>
      <c r="L78">
        <f t="shared" si="20"/>
        <v>0.28583333333333327</v>
      </c>
      <c r="M78">
        <f t="shared" si="21"/>
        <v>1.9596733333333329</v>
      </c>
      <c r="N78">
        <f t="shared" si="22"/>
        <v>7.6830815337189771</v>
      </c>
    </row>
    <row r="79" spans="6:14" x14ac:dyDescent="0.25">
      <c r="F79">
        <v>75</v>
      </c>
      <c r="G79">
        <f t="shared" si="15"/>
        <v>17.25</v>
      </c>
      <c r="H79">
        <f t="shared" si="16"/>
        <v>6.6604995374653102</v>
      </c>
      <c r="I79">
        <f t="shared" si="17"/>
        <v>24</v>
      </c>
      <c r="J79">
        <f t="shared" si="18"/>
        <v>4.5</v>
      </c>
      <c r="K79">
        <f t="shared" si="19"/>
        <v>2</v>
      </c>
      <c r="L79">
        <f t="shared" si="20"/>
        <v>0.28125</v>
      </c>
      <c r="M79">
        <f t="shared" si="21"/>
        <v>1.940625</v>
      </c>
      <c r="N79">
        <f t="shared" si="22"/>
        <v>7.6308120374653106</v>
      </c>
    </row>
    <row r="80" spans="6:14" x14ac:dyDescent="0.25">
      <c r="F80">
        <v>76</v>
      </c>
      <c r="G80">
        <f t="shared" si="15"/>
        <v>17.36</v>
      </c>
      <c r="H80">
        <f t="shared" si="16"/>
        <v>6.6182959113638606</v>
      </c>
      <c r="I80">
        <f t="shared" si="17"/>
        <v>24</v>
      </c>
      <c r="J80">
        <f t="shared" si="18"/>
        <v>4.5</v>
      </c>
      <c r="K80">
        <f t="shared" si="19"/>
        <v>2</v>
      </c>
      <c r="L80">
        <f t="shared" si="20"/>
        <v>0.27666666666666673</v>
      </c>
      <c r="M80">
        <f t="shared" si="21"/>
        <v>1.9211733333333338</v>
      </c>
      <c r="N80">
        <f t="shared" si="22"/>
        <v>7.5788825780305276</v>
      </c>
    </row>
    <row r="81" spans="6:14" x14ac:dyDescent="0.25">
      <c r="F81">
        <v>77</v>
      </c>
      <c r="G81">
        <f t="shared" si="15"/>
        <v>17.47</v>
      </c>
      <c r="H81">
        <f t="shared" si="16"/>
        <v>6.5766237562264802</v>
      </c>
      <c r="I81">
        <f t="shared" si="17"/>
        <v>24</v>
      </c>
      <c r="J81">
        <f t="shared" si="18"/>
        <v>4.5</v>
      </c>
      <c r="K81">
        <f t="shared" si="19"/>
        <v>2</v>
      </c>
      <c r="L81">
        <f t="shared" si="20"/>
        <v>0.27208333333333334</v>
      </c>
      <c r="M81">
        <f t="shared" si="21"/>
        <v>1.9013183333333334</v>
      </c>
      <c r="N81">
        <f t="shared" si="22"/>
        <v>7.5272829228931473</v>
      </c>
    </row>
    <row r="82" spans="6:14" x14ac:dyDescent="0.25">
      <c r="F82">
        <v>78</v>
      </c>
      <c r="G82">
        <f t="shared" si="15"/>
        <v>17.579999999999998</v>
      </c>
      <c r="H82">
        <f t="shared" si="16"/>
        <v>6.5354730956357567</v>
      </c>
      <c r="I82">
        <f t="shared" si="17"/>
        <v>24</v>
      </c>
      <c r="J82">
        <f t="shared" si="18"/>
        <v>4.5</v>
      </c>
      <c r="K82">
        <f t="shared" si="19"/>
        <v>2</v>
      </c>
      <c r="L82">
        <f t="shared" si="20"/>
        <v>0.26750000000000007</v>
      </c>
      <c r="M82">
        <f t="shared" si="21"/>
        <v>1.8810600000000004</v>
      </c>
      <c r="N82">
        <f t="shared" si="22"/>
        <v>7.4760030956357566</v>
      </c>
    </row>
    <row r="83" spans="6:14" x14ac:dyDescent="0.25">
      <c r="F83">
        <v>79</v>
      </c>
      <c r="G83">
        <f t="shared" si="15"/>
        <v>17.689999999999998</v>
      </c>
      <c r="H83">
        <f t="shared" si="16"/>
        <v>6.4948342013158076</v>
      </c>
      <c r="I83">
        <f t="shared" si="17"/>
        <v>24</v>
      </c>
      <c r="J83">
        <f t="shared" si="18"/>
        <v>4.5</v>
      </c>
      <c r="K83">
        <f t="shared" si="19"/>
        <v>2</v>
      </c>
      <c r="L83">
        <f t="shared" si="20"/>
        <v>0.2629166666666668</v>
      </c>
      <c r="M83">
        <f t="shared" si="21"/>
        <v>1.8603983333333338</v>
      </c>
      <c r="N83">
        <f t="shared" si="22"/>
        <v>7.4250333679824747</v>
      </c>
    </row>
    <row r="84" spans="6:14" x14ac:dyDescent="0.25">
      <c r="F84">
        <v>80</v>
      </c>
      <c r="G84">
        <f t="shared" si="15"/>
        <v>17.8</v>
      </c>
      <c r="H84">
        <f t="shared" si="16"/>
        <v>6.4546975854649773</v>
      </c>
      <c r="I84">
        <f t="shared" si="17"/>
        <v>24</v>
      </c>
      <c r="J84">
        <f t="shared" si="18"/>
        <v>4.5</v>
      </c>
      <c r="K84">
        <f t="shared" si="19"/>
        <v>2</v>
      </c>
      <c r="L84">
        <f t="shared" si="20"/>
        <v>0.2583333333333333</v>
      </c>
      <c r="M84">
        <f t="shared" si="21"/>
        <v>1.839333333333333</v>
      </c>
      <c r="N84">
        <f t="shared" si="22"/>
        <v>7.3743642521316435</v>
      </c>
    </row>
    <row r="85" spans="6:14" x14ac:dyDescent="0.25">
      <c r="F85">
        <v>81</v>
      </c>
      <c r="G85">
        <f t="shared" si="15"/>
        <v>17.91</v>
      </c>
      <c r="H85">
        <f t="shared" si="16"/>
        <v>6.415053993371111</v>
      </c>
      <c r="I85">
        <f t="shared" si="17"/>
        <v>24</v>
      </c>
      <c r="J85">
        <f t="shared" si="18"/>
        <v>4.5</v>
      </c>
      <c r="K85">
        <f t="shared" si="19"/>
        <v>2</v>
      </c>
      <c r="L85">
        <f t="shared" si="20"/>
        <v>0.25375000000000003</v>
      </c>
      <c r="M85">
        <f t="shared" si="21"/>
        <v>1.8178650000000001</v>
      </c>
      <c r="N85">
        <f t="shared" si="22"/>
        <v>7.3239864933711107</v>
      </c>
    </row>
    <row r="86" spans="6:14" x14ac:dyDescent="0.25">
      <c r="F86">
        <v>82</v>
      </c>
      <c r="G86">
        <f t="shared" si="15"/>
        <v>18.02</v>
      </c>
      <c r="H86">
        <f t="shared" si="16"/>
        <v>6.3758943962972596</v>
      </c>
      <c r="I86">
        <f t="shared" si="17"/>
        <v>24</v>
      </c>
      <c r="J86">
        <f t="shared" si="18"/>
        <v>4.5</v>
      </c>
      <c r="K86">
        <f t="shared" si="19"/>
        <v>2</v>
      </c>
      <c r="L86">
        <f t="shared" si="20"/>
        <v>0.24916666666666665</v>
      </c>
      <c r="M86">
        <f t="shared" si="21"/>
        <v>1.7959933333333331</v>
      </c>
      <c r="N86">
        <f t="shared" si="22"/>
        <v>7.2738910629639264</v>
      </c>
    </row>
    <row r="87" spans="6:14" x14ac:dyDescent="0.25">
      <c r="F87">
        <v>83</v>
      </c>
      <c r="G87">
        <f t="shared" si="15"/>
        <v>18.130000000000003</v>
      </c>
      <c r="H87">
        <f t="shared" si="16"/>
        <v>6.3372099846263978</v>
      </c>
      <c r="I87">
        <f t="shared" si="17"/>
        <v>24</v>
      </c>
      <c r="J87">
        <f t="shared" si="18"/>
        <v>4.5</v>
      </c>
      <c r="K87">
        <f t="shared" si="19"/>
        <v>2</v>
      </c>
      <c r="L87">
        <f t="shared" si="20"/>
        <v>0.24458333333333326</v>
      </c>
      <c r="M87">
        <f t="shared" si="21"/>
        <v>1.7737183333333331</v>
      </c>
      <c r="N87">
        <f t="shared" si="22"/>
        <v>7.2240691512930644</v>
      </c>
    </row>
    <row r="88" spans="6:14" x14ac:dyDescent="0.25">
      <c r="F88">
        <v>84</v>
      </c>
      <c r="G88">
        <f t="shared" si="15"/>
        <v>18.240000000000002</v>
      </c>
      <c r="H88">
        <f t="shared" si="16"/>
        <v>6.2989921612541986</v>
      </c>
      <c r="I88">
        <f t="shared" si="17"/>
        <v>24</v>
      </c>
      <c r="J88">
        <f t="shared" si="18"/>
        <v>4.5</v>
      </c>
      <c r="K88">
        <f t="shared" si="19"/>
        <v>2</v>
      </c>
      <c r="L88">
        <f t="shared" si="20"/>
        <v>0.23999999999999988</v>
      </c>
      <c r="M88">
        <f t="shared" si="21"/>
        <v>1.7510399999999993</v>
      </c>
      <c r="N88">
        <f t="shared" si="22"/>
        <v>7.1745121612541984</v>
      </c>
    </row>
    <row r="89" spans="6:14" x14ac:dyDescent="0.25">
      <c r="F89">
        <v>85</v>
      </c>
      <c r="G89">
        <f t="shared" si="15"/>
        <v>18.350000000000001</v>
      </c>
      <c r="H89">
        <f t="shared" si="16"/>
        <v>6.2612325352194338</v>
      </c>
      <c r="I89">
        <f t="shared" si="17"/>
        <v>24</v>
      </c>
      <c r="J89">
        <f t="shared" si="18"/>
        <v>4.5</v>
      </c>
      <c r="K89">
        <f t="shared" si="19"/>
        <v>2</v>
      </c>
      <c r="L89">
        <f t="shared" si="20"/>
        <v>0.23541666666666661</v>
      </c>
      <c r="M89">
        <f t="shared" si="21"/>
        <v>1.727958333333333</v>
      </c>
      <c r="N89">
        <f t="shared" si="22"/>
        <v>7.1252117018861005</v>
      </c>
    </row>
    <row r="90" spans="6:14" x14ac:dyDescent="0.25">
      <c r="F90">
        <v>86</v>
      </c>
      <c r="G90">
        <f t="shared" si="15"/>
        <v>18.46</v>
      </c>
      <c r="H90">
        <f t="shared" si="16"/>
        <v>6.2239229155621123</v>
      </c>
      <c r="I90">
        <f t="shared" si="17"/>
        <v>24</v>
      </c>
      <c r="J90">
        <f t="shared" si="18"/>
        <v>4.5</v>
      </c>
      <c r="K90">
        <f t="shared" si="19"/>
        <v>2</v>
      </c>
      <c r="L90">
        <f t="shared" si="20"/>
        <v>0.23083333333333333</v>
      </c>
      <c r="M90">
        <f t="shared" si="21"/>
        <v>1.7044733333333333</v>
      </c>
      <c r="N90">
        <f t="shared" si="22"/>
        <v>7.0761595822287786</v>
      </c>
    </row>
    <row r="91" spans="6:14" x14ac:dyDescent="0.25">
      <c r="F91">
        <v>87</v>
      </c>
      <c r="G91">
        <f t="shared" si="15"/>
        <v>18.57</v>
      </c>
      <c r="H91">
        <f t="shared" si="16"/>
        <v>6.187055305399924</v>
      </c>
      <c r="I91">
        <f t="shared" si="17"/>
        <v>24</v>
      </c>
      <c r="J91">
        <f t="shared" si="18"/>
        <v>4.5</v>
      </c>
      <c r="K91">
        <f t="shared" si="19"/>
        <v>2</v>
      </c>
      <c r="L91">
        <f t="shared" si="20"/>
        <v>0.22624999999999995</v>
      </c>
      <c r="M91">
        <f t="shared" si="21"/>
        <v>1.6805849999999996</v>
      </c>
      <c r="N91">
        <f t="shared" si="22"/>
        <v>7.0273478053999234</v>
      </c>
    </row>
    <row r="92" spans="6:14" x14ac:dyDescent="0.25">
      <c r="F92">
        <v>88</v>
      </c>
      <c r="G92">
        <f t="shared" si="15"/>
        <v>18.68</v>
      </c>
      <c r="H92">
        <f t="shared" si="16"/>
        <v>6.1506218962139512</v>
      </c>
      <c r="I92">
        <f t="shared" si="17"/>
        <v>24</v>
      </c>
      <c r="J92">
        <f t="shared" si="18"/>
        <v>4.5</v>
      </c>
      <c r="K92">
        <f t="shared" si="19"/>
        <v>2</v>
      </c>
      <c r="L92">
        <f t="shared" si="20"/>
        <v>0.22166666666666668</v>
      </c>
      <c r="M92">
        <f t="shared" si="21"/>
        <v>1.6562933333333334</v>
      </c>
      <c r="N92">
        <f t="shared" si="22"/>
        <v>6.9787685628806182</v>
      </c>
    </row>
    <row r="93" spans="6:14" x14ac:dyDescent="0.25">
      <c r="F93">
        <v>89</v>
      </c>
      <c r="G93">
        <f t="shared" si="15"/>
        <v>18.79</v>
      </c>
      <c r="H93">
        <f t="shared" si="16"/>
        <v>6.1146150623351048</v>
      </c>
      <c r="I93">
        <f t="shared" si="17"/>
        <v>24</v>
      </c>
      <c r="J93">
        <f t="shared" si="18"/>
        <v>4.5</v>
      </c>
      <c r="K93">
        <f t="shared" si="19"/>
        <v>2</v>
      </c>
      <c r="L93">
        <f t="shared" si="20"/>
        <v>0.21708333333333341</v>
      </c>
      <c r="M93">
        <f t="shared" si="21"/>
        <v>1.6315983333333339</v>
      </c>
      <c r="N93">
        <f t="shared" si="22"/>
        <v>6.9304142290017721</v>
      </c>
    </row>
    <row r="94" spans="6:14" x14ac:dyDescent="0.25">
      <c r="F94">
        <v>90</v>
      </c>
      <c r="G94">
        <f t="shared" si="15"/>
        <v>18.899999999999999</v>
      </c>
      <c r="H94">
        <f t="shared" si="16"/>
        <v>6.0790273556231007</v>
      </c>
      <c r="I94">
        <f t="shared" si="17"/>
        <v>24</v>
      </c>
      <c r="J94">
        <f t="shared" si="18"/>
        <v>4.5</v>
      </c>
      <c r="K94">
        <f t="shared" si="19"/>
        <v>2</v>
      </c>
      <c r="L94">
        <f t="shared" si="20"/>
        <v>0.21250000000000002</v>
      </c>
      <c r="M94">
        <f t="shared" si="21"/>
        <v>1.6065</v>
      </c>
      <c r="N94">
        <f t="shared" si="22"/>
        <v>6.8822773556231009</v>
      </c>
    </row>
    <row r="95" spans="6:14" x14ac:dyDescent="0.25">
      <c r="F95">
        <v>91</v>
      </c>
      <c r="G95">
        <f t="shared" si="15"/>
        <v>19.009999999999998</v>
      </c>
      <c r="H95">
        <f t="shared" si="16"/>
        <v>6.0438515003301738</v>
      </c>
      <c r="I95">
        <f t="shared" si="17"/>
        <v>24</v>
      </c>
      <c r="J95">
        <f t="shared" si="18"/>
        <v>4.5</v>
      </c>
      <c r="K95">
        <f t="shared" si="19"/>
        <v>2</v>
      </c>
      <c r="L95">
        <f t="shared" si="20"/>
        <v>0.20791666666666675</v>
      </c>
      <c r="M95">
        <f t="shared" si="21"/>
        <v>1.5809983333333339</v>
      </c>
      <c r="N95">
        <f t="shared" si="22"/>
        <v>6.8343506669968406</v>
      </c>
    </row>
    <row r="96" spans="6:14" x14ac:dyDescent="0.25">
      <c r="F96">
        <v>92</v>
      </c>
      <c r="G96">
        <f t="shared" si="15"/>
        <v>19.119999999999997</v>
      </c>
      <c r="H96">
        <f t="shared" si="16"/>
        <v>6.0090803881420829</v>
      </c>
      <c r="I96">
        <f t="shared" si="17"/>
        <v>24</v>
      </c>
      <c r="J96">
        <f t="shared" si="18"/>
        <v>4.5</v>
      </c>
      <c r="K96">
        <f t="shared" si="19"/>
        <v>2</v>
      </c>
      <c r="L96">
        <f t="shared" si="20"/>
        <v>0.20333333333333348</v>
      </c>
      <c r="M96">
        <f t="shared" si="21"/>
        <v>1.5550933333333341</v>
      </c>
      <c r="N96">
        <f t="shared" si="22"/>
        <v>6.7866270548087497</v>
      </c>
    </row>
    <row r="97" spans="6:14" x14ac:dyDescent="0.25">
      <c r="F97">
        <v>93</v>
      </c>
      <c r="G97">
        <f t="shared" si="15"/>
        <v>19.23</v>
      </c>
      <c r="H97">
        <f t="shared" si="16"/>
        <v>5.9747070733893182</v>
      </c>
      <c r="I97">
        <f t="shared" si="17"/>
        <v>24</v>
      </c>
      <c r="J97">
        <f t="shared" si="18"/>
        <v>4.5</v>
      </c>
      <c r="K97">
        <f t="shared" si="19"/>
        <v>2</v>
      </c>
      <c r="L97">
        <f t="shared" si="20"/>
        <v>0.19874999999999998</v>
      </c>
      <c r="M97">
        <f t="shared" si="21"/>
        <v>1.5287849999999998</v>
      </c>
      <c r="N97">
        <f t="shared" si="22"/>
        <v>6.7390995733893178</v>
      </c>
    </row>
    <row r="98" spans="6:14" x14ac:dyDescent="0.25">
      <c r="F98">
        <v>94</v>
      </c>
      <c r="G98">
        <f t="shared" si="15"/>
        <v>19.34</v>
      </c>
      <c r="H98">
        <f t="shared" si="16"/>
        <v>5.9407247684217488</v>
      </c>
      <c r="I98">
        <f t="shared" si="17"/>
        <v>24</v>
      </c>
      <c r="J98">
        <f t="shared" si="18"/>
        <v>4.5</v>
      </c>
      <c r="K98">
        <f t="shared" si="19"/>
        <v>2</v>
      </c>
      <c r="L98">
        <f t="shared" si="20"/>
        <v>0.19416666666666671</v>
      </c>
      <c r="M98">
        <f t="shared" si="21"/>
        <v>1.5020733333333336</v>
      </c>
      <c r="N98">
        <f t="shared" si="22"/>
        <v>6.6917614350884156</v>
      </c>
    </row>
    <row r="99" spans="6:14" x14ac:dyDescent="0.25">
      <c r="F99">
        <v>95</v>
      </c>
      <c r="G99">
        <f t="shared" si="15"/>
        <v>19.45</v>
      </c>
      <c r="H99">
        <f t="shared" si="16"/>
        <v>5.9071268391401857</v>
      </c>
      <c r="I99">
        <f t="shared" si="17"/>
        <v>24</v>
      </c>
      <c r="J99">
        <f t="shared" si="18"/>
        <v>4.5</v>
      </c>
      <c r="K99">
        <f t="shared" si="19"/>
        <v>2</v>
      </c>
      <c r="L99">
        <f t="shared" si="20"/>
        <v>0.18958333333333333</v>
      </c>
      <c r="M99">
        <f t="shared" si="21"/>
        <v>1.4749583333333331</v>
      </c>
      <c r="N99">
        <f t="shared" si="22"/>
        <v>6.6446060058068523</v>
      </c>
    </row>
    <row r="100" spans="6:14" x14ac:dyDescent="0.25">
      <c r="F100">
        <v>96</v>
      </c>
      <c r="G100">
        <f t="shared" ref="G100:G104" si="23">$B$4+(F100*$B$8)</f>
        <v>19.560000000000002</v>
      </c>
      <c r="H100">
        <f t="shared" ref="H100:H104" si="24">(I100*J100)/(G100*eta)</f>
        <v>5.8739068006787623</v>
      </c>
      <c r="I100">
        <f t="shared" si="17"/>
        <v>24</v>
      </c>
      <c r="J100">
        <f t="shared" si="18"/>
        <v>4.5</v>
      </c>
      <c r="K100">
        <f t="shared" si="19"/>
        <v>2</v>
      </c>
      <c r="L100">
        <f t="shared" ref="L100:L104" si="25">CHOOSE(K100,SQRT((2*Lm*fsw(I100-G100)*((I100*J100)/G100))/(I100*G100)),(1-(G100/I100)))</f>
        <v>0.18499999999999994</v>
      </c>
      <c r="M100">
        <f t="shared" ref="M100:M104" si="26">G100*L100/(Lm*fsw)</f>
        <v>1.4474399999999998</v>
      </c>
      <c r="N100">
        <f t="shared" si="22"/>
        <v>6.5976268006787624</v>
      </c>
    </row>
    <row r="101" spans="6:14" x14ac:dyDescent="0.25">
      <c r="F101">
        <v>97</v>
      </c>
      <c r="G101">
        <f t="shared" si="23"/>
        <v>19.670000000000002</v>
      </c>
      <c r="H101">
        <f t="shared" si="24"/>
        <v>5.8410583132321605</v>
      </c>
      <c r="I101">
        <f t="shared" si="17"/>
        <v>24</v>
      </c>
      <c r="J101">
        <f t="shared" si="18"/>
        <v>4.5</v>
      </c>
      <c r="K101">
        <f t="shared" si="19"/>
        <v>2</v>
      </c>
      <c r="L101">
        <f t="shared" si="25"/>
        <v>0.18041666666666656</v>
      </c>
      <c r="M101">
        <f t="shared" si="26"/>
        <v>1.4195183333333325</v>
      </c>
      <c r="N101">
        <f t="shared" si="22"/>
        <v>6.5508174798988268</v>
      </c>
    </row>
    <row r="102" spans="6:14" x14ac:dyDescent="0.25">
      <c r="F102">
        <v>98</v>
      </c>
      <c r="G102">
        <f t="shared" si="23"/>
        <v>19.78</v>
      </c>
      <c r="H102">
        <f t="shared" si="24"/>
        <v>5.8085751780220729</v>
      </c>
      <c r="I102">
        <f t="shared" si="17"/>
        <v>24</v>
      </c>
      <c r="J102">
        <f t="shared" si="18"/>
        <v>4.5</v>
      </c>
      <c r="K102">
        <f t="shared" si="19"/>
        <v>2</v>
      </c>
      <c r="L102">
        <f t="shared" si="25"/>
        <v>0.17583333333333329</v>
      </c>
      <c r="M102">
        <f t="shared" si="26"/>
        <v>1.3911933333333331</v>
      </c>
      <c r="N102">
        <f t="shared" si="22"/>
        <v>6.5041718446887398</v>
      </c>
    </row>
    <row r="103" spans="6:14" x14ac:dyDescent="0.25">
      <c r="F103">
        <v>99</v>
      </c>
      <c r="G103">
        <f t="shared" si="23"/>
        <v>19.89</v>
      </c>
      <c r="H103">
        <f t="shared" si="24"/>
        <v>5.7764513333975165</v>
      </c>
      <c r="I103">
        <f t="shared" si="17"/>
        <v>24</v>
      </c>
      <c r="J103">
        <f t="shared" si="18"/>
        <v>4.5</v>
      </c>
      <c r="K103">
        <f t="shared" si="19"/>
        <v>2</v>
      </c>
      <c r="L103">
        <f t="shared" si="25"/>
        <v>0.17125000000000001</v>
      </c>
      <c r="M103">
        <f t="shared" si="26"/>
        <v>1.362465</v>
      </c>
      <c r="N103">
        <f t="shared" si="22"/>
        <v>6.4576838333975166</v>
      </c>
    </row>
    <row r="104" spans="6:14" x14ac:dyDescent="0.25">
      <c r="F104">
        <v>100</v>
      </c>
      <c r="G104">
        <f t="shared" si="23"/>
        <v>20</v>
      </c>
      <c r="H104">
        <f t="shared" si="24"/>
        <v>5.7446808510638308</v>
      </c>
      <c r="I104">
        <f t="shared" si="17"/>
        <v>24</v>
      </c>
      <c r="J104">
        <f t="shared" si="18"/>
        <v>4.5</v>
      </c>
      <c r="K104">
        <f t="shared" si="19"/>
        <v>2</v>
      </c>
      <c r="L104">
        <f t="shared" si="25"/>
        <v>0.16666666666666663</v>
      </c>
      <c r="M104">
        <f t="shared" si="26"/>
        <v>1.333333333333333</v>
      </c>
      <c r="N104">
        <f t="shared" si="22"/>
        <v>6.4113475177304977</v>
      </c>
    </row>
  </sheetData>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124</vt:i4>
      </vt:variant>
    </vt:vector>
  </HeadingPairs>
  <TitlesOfParts>
    <vt:vector size="133" baseType="lpstr">
      <vt:lpstr>LM5122_Quickstart</vt:lpstr>
      <vt:lpstr>Licenses</vt:lpstr>
      <vt:lpstr>Eff_vs_IOUT</vt:lpstr>
      <vt:lpstr>Eff_vs_VIN</vt:lpstr>
      <vt:lpstr>Plot Management</vt:lpstr>
      <vt:lpstr>Calculations</vt:lpstr>
      <vt:lpstr>EC_Table</vt:lpstr>
      <vt:lpstr>Control_Loop_Tables</vt:lpstr>
      <vt:lpstr>Tables_VS_VIN</vt:lpstr>
      <vt:lpstr>ACS</vt:lpstr>
      <vt:lpstr>adc</vt:lpstr>
      <vt:lpstr>adc_ea</vt:lpstr>
      <vt:lpstr>ADC_VINmin</vt:lpstr>
      <vt:lpstr>arCss</vt:lpstr>
      <vt:lpstr>aRUV_lower</vt:lpstr>
      <vt:lpstr>aRUV_upper</vt:lpstr>
      <vt:lpstr>aRUV_upper_SEL</vt:lpstr>
      <vt:lpstr>aTSSmax</vt:lpstr>
      <vt:lpstr>Ccomp</vt:lpstr>
      <vt:lpstr>Ccomp_S</vt:lpstr>
      <vt:lpstr>CHF</vt:lpstr>
      <vt:lpstr>CHF_S</vt:lpstr>
      <vt:lpstr>COUT</vt:lpstr>
      <vt:lpstr>DC_VIN_var_DCM</vt:lpstr>
      <vt:lpstr>EFF_est</vt:lpstr>
      <vt:lpstr>EFF_IOUT</vt:lpstr>
      <vt:lpstr>EFF_VIN</vt:lpstr>
      <vt:lpstr>eta</vt:lpstr>
      <vt:lpstr>Fco_calc</vt:lpstr>
      <vt:lpstr>Fcross</vt:lpstr>
      <vt:lpstr>fp_lf_VINmin</vt:lpstr>
      <vt:lpstr>fsw</vt:lpstr>
      <vt:lpstr>fz_esr_VINmin</vt:lpstr>
      <vt:lpstr>fz_rhp_VINmin</vt:lpstr>
      <vt:lpstr>Gcomp</vt:lpstr>
      <vt:lpstr>gfs</vt:lpstr>
      <vt:lpstr>Graph_Text</vt:lpstr>
      <vt:lpstr>IHYS</vt:lpstr>
      <vt:lpstr>IHYSmin</vt:lpstr>
      <vt:lpstr>IOUT</vt:lpstr>
      <vt:lpstr>IOUT_np</vt:lpstr>
      <vt:lpstr>IOUT_vari</vt:lpstr>
      <vt:lpstr>IQ</vt:lpstr>
      <vt:lpstr>Isl</vt:lpstr>
      <vt:lpstr>ISS</vt:lpstr>
      <vt:lpstr>k_slope_selected</vt:lpstr>
      <vt:lpstr>Kd</vt:lpstr>
      <vt:lpstr>Kd_VINmin</vt:lpstr>
      <vt:lpstr>kex</vt:lpstr>
      <vt:lpstr>Kex_VINmin</vt:lpstr>
      <vt:lpstr>km</vt:lpstr>
      <vt:lpstr>Km_VINmin</vt:lpstr>
      <vt:lpstr>Lm</vt:lpstr>
      <vt:lpstr>LO</vt:lpstr>
      <vt:lpstr>M_LIMIT</vt:lpstr>
      <vt:lpstr>np</vt:lpstr>
      <vt:lpstr>pTSSmin</vt:lpstr>
      <vt:lpstr>Q</vt:lpstr>
      <vt:lpstr>Q_VINmin</vt:lpstr>
      <vt:lpstr>Qg_tot</vt:lpstr>
      <vt:lpstr>Qg_tot_HS</vt:lpstr>
      <vt:lpstr>Qgd</vt:lpstr>
      <vt:lpstr>Qgs</vt:lpstr>
      <vt:lpstr>Qrr</vt:lpstr>
      <vt:lpstr>R_RT</vt:lpstr>
      <vt:lpstr>R_sl</vt:lpstr>
      <vt:lpstr>Rcomp</vt:lpstr>
      <vt:lpstr>Rcomp_S</vt:lpstr>
      <vt:lpstr>Rcs</vt:lpstr>
      <vt:lpstr>rCss</vt:lpstr>
      <vt:lpstr>Rdcr</vt:lpstr>
      <vt:lpstr>RDS_on</vt:lpstr>
      <vt:lpstr>RDS_on_HS</vt:lpstr>
      <vt:lpstr>RESR</vt:lpstr>
      <vt:lpstr>RFB_BOT</vt:lpstr>
      <vt:lpstr>RFB_BOT_S</vt:lpstr>
      <vt:lpstr>RFB_TOP</vt:lpstr>
      <vt:lpstr>RFBB</vt:lpstr>
      <vt:lpstr>RFBT</vt:lpstr>
      <vt:lpstr>Rgate</vt:lpstr>
      <vt:lpstr>RHP_freq</vt:lpstr>
      <vt:lpstr>RR</vt:lpstr>
      <vt:lpstr>Rsl_int</vt:lpstr>
      <vt:lpstr>Rslope</vt:lpstr>
      <vt:lpstr>RUV_lower</vt:lpstr>
      <vt:lpstr>RUV_upper</vt:lpstr>
      <vt:lpstr>RUV_upper_SEL</vt:lpstr>
      <vt:lpstr>Se</vt:lpstr>
      <vt:lpstr>Se_VINmin</vt:lpstr>
      <vt:lpstr>Sn</vt:lpstr>
      <vt:lpstr>Sn_VINmin</vt:lpstr>
      <vt:lpstr>t_dead</vt:lpstr>
      <vt:lpstr>tf_sw</vt:lpstr>
      <vt:lpstr>tr_sw</vt:lpstr>
      <vt:lpstr>TSSmax</vt:lpstr>
      <vt:lpstr>TSSmin</vt:lpstr>
      <vt:lpstr>UVLO_OFF</vt:lpstr>
      <vt:lpstr>UVLO_ON</vt:lpstr>
      <vt:lpstr>UVth</vt:lpstr>
      <vt:lpstr>Uvthmin</vt:lpstr>
      <vt:lpstr>VCC</vt:lpstr>
      <vt:lpstr>VCL</vt:lpstr>
      <vt:lpstr>Vd_rect</vt:lpstr>
      <vt:lpstr>VHYS</vt:lpstr>
      <vt:lpstr>VIN_MAX</vt:lpstr>
      <vt:lpstr>VIN_MIN</vt:lpstr>
      <vt:lpstr>VIN_TYP</vt:lpstr>
      <vt:lpstr>Vin_vari</vt:lpstr>
      <vt:lpstr>VINSHUTDOWN</vt:lpstr>
      <vt:lpstr>VINSTARTUP</vt:lpstr>
      <vt:lpstr>VOUT</vt:lpstr>
      <vt:lpstr>VOUT_VAR</vt:lpstr>
      <vt:lpstr>VREF</vt:lpstr>
      <vt:lpstr>Vsl</vt:lpstr>
      <vt:lpstr>Vslo</vt:lpstr>
      <vt:lpstr>vth</vt:lpstr>
      <vt:lpstr>w_p_low</vt:lpstr>
      <vt:lpstr>w_RHP</vt:lpstr>
      <vt:lpstr>w_Z_ESR</vt:lpstr>
      <vt:lpstr>wp_lf</vt:lpstr>
      <vt:lpstr>wp_lf_DCM</vt:lpstr>
      <vt:lpstr>wp_lf_VINmin</vt:lpstr>
      <vt:lpstr>wp0_ea</vt:lpstr>
      <vt:lpstr>wp1_ea</vt:lpstr>
      <vt:lpstr>wsl</vt:lpstr>
      <vt:lpstr>wsl_VINmin</vt:lpstr>
      <vt:lpstr>wz_ea</vt:lpstr>
      <vt:lpstr>wz_esr</vt:lpstr>
      <vt:lpstr>wz_esr_VINmin</vt:lpstr>
      <vt:lpstr>wz_rhp</vt:lpstr>
      <vt:lpstr>wz_RHP_VINmin</vt:lpstr>
      <vt:lpstr>wz1_dcm</vt:lpstr>
      <vt:lpstr>wz2_dcm</vt:lpstr>
    </vt:vector>
  </TitlesOfParts>
  <Company>Texas Instruments Incorporated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PPD-NPS</dc:creator>
  <cp:lastModifiedBy>Schwarz, Niklas</cp:lastModifiedBy>
  <dcterms:created xsi:type="dcterms:W3CDTF">2017-07-24T22:43:07Z</dcterms:created>
  <dcterms:modified xsi:type="dcterms:W3CDTF">2025-05-05T14:02:43Z</dcterms:modified>
</cp:coreProperties>
</file>